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triana\Documents\Ricardo Triana\Dirección de Financiamiento Sectorial\2017\Techos LMA\Archivos Ajuste Matriz Agosto 2017\"/>
    </mc:Choice>
  </mc:AlternateContent>
  <bookViews>
    <workbookView xWindow="0" yWindow="0" windowWidth="21840" windowHeight="9735" tabRatio="601" activeTab="2"/>
  </bookViews>
  <sheets>
    <sheet name="MONTO ESTIMADO DE RECUR RS 2017" sheetId="1" r:id="rId1"/>
    <sheet name="RECURSOS DE ESFUERZO PROPIO_DEF" sheetId="9" r:id="rId2"/>
    <sheet name="RECURSOS DEPARTAMENTOS" sheetId="12" r:id="rId3"/>
    <sheet name="PROYECCION CAJAS 2017 -AJUSTADO" sheetId="1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'MONTO ESTIMADO DE RECUR RS 2017'!$A$10:$R$1116</definedName>
    <definedName name="_xlnm._FilterDatabase" localSheetId="3" hidden="1">'PROYECCION CAJAS 2017 -AJUSTADO'!$A$9:$AO$1114</definedName>
    <definedName name="_xlnm._FilterDatabase" localSheetId="1" hidden="1">'RECURSOS DE ESFUERZO PROPIO_DEF'!$A$9:$X$1116</definedName>
  </definedNames>
  <calcPr calcId="152511"/>
  <fileRecoveryPr autoRecover="0"/>
</workbook>
</file>

<file path=xl/calcChain.xml><?xml version="1.0" encoding="utf-8"?>
<calcChain xmlns="http://schemas.openxmlformats.org/spreadsheetml/2006/main">
  <c r="G1115" i="9" l="1"/>
  <c r="F1115" i="9"/>
  <c r="H593" i="9"/>
  <c r="H1115" i="9"/>
  <c r="D16" i="12" l="1"/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" i="1"/>
  <c r="F593" i="9" l="1"/>
  <c r="D40" i="12" l="1"/>
  <c r="D38" i="12"/>
  <c r="D37" i="12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" i="1"/>
  <c r="R10" i="9" l="1"/>
  <c r="R11" i="9"/>
  <c r="T11" i="9" s="1"/>
  <c r="N12" i="1" s="1"/>
  <c r="R12" i="9"/>
  <c r="T12" i="9" s="1"/>
  <c r="N13" i="1" s="1"/>
  <c r="R13" i="9"/>
  <c r="T13" i="9" s="1"/>
  <c r="N14" i="1" s="1"/>
  <c r="R14" i="9"/>
  <c r="T14" i="9" s="1"/>
  <c r="N15" i="1" s="1"/>
  <c r="R15" i="9"/>
  <c r="T15" i="9" s="1"/>
  <c r="N16" i="1" s="1"/>
  <c r="R16" i="9"/>
  <c r="T16" i="9" s="1"/>
  <c r="N17" i="1" s="1"/>
  <c r="R17" i="9"/>
  <c r="T17" i="9" s="1"/>
  <c r="N18" i="1" s="1"/>
  <c r="R18" i="9"/>
  <c r="T18" i="9" s="1"/>
  <c r="N19" i="1" s="1"/>
  <c r="R19" i="9"/>
  <c r="T19" i="9" s="1"/>
  <c r="N20" i="1" s="1"/>
  <c r="R20" i="9"/>
  <c r="T20" i="9" s="1"/>
  <c r="N21" i="1" s="1"/>
  <c r="R21" i="9"/>
  <c r="T21" i="9" s="1"/>
  <c r="N22" i="1" s="1"/>
  <c r="R22" i="9"/>
  <c r="T22" i="9" s="1"/>
  <c r="N23" i="1" s="1"/>
  <c r="R23" i="9"/>
  <c r="T23" i="9" s="1"/>
  <c r="N24" i="1" s="1"/>
  <c r="R24" i="9"/>
  <c r="T24" i="9" s="1"/>
  <c r="N25" i="1" s="1"/>
  <c r="R25" i="9"/>
  <c r="T25" i="9" s="1"/>
  <c r="N26" i="1" s="1"/>
  <c r="R26" i="9"/>
  <c r="T26" i="9" s="1"/>
  <c r="N27" i="1" s="1"/>
  <c r="R27" i="9"/>
  <c r="T27" i="9" s="1"/>
  <c r="N28" i="1" s="1"/>
  <c r="R28" i="9"/>
  <c r="T28" i="9" s="1"/>
  <c r="N29" i="1" s="1"/>
  <c r="R29" i="9"/>
  <c r="T29" i="9" s="1"/>
  <c r="N30" i="1" s="1"/>
  <c r="R30" i="9"/>
  <c r="T30" i="9" s="1"/>
  <c r="N31" i="1" s="1"/>
  <c r="R31" i="9"/>
  <c r="T31" i="9" s="1"/>
  <c r="N32" i="1" s="1"/>
  <c r="R32" i="9"/>
  <c r="T32" i="9" s="1"/>
  <c r="N33" i="1" s="1"/>
  <c r="R33" i="9"/>
  <c r="T33" i="9" s="1"/>
  <c r="N34" i="1" s="1"/>
  <c r="R34" i="9"/>
  <c r="T34" i="9" s="1"/>
  <c r="N35" i="1" s="1"/>
  <c r="R35" i="9"/>
  <c r="T35" i="9" s="1"/>
  <c r="N36" i="1" s="1"/>
  <c r="R36" i="9"/>
  <c r="T36" i="9" s="1"/>
  <c r="N37" i="1" s="1"/>
  <c r="R37" i="9"/>
  <c r="T37" i="9" s="1"/>
  <c r="N38" i="1" s="1"/>
  <c r="R38" i="9"/>
  <c r="T38" i="9" s="1"/>
  <c r="N39" i="1" s="1"/>
  <c r="R39" i="9"/>
  <c r="T39" i="9" s="1"/>
  <c r="N40" i="1" s="1"/>
  <c r="R40" i="9"/>
  <c r="T40" i="9" s="1"/>
  <c r="N41" i="1" s="1"/>
  <c r="R41" i="9"/>
  <c r="T41" i="9" s="1"/>
  <c r="N42" i="1" s="1"/>
  <c r="R42" i="9"/>
  <c r="T42" i="9" s="1"/>
  <c r="N43" i="1" s="1"/>
  <c r="R43" i="9"/>
  <c r="T43" i="9" s="1"/>
  <c r="N44" i="1" s="1"/>
  <c r="R44" i="9"/>
  <c r="T44" i="9" s="1"/>
  <c r="N45" i="1" s="1"/>
  <c r="R45" i="9"/>
  <c r="T45" i="9" s="1"/>
  <c r="N46" i="1" s="1"/>
  <c r="R46" i="9"/>
  <c r="T46" i="9" s="1"/>
  <c r="N47" i="1" s="1"/>
  <c r="R47" i="9"/>
  <c r="T47" i="9" s="1"/>
  <c r="N48" i="1" s="1"/>
  <c r="R48" i="9"/>
  <c r="T48" i="9" s="1"/>
  <c r="N49" i="1" s="1"/>
  <c r="R49" i="9"/>
  <c r="T49" i="9" s="1"/>
  <c r="N50" i="1" s="1"/>
  <c r="R50" i="9"/>
  <c r="T50" i="9" s="1"/>
  <c r="N51" i="1" s="1"/>
  <c r="R51" i="9"/>
  <c r="T51" i="9" s="1"/>
  <c r="N52" i="1" s="1"/>
  <c r="R52" i="9"/>
  <c r="T52" i="9" s="1"/>
  <c r="N53" i="1" s="1"/>
  <c r="R53" i="9"/>
  <c r="T53" i="9" s="1"/>
  <c r="N54" i="1" s="1"/>
  <c r="R54" i="9"/>
  <c r="T54" i="9" s="1"/>
  <c r="N55" i="1" s="1"/>
  <c r="R55" i="9"/>
  <c r="T55" i="9" s="1"/>
  <c r="N56" i="1" s="1"/>
  <c r="R56" i="9"/>
  <c r="T56" i="9" s="1"/>
  <c r="N57" i="1" s="1"/>
  <c r="R57" i="9"/>
  <c r="T57" i="9" s="1"/>
  <c r="N58" i="1" s="1"/>
  <c r="R58" i="9"/>
  <c r="T58" i="9" s="1"/>
  <c r="N59" i="1" s="1"/>
  <c r="R59" i="9"/>
  <c r="T59" i="9" s="1"/>
  <c r="N60" i="1" s="1"/>
  <c r="R60" i="9"/>
  <c r="T60" i="9" s="1"/>
  <c r="N61" i="1" s="1"/>
  <c r="R61" i="9"/>
  <c r="T61" i="9" s="1"/>
  <c r="N62" i="1" s="1"/>
  <c r="R62" i="9"/>
  <c r="T62" i="9" s="1"/>
  <c r="N63" i="1" s="1"/>
  <c r="R63" i="9"/>
  <c r="T63" i="9" s="1"/>
  <c r="N64" i="1" s="1"/>
  <c r="R64" i="9"/>
  <c r="T64" i="9" s="1"/>
  <c r="N65" i="1" s="1"/>
  <c r="R65" i="9"/>
  <c r="T65" i="9" s="1"/>
  <c r="N66" i="1" s="1"/>
  <c r="R66" i="9"/>
  <c r="T66" i="9" s="1"/>
  <c r="N67" i="1" s="1"/>
  <c r="R67" i="9"/>
  <c r="T67" i="9" s="1"/>
  <c r="N68" i="1" s="1"/>
  <c r="R68" i="9"/>
  <c r="T68" i="9" s="1"/>
  <c r="N69" i="1" s="1"/>
  <c r="R69" i="9"/>
  <c r="T69" i="9" s="1"/>
  <c r="N70" i="1" s="1"/>
  <c r="R70" i="9"/>
  <c r="T70" i="9" s="1"/>
  <c r="N71" i="1" s="1"/>
  <c r="R71" i="9"/>
  <c r="T71" i="9" s="1"/>
  <c r="N72" i="1" s="1"/>
  <c r="R72" i="9"/>
  <c r="T72" i="9" s="1"/>
  <c r="N73" i="1" s="1"/>
  <c r="R73" i="9"/>
  <c r="T73" i="9" s="1"/>
  <c r="N74" i="1" s="1"/>
  <c r="R74" i="9"/>
  <c r="T74" i="9" s="1"/>
  <c r="N75" i="1" s="1"/>
  <c r="R75" i="9"/>
  <c r="T75" i="9" s="1"/>
  <c r="N76" i="1" s="1"/>
  <c r="R76" i="9"/>
  <c r="T76" i="9" s="1"/>
  <c r="N77" i="1" s="1"/>
  <c r="R77" i="9"/>
  <c r="T77" i="9" s="1"/>
  <c r="N78" i="1" s="1"/>
  <c r="R78" i="9"/>
  <c r="T78" i="9" s="1"/>
  <c r="N79" i="1" s="1"/>
  <c r="R79" i="9"/>
  <c r="T79" i="9" s="1"/>
  <c r="N80" i="1" s="1"/>
  <c r="R80" i="9"/>
  <c r="T80" i="9" s="1"/>
  <c r="N81" i="1" s="1"/>
  <c r="R81" i="9"/>
  <c r="T81" i="9" s="1"/>
  <c r="N82" i="1" s="1"/>
  <c r="R82" i="9"/>
  <c r="T82" i="9" s="1"/>
  <c r="N83" i="1" s="1"/>
  <c r="R83" i="9"/>
  <c r="T83" i="9" s="1"/>
  <c r="N84" i="1" s="1"/>
  <c r="R84" i="9"/>
  <c r="T84" i="9" s="1"/>
  <c r="N85" i="1" s="1"/>
  <c r="R85" i="9"/>
  <c r="T85" i="9" s="1"/>
  <c r="N86" i="1" s="1"/>
  <c r="R86" i="9"/>
  <c r="T86" i="9" s="1"/>
  <c r="N87" i="1" s="1"/>
  <c r="R87" i="9"/>
  <c r="T87" i="9" s="1"/>
  <c r="N88" i="1" s="1"/>
  <c r="R88" i="9"/>
  <c r="T88" i="9" s="1"/>
  <c r="N89" i="1" s="1"/>
  <c r="R89" i="9"/>
  <c r="T89" i="9" s="1"/>
  <c r="N90" i="1" s="1"/>
  <c r="R90" i="9"/>
  <c r="T90" i="9" s="1"/>
  <c r="N91" i="1" s="1"/>
  <c r="R91" i="9"/>
  <c r="T91" i="9" s="1"/>
  <c r="N92" i="1" s="1"/>
  <c r="R92" i="9"/>
  <c r="T92" i="9" s="1"/>
  <c r="N93" i="1" s="1"/>
  <c r="R93" i="9"/>
  <c r="T93" i="9" s="1"/>
  <c r="N94" i="1" s="1"/>
  <c r="R94" i="9"/>
  <c r="T94" i="9" s="1"/>
  <c r="N95" i="1" s="1"/>
  <c r="R95" i="9"/>
  <c r="T95" i="9" s="1"/>
  <c r="N96" i="1" s="1"/>
  <c r="R96" i="9"/>
  <c r="T96" i="9" s="1"/>
  <c r="N97" i="1" s="1"/>
  <c r="R97" i="9"/>
  <c r="T97" i="9" s="1"/>
  <c r="N98" i="1" s="1"/>
  <c r="R98" i="9"/>
  <c r="T98" i="9" s="1"/>
  <c r="N99" i="1" s="1"/>
  <c r="R99" i="9"/>
  <c r="T99" i="9" s="1"/>
  <c r="N100" i="1" s="1"/>
  <c r="R100" i="9"/>
  <c r="T100" i="9" s="1"/>
  <c r="N101" i="1" s="1"/>
  <c r="R101" i="9"/>
  <c r="T101" i="9" s="1"/>
  <c r="N102" i="1" s="1"/>
  <c r="R102" i="9"/>
  <c r="T102" i="9" s="1"/>
  <c r="N103" i="1" s="1"/>
  <c r="R103" i="9"/>
  <c r="T103" i="9" s="1"/>
  <c r="N104" i="1" s="1"/>
  <c r="R104" i="9"/>
  <c r="T104" i="9" s="1"/>
  <c r="N105" i="1" s="1"/>
  <c r="R105" i="9"/>
  <c r="T105" i="9" s="1"/>
  <c r="N106" i="1" s="1"/>
  <c r="R106" i="9"/>
  <c r="T106" i="9" s="1"/>
  <c r="N107" i="1" s="1"/>
  <c r="R107" i="9"/>
  <c r="T107" i="9" s="1"/>
  <c r="N108" i="1" s="1"/>
  <c r="R108" i="9"/>
  <c r="T108" i="9" s="1"/>
  <c r="N109" i="1" s="1"/>
  <c r="R109" i="9"/>
  <c r="T109" i="9" s="1"/>
  <c r="N110" i="1" s="1"/>
  <c r="R110" i="9"/>
  <c r="T110" i="9" s="1"/>
  <c r="N111" i="1" s="1"/>
  <c r="R111" i="9"/>
  <c r="T111" i="9" s="1"/>
  <c r="N112" i="1" s="1"/>
  <c r="R112" i="9"/>
  <c r="T112" i="9" s="1"/>
  <c r="N113" i="1" s="1"/>
  <c r="R113" i="9"/>
  <c r="T113" i="9" s="1"/>
  <c r="N114" i="1" s="1"/>
  <c r="R114" i="9"/>
  <c r="T114" i="9" s="1"/>
  <c r="N115" i="1" s="1"/>
  <c r="R115" i="9"/>
  <c r="T115" i="9" s="1"/>
  <c r="N116" i="1" s="1"/>
  <c r="R116" i="9"/>
  <c r="T116" i="9" s="1"/>
  <c r="N117" i="1" s="1"/>
  <c r="R117" i="9"/>
  <c r="T117" i="9" s="1"/>
  <c r="N118" i="1" s="1"/>
  <c r="R118" i="9"/>
  <c r="T118" i="9" s="1"/>
  <c r="N119" i="1" s="1"/>
  <c r="R119" i="9"/>
  <c r="T119" i="9" s="1"/>
  <c r="N120" i="1" s="1"/>
  <c r="R120" i="9"/>
  <c r="T120" i="9" s="1"/>
  <c r="N121" i="1" s="1"/>
  <c r="R121" i="9"/>
  <c r="T121" i="9" s="1"/>
  <c r="N122" i="1" s="1"/>
  <c r="R122" i="9"/>
  <c r="T122" i="9" s="1"/>
  <c r="N123" i="1" s="1"/>
  <c r="R123" i="9"/>
  <c r="T123" i="9" s="1"/>
  <c r="N124" i="1" s="1"/>
  <c r="R124" i="9"/>
  <c r="T124" i="9" s="1"/>
  <c r="N125" i="1" s="1"/>
  <c r="R125" i="9"/>
  <c r="T125" i="9" s="1"/>
  <c r="N126" i="1" s="1"/>
  <c r="R126" i="9"/>
  <c r="T126" i="9" s="1"/>
  <c r="N127" i="1" s="1"/>
  <c r="R127" i="9"/>
  <c r="T127" i="9" s="1"/>
  <c r="N128" i="1" s="1"/>
  <c r="R128" i="9"/>
  <c r="T128" i="9" s="1"/>
  <c r="N129" i="1" s="1"/>
  <c r="R129" i="9"/>
  <c r="T129" i="9" s="1"/>
  <c r="N130" i="1" s="1"/>
  <c r="R130" i="9"/>
  <c r="T130" i="9" s="1"/>
  <c r="N131" i="1" s="1"/>
  <c r="R131" i="9"/>
  <c r="T131" i="9" s="1"/>
  <c r="N132" i="1" s="1"/>
  <c r="R132" i="9"/>
  <c r="T132" i="9" s="1"/>
  <c r="N133" i="1" s="1"/>
  <c r="R133" i="9"/>
  <c r="T133" i="9" s="1"/>
  <c r="N134" i="1" s="1"/>
  <c r="R134" i="9"/>
  <c r="T134" i="9" s="1"/>
  <c r="N135" i="1" s="1"/>
  <c r="R135" i="9"/>
  <c r="T135" i="9" s="1"/>
  <c r="N136" i="1" s="1"/>
  <c r="R136" i="9"/>
  <c r="T136" i="9" s="1"/>
  <c r="N137" i="1" s="1"/>
  <c r="R137" i="9"/>
  <c r="T137" i="9" s="1"/>
  <c r="N138" i="1" s="1"/>
  <c r="R138" i="9"/>
  <c r="T138" i="9" s="1"/>
  <c r="N139" i="1" s="1"/>
  <c r="R139" i="9"/>
  <c r="T139" i="9" s="1"/>
  <c r="N140" i="1" s="1"/>
  <c r="R140" i="9"/>
  <c r="T140" i="9" s="1"/>
  <c r="N141" i="1" s="1"/>
  <c r="R141" i="9"/>
  <c r="T141" i="9" s="1"/>
  <c r="N142" i="1" s="1"/>
  <c r="R142" i="9"/>
  <c r="T142" i="9" s="1"/>
  <c r="N143" i="1" s="1"/>
  <c r="R143" i="9"/>
  <c r="T143" i="9" s="1"/>
  <c r="N144" i="1" s="1"/>
  <c r="R144" i="9"/>
  <c r="T144" i="9" s="1"/>
  <c r="N145" i="1" s="1"/>
  <c r="R145" i="9"/>
  <c r="T145" i="9" s="1"/>
  <c r="N146" i="1" s="1"/>
  <c r="R146" i="9"/>
  <c r="T146" i="9" s="1"/>
  <c r="N147" i="1" s="1"/>
  <c r="R147" i="9"/>
  <c r="T147" i="9" s="1"/>
  <c r="N148" i="1" s="1"/>
  <c r="R148" i="9"/>
  <c r="T148" i="9" s="1"/>
  <c r="N149" i="1" s="1"/>
  <c r="R149" i="9"/>
  <c r="T149" i="9" s="1"/>
  <c r="N150" i="1" s="1"/>
  <c r="R150" i="9"/>
  <c r="T150" i="9" s="1"/>
  <c r="N151" i="1" s="1"/>
  <c r="R151" i="9"/>
  <c r="T151" i="9" s="1"/>
  <c r="N152" i="1" s="1"/>
  <c r="R152" i="9"/>
  <c r="T152" i="9" s="1"/>
  <c r="N153" i="1" s="1"/>
  <c r="R153" i="9"/>
  <c r="T153" i="9" s="1"/>
  <c r="N154" i="1" s="1"/>
  <c r="R154" i="9"/>
  <c r="T154" i="9" s="1"/>
  <c r="N155" i="1" s="1"/>
  <c r="R155" i="9"/>
  <c r="T155" i="9" s="1"/>
  <c r="N156" i="1" s="1"/>
  <c r="R156" i="9"/>
  <c r="T156" i="9" s="1"/>
  <c r="N157" i="1" s="1"/>
  <c r="R157" i="9"/>
  <c r="T157" i="9" s="1"/>
  <c r="N158" i="1" s="1"/>
  <c r="L158" i="9"/>
  <c r="L159" i="1" s="1"/>
  <c r="R158" i="9"/>
  <c r="T158" i="9" s="1"/>
  <c r="N159" i="1" s="1"/>
  <c r="R159" i="9"/>
  <c r="T159" i="9" s="1"/>
  <c r="N160" i="1" s="1"/>
  <c r="R160" i="9"/>
  <c r="T160" i="9" s="1"/>
  <c r="N161" i="1" s="1"/>
  <c r="R161" i="9"/>
  <c r="T161" i="9" s="1"/>
  <c r="N162" i="1" s="1"/>
  <c r="R162" i="9"/>
  <c r="T162" i="9" s="1"/>
  <c r="N163" i="1" s="1"/>
  <c r="R163" i="9"/>
  <c r="T163" i="9" s="1"/>
  <c r="N164" i="1" s="1"/>
  <c r="R164" i="9"/>
  <c r="T164" i="9" s="1"/>
  <c r="N165" i="1" s="1"/>
  <c r="R165" i="9"/>
  <c r="T165" i="9" s="1"/>
  <c r="N166" i="1" s="1"/>
  <c r="R166" i="9"/>
  <c r="T166" i="9" s="1"/>
  <c r="N167" i="1" s="1"/>
  <c r="R167" i="9"/>
  <c r="T167" i="9" s="1"/>
  <c r="N168" i="1" s="1"/>
  <c r="R168" i="9"/>
  <c r="T168" i="9" s="1"/>
  <c r="N169" i="1" s="1"/>
  <c r="R169" i="9"/>
  <c r="T169" i="9" s="1"/>
  <c r="N170" i="1" s="1"/>
  <c r="R170" i="9"/>
  <c r="T170" i="9" s="1"/>
  <c r="N171" i="1" s="1"/>
  <c r="R171" i="9"/>
  <c r="T171" i="9" s="1"/>
  <c r="N172" i="1" s="1"/>
  <c r="R172" i="9"/>
  <c r="T172" i="9" s="1"/>
  <c r="N173" i="1" s="1"/>
  <c r="R173" i="9"/>
  <c r="T173" i="9" s="1"/>
  <c r="N174" i="1" s="1"/>
  <c r="R174" i="9"/>
  <c r="T174" i="9" s="1"/>
  <c r="N175" i="1" s="1"/>
  <c r="R175" i="9"/>
  <c r="T175" i="9" s="1"/>
  <c r="N176" i="1" s="1"/>
  <c r="R176" i="9"/>
  <c r="T176" i="9" s="1"/>
  <c r="N177" i="1" s="1"/>
  <c r="R177" i="9"/>
  <c r="T177" i="9" s="1"/>
  <c r="N178" i="1" s="1"/>
  <c r="R178" i="9"/>
  <c r="T178" i="9" s="1"/>
  <c r="N179" i="1" s="1"/>
  <c r="R179" i="9"/>
  <c r="T179" i="9" s="1"/>
  <c r="N180" i="1" s="1"/>
  <c r="R180" i="9"/>
  <c r="T180" i="9" s="1"/>
  <c r="N181" i="1" s="1"/>
  <c r="R181" i="9"/>
  <c r="T181" i="9" s="1"/>
  <c r="N182" i="1" s="1"/>
  <c r="R182" i="9"/>
  <c r="T182" i="9" s="1"/>
  <c r="N183" i="1" s="1"/>
  <c r="R183" i="9"/>
  <c r="T183" i="9" s="1"/>
  <c r="N184" i="1" s="1"/>
  <c r="R184" i="9"/>
  <c r="T184" i="9" s="1"/>
  <c r="N185" i="1" s="1"/>
  <c r="R185" i="9"/>
  <c r="T185" i="9" s="1"/>
  <c r="N186" i="1" s="1"/>
  <c r="R186" i="9"/>
  <c r="T186" i="9" s="1"/>
  <c r="N187" i="1" s="1"/>
  <c r="R187" i="9"/>
  <c r="T187" i="9" s="1"/>
  <c r="N188" i="1" s="1"/>
  <c r="R188" i="9"/>
  <c r="T188" i="9" s="1"/>
  <c r="N189" i="1" s="1"/>
  <c r="R189" i="9"/>
  <c r="T189" i="9" s="1"/>
  <c r="N190" i="1" s="1"/>
  <c r="R190" i="9"/>
  <c r="T190" i="9" s="1"/>
  <c r="N191" i="1" s="1"/>
  <c r="R191" i="9"/>
  <c r="T191" i="9" s="1"/>
  <c r="N192" i="1" s="1"/>
  <c r="R192" i="9"/>
  <c r="T192" i="9" s="1"/>
  <c r="N193" i="1" s="1"/>
  <c r="R193" i="9"/>
  <c r="T193" i="9" s="1"/>
  <c r="N194" i="1" s="1"/>
  <c r="R194" i="9"/>
  <c r="T194" i="9" s="1"/>
  <c r="N195" i="1" s="1"/>
  <c r="R195" i="9"/>
  <c r="T195" i="9" s="1"/>
  <c r="N196" i="1" s="1"/>
  <c r="R196" i="9"/>
  <c r="T196" i="9" s="1"/>
  <c r="N197" i="1" s="1"/>
  <c r="R197" i="9"/>
  <c r="T197" i="9" s="1"/>
  <c r="N198" i="1" s="1"/>
  <c r="R198" i="9"/>
  <c r="T198" i="9" s="1"/>
  <c r="N199" i="1" s="1"/>
  <c r="R199" i="9"/>
  <c r="T199" i="9" s="1"/>
  <c r="N200" i="1" s="1"/>
  <c r="R200" i="9"/>
  <c r="T200" i="9" s="1"/>
  <c r="N201" i="1" s="1"/>
  <c r="R201" i="9"/>
  <c r="T201" i="9" s="1"/>
  <c r="N202" i="1" s="1"/>
  <c r="R202" i="9"/>
  <c r="T202" i="9" s="1"/>
  <c r="N203" i="1" s="1"/>
  <c r="R203" i="9"/>
  <c r="T203" i="9" s="1"/>
  <c r="N204" i="1" s="1"/>
  <c r="R204" i="9"/>
  <c r="T204" i="9" s="1"/>
  <c r="N205" i="1" s="1"/>
  <c r="R205" i="9"/>
  <c r="T205" i="9" s="1"/>
  <c r="N206" i="1" s="1"/>
  <c r="R206" i="9"/>
  <c r="T206" i="9" s="1"/>
  <c r="N207" i="1" s="1"/>
  <c r="R207" i="9"/>
  <c r="T207" i="9" s="1"/>
  <c r="N208" i="1" s="1"/>
  <c r="R208" i="9"/>
  <c r="T208" i="9" s="1"/>
  <c r="N209" i="1" s="1"/>
  <c r="R209" i="9"/>
  <c r="T209" i="9" s="1"/>
  <c r="N210" i="1" s="1"/>
  <c r="R210" i="9"/>
  <c r="T210" i="9" s="1"/>
  <c r="N211" i="1" s="1"/>
  <c r="R211" i="9"/>
  <c r="T211" i="9" s="1"/>
  <c r="N212" i="1" s="1"/>
  <c r="R212" i="9"/>
  <c r="T212" i="9" s="1"/>
  <c r="N213" i="1" s="1"/>
  <c r="R213" i="9"/>
  <c r="T213" i="9" s="1"/>
  <c r="N214" i="1" s="1"/>
  <c r="R214" i="9"/>
  <c r="T214" i="9" s="1"/>
  <c r="N215" i="1" s="1"/>
  <c r="R215" i="9"/>
  <c r="T215" i="9" s="1"/>
  <c r="N216" i="1" s="1"/>
  <c r="R216" i="9"/>
  <c r="T216" i="9" s="1"/>
  <c r="N217" i="1" s="1"/>
  <c r="R217" i="9"/>
  <c r="T217" i="9" s="1"/>
  <c r="N218" i="1" s="1"/>
  <c r="R218" i="9"/>
  <c r="T218" i="9" s="1"/>
  <c r="N219" i="1" s="1"/>
  <c r="R219" i="9"/>
  <c r="T219" i="9" s="1"/>
  <c r="N220" i="1" s="1"/>
  <c r="R220" i="9"/>
  <c r="T220" i="9" s="1"/>
  <c r="N221" i="1" s="1"/>
  <c r="R221" i="9"/>
  <c r="T221" i="9" s="1"/>
  <c r="N222" i="1" s="1"/>
  <c r="R222" i="9"/>
  <c r="T222" i="9" s="1"/>
  <c r="N223" i="1" s="1"/>
  <c r="R223" i="9"/>
  <c r="T223" i="9" s="1"/>
  <c r="N224" i="1" s="1"/>
  <c r="R224" i="9"/>
  <c r="T224" i="9" s="1"/>
  <c r="N225" i="1" s="1"/>
  <c r="R225" i="9"/>
  <c r="T225" i="9" s="1"/>
  <c r="N226" i="1" s="1"/>
  <c r="R226" i="9"/>
  <c r="T226" i="9" s="1"/>
  <c r="N227" i="1" s="1"/>
  <c r="R227" i="9"/>
  <c r="T227" i="9" s="1"/>
  <c r="N228" i="1" s="1"/>
  <c r="R228" i="9"/>
  <c r="T228" i="9" s="1"/>
  <c r="N229" i="1" s="1"/>
  <c r="R229" i="9"/>
  <c r="T229" i="9" s="1"/>
  <c r="N230" i="1" s="1"/>
  <c r="R230" i="9"/>
  <c r="T230" i="9" s="1"/>
  <c r="N231" i="1" s="1"/>
  <c r="R231" i="9"/>
  <c r="T231" i="9" s="1"/>
  <c r="N232" i="1" s="1"/>
  <c r="R232" i="9"/>
  <c r="T232" i="9" s="1"/>
  <c r="N233" i="1" s="1"/>
  <c r="R233" i="9"/>
  <c r="T233" i="9" s="1"/>
  <c r="N234" i="1" s="1"/>
  <c r="R234" i="9"/>
  <c r="T234" i="9" s="1"/>
  <c r="N235" i="1" s="1"/>
  <c r="R235" i="9"/>
  <c r="T235" i="9" s="1"/>
  <c r="N236" i="1" s="1"/>
  <c r="R236" i="9"/>
  <c r="T236" i="9" s="1"/>
  <c r="N237" i="1" s="1"/>
  <c r="R237" i="9"/>
  <c r="T237" i="9" s="1"/>
  <c r="N238" i="1" s="1"/>
  <c r="R238" i="9"/>
  <c r="T238" i="9" s="1"/>
  <c r="N239" i="1" s="1"/>
  <c r="R239" i="9"/>
  <c r="T239" i="9" s="1"/>
  <c r="N240" i="1" s="1"/>
  <c r="R240" i="9"/>
  <c r="T240" i="9" s="1"/>
  <c r="N241" i="1" s="1"/>
  <c r="R241" i="9"/>
  <c r="T241" i="9" s="1"/>
  <c r="N242" i="1" s="1"/>
  <c r="R242" i="9"/>
  <c r="T242" i="9" s="1"/>
  <c r="N243" i="1" s="1"/>
  <c r="R243" i="9"/>
  <c r="T243" i="9" s="1"/>
  <c r="N244" i="1" s="1"/>
  <c r="R244" i="9"/>
  <c r="T244" i="9" s="1"/>
  <c r="N245" i="1" s="1"/>
  <c r="R245" i="9"/>
  <c r="T245" i="9" s="1"/>
  <c r="N246" i="1" s="1"/>
  <c r="R246" i="9"/>
  <c r="T246" i="9" s="1"/>
  <c r="N247" i="1" s="1"/>
  <c r="R247" i="9"/>
  <c r="T247" i="9" s="1"/>
  <c r="N248" i="1" s="1"/>
  <c r="R248" i="9"/>
  <c r="T248" i="9" s="1"/>
  <c r="N249" i="1" s="1"/>
  <c r="R249" i="9"/>
  <c r="T249" i="9" s="1"/>
  <c r="N250" i="1" s="1"/>
  <c r="R250" i="9"/>
  <c r="T250" i="9" s="1"/>
  <c r="N251" i="1" s="1"/>
  <c r="R251" i="9"/>
  <c r="T251" i="9" s="1"/>
  <c r="N252" i="1" s="1"/>
  <c r="R252" i="9"/>
  <c r="T252" i="9" s="1"/>
  <c r="N253" i="1" s="1"/>
  <c r="R253" i="9"/>
  <c r="T253" i="9" s="1"/>
  <c r="N254" i="1" s="1"/>
  <c r="R254" i="9"/>
  <c r="T254" i="9" s="1"/>
  <c r="N255" i="1" s="1"/>
  <c r="R255" i="9"/>
  <c r="T255" i="9" s="1"/>
  <c r="N256" i="1" s="1"/>
  <c r="R256" i="9"/>
  <c r="T256" i="9" s="1"/>
  <c r="N257" i="1" s="1"/>
  <c r="R257" i="9"/>
  <c r="T257" i="9" s="1"/>
  <c r="N258" i="1" s="1"/>
  <c r="R258" i="9"/>
  <c r="T258" i="9" s="1"/>
  <c r="N259" i="1" s="1"/>
  <c r="R259" i="9"/>
  <c r="T259" i="9" s="1"/>
  <c r="N260" i="1" s="1"/>
  <c r="R260" i="9"/>
  <c r="T260" i="9" s="1"/>
  <c r="N261" i="1" s="1"/>
  <c r="R261" i="9"/>
  <c r="T261" i="9" s="1"/>
  <c r="N262" i="1" s="1"/>
  <c r="R262" i="9"/>
  <c r="T262" i="9" s="1"/>
  <c r="N263" i="1" s="1"/>
  <c r="R263" i="9"/>
  <c r="T263" i="9" s="1"/>
  <c r="N264" i="1" s="1"/>
  <c r="R264" i="9"/>
  <c r="T264" i="9" s="1"/>
  <c r="N265" i="1" s="1"/>
  <c r="R265" i="9"/>
  <c r="T265" i="9" s="1"/>
  <c r="N266" i="1" s="1"/>
  <c r="R266" i="9"/>
  <c r="T266" i="9" s="1"/>
  <c r="N267" i="1" s="1"/>
  <c r="R267" i="9"/>
  <c r="T267" i="9" s="1"/>
  <c r="N268" i="1" s="1"/>
  <c r="R268" i="9"/>
  <c r="T268" i="9" s="1"/>
  <c r="N269" i="1" s="1"/>
  <c r="R269" i="9"/>
  <c r="T269" i="9" s="1"/>
  <c r="N270" i="1" s="1"/>
  <c r="R270" i="9"/>
  <c r="T270" i="9" s="1"/>
  <c r="N271" i="1" s="1"/>
  <c r="R271" i="9"/>
  <c r="T271" i="9" s="1"/>
  <c r="N272" i="1" s="1"/>
  <c r="R272" i="9"/>
  <c r="T272" i="9" s="1"/>
  <c r="N273" i="1" s="1"/>
  <c r="R273" i="9"/>
  <c r="T273" i="9" s="1"/>
  <c r="N274" i="1" s="1"/>
  <c r="R274" i="9"/>
  <c r="T274" i="9" s="1"/>
  <c r="N275" i="1" s="1"/>
  <c r="R275" i="9"/>
  <c r="T275" i="9" s="1"/>
  <c r="N276" i="1" s="1"/>
  <c r="R276" i="9"/>
  <c r="T276" i="9" s="1"/>
  <c r="N277" i="1" s="1"/>
  <c r="R277" i="9"/>
  <c r="T277" i="9" s="1"/>
  <c r="N278" i="1" s="1"/>
  <c r="R278" i="9"/>
  <c r="T278" i="9" s="1"/>
  <c r="N279" i="1" s="1"/>
  <c r="R279" i="9"/>
  <c r="T279" i="9" s="1"/>
  <c r="N280" i="1" s="1"/>
  <c r="R280" i="9"/>
  <c r="T280" i="9" s="1"/>
  <c r="N281" i="1" s="1"/>
  <c r="R281" i="9"/>
  <c r="T281" i="9" s="1"/>
  <c r="N282" i="1" s="1"/>
  <c r="R282" i="9"/>
  <c r="T282" i="9" s="1"/>
  <c r="N283" i="1" s="1"/>
  <c r="R283" i="9"/>
  <c r="T283" i="9" s="1"/>
  <c r="N284" i="1" s="1"/>
  <c r="R284" i="9"/>
  <c r="T284" i="9" s="1"/>
  <c r="N285" i="1" s="1"/>
  <c r="R285" i="9"/>
  <c r="T285" i="9" s="1"/>
  <c r="N286" i="1" s="1"/>
  <c r="R286" i="9"/>
  <c r="T286" i="9" s="1"/>
  <c r="N287" i="1" s="1"/>
  <c r="R287" i="9"/>
  <c r="T287" i="9" s="1"/>
  <c r="N288" i="1" s="1"/>
  <c r="R288" i="9"/>
  <c r="T288" i="9" s="1"/>
  <c r="N289" i="1" s="1"/>
  <c r="R289" i="9"/>
  <c r="T289" i="9" s="1"/>
  <c r="N290" i="1" s="1"/>
  <c r="R290" i="9"/>
  <c r="T290" i="9" s="1"/>
  <c r="N291" i="1" s="1"/>
  <c r="R291" i="9"/>
  <c r="T291" i="9" s="1"/>
  <c r="N292" i="1" s="1"/>
  <c r="R292" i="9"/>
  <c r="T292" i="9" s="1"/>
  <c r="N293" i="1" s="1"/>
  <c r="R293" i="9"/>
  <c r="T293" i="9" s="1"/>
  <c r="N294" i="1" s="1"/>
  <c r="R294" i="9"/>
  <c r="T294" i="9" s="1"/>
  <c r="N295" i="1" s="1"/>
  <c r="R295" i="9"/>
  <c r="T295" i="9" s="1"/>
  <c r="N296" i="1" s="1"/>
  <c r="R296" i="9"/>
  <c r="T296" i="9" s="1"/>
  <c r="N297" i="1" s="1"/>
  <c r="R297" i="9"/>
  <c r="T297" i="9" s="1"/>
  <c r="N298" i="1" s="1"/>
  <c r="R298" i="9"/>
  <c r="T298" i="9" s="1"/>
  <c r="N299" i="1" s="1"/>
  <c r="R299" i="9"/>
  <c r="T299" i="9" s="1"/>
  <c r="N300" i="1" s="1"/>
  <c r="R300" i="9"/>
  <c r="T300" i="9" s="1"/>
  <c r="N301" i="1" s="1"/>
  <c r="R301" i="9"/>
  <c r="T301" i="9" s="1"/>
  <c r="N302" i="1" s="1"/>
  <c r="R302" i="9"/>
  <c r="T302" i="9" s="1"/>
  <c r="N303" i="1" s="1"/>
  <c r="R303" i="9"/>
  <c r="T303" i="9" s="1"/>
  <c r="N304" i="1" s="1"/>
  <c r="R304" i="9"/>
  <c r="T304" i="9" s="1"/>
  <c r="N305" i="1" s="1"/>
  <c r="R305" i="9"/>
  <c r="T305" i="9" s="1"/>
  <c r="N306" i="1" s="1"/>
  <c r="R306" i="9"/>
  <c r="T306" i="9" s="1"/>
  <c r="N307" i="1" s="1"/>
  <c r="R307" i="9"/>
  <c r="T307" i="9" s="1"/>
  <c r="N308" i="1" s="1"/>
  <c r="R308" i="9"/>
  <c r="T308" i="9" s="1"/>
  <c r="N309" i="1" s="1"/>
  <c r="R309" i="9"/>
  <c r="T309" i="9" s="1"/>
  <c r="N310" i="1" s="1"/>
  <c r="R310" i="9"/>
  <c r="T310" i="9" s="1"/>
  <c r="N311" i="1" s="1"/>
  <c r="R311" i="9"/>
  <c r="T311" i="9" s="1"/>
  <c r="N312" i="1" s="1"/>
  <c r="R312" i="9"/>
  <c r="T312" i="9" s="1"/>
  <c r="N313" i="1" s="1"/>
  <c r="R313" i="9"/>
  <c r="T313" i="9" s="1"/>
  <c r="N314" i="1" s="1"/>
  <c r="R314" i="9"/>
  <c r="T314" i="9" s="1"/>
  <c r="N315" i="1" s="1"/>
  <c r="R315" i="9"/>
  <c r="T315" i="9" s="1"/>
  <c r="N316" i="1" s="1"/>
  <c r="R316" i="9"/>
  <c r="T316" i="9" s="1"/>
  <c r="N317" i="1" s="1"/>
  <c r="R317" i="9"/>
  <c r="T317" i="9" s="1"/>
  <c r="N318" i="1" s="1"/>
  <c r="R318" i="9"/>
  <c r="T318" i="9" s="1"/>
  <c r="N319" i="1" s="1"/>
  <c r="R319" i="9"/>
  <c r="T319" i="9" s="1"/>
  <c r="N320" i="1" s="1"/>
  <c r="R320" i="9"/>
  <c r="T320" i="9" s="1"/>
  <c r="N321" i="1" s="1"/>
  <c r="R321" i="9"/>
  <c r="T321" i="9" s="1"/>
  <c r="N322" i="1" s="1"/>
  <c r="R322" i="9"/>
  <c r="T322" i="9" s="1"/>
  <c r="N323" i="1" s="1"/>
  <c r="R323" i="9"/>
  <c r="T323" i="9" s="1"/>
  <c r="N324" i="1" s="1"/>
  <c r="R324" i="9"/>
  <c r="T324" i="9" s="1"/>
  <c r="N325" i="1" s="1"/>
  <c r="R325" i="9"/>
  <c r="T325" i="9" s="1"/>
  <c r="N326" i="1" s="1"/>
  <c r="R326" i="9"/>
  <c r="T326" i="9" s="1"/>
  <c r="N327" i="1" s="1"/>
  <c r="R327" i="9"/>
  <c r="T327" i="9" s="1"/>
  <c r="N328" i="1" s="1"/>
  <c r="R328" i="9"/>
  <c r="T328" i="9" s="1"/>
  <c r="N329" i="1" s="1"/>
  <c r="R329" i="9"/>
  <c r="T329" i="9" s="1"/>
  <c r="N330" i="1" s="1"/>
  <c r="R330" i="9"/>
  <c r="T330" i="9" s="1"/>
  <c r="N331" i="1" s="1"/>
  <c r="R331" i="9"/>
  <c r="T331" i="9" s="1"/>
  <c r="N332" i="1" s="1"/>
  <c r="R332" i="9"/>
  <c r="T332" i="9" s="1"/>
  <c r="N333" i="1" s="1"/>
  <c r="R333" i="9"/>
  <c r="T333" i="9" s="1"/>
  <c r="N334" i="1" s="1"/>
  <c r="R334" i="9"/>
  <c r="T334" i="9" s="1"/>
  <c r="N335" i="1" s="1"/>
  <c r="R335" i="9"/>
  <c r="T335" i="9" s="1"/>
  <c r="N336" i="1" s="1"/>
  <c r="R336" i="9"/>
  <c r="T336" i="9" s="1"/>
  <c r="N337" i="1" s="1"/>
  <c r="R337" i="9"/>
  <c r="T337" i="9" s="1"/>
  <c r="N338" i="1" s="1"/>
  <c r="R338" i="9"/>
  <c r="T338" i="9" s="1"/>
  <c r="N339" i="1" s="1"/>
  <c r="R339" i="9"/>
  <c r="T339" i="9" s="1"/>
  <c r="N340" i="1" s="1"/>
  <c r="R340" i="9"/>
  <c r="T340" i="9" s="1"/>
  <c r="N341" i="1" s="1"/>
  <c r="R341" i="9"/>
  <c r="T341" i="9" s="1"/>
  <c r="N342" i="1" s="1"/>
  <c r="R342" i="9"/>
  <c r="T342" i="9" s="1"/>
  <c r="N343" i="1" s="1"/>
  <c r="R343" i="9"/>
  <c r="T343" i="9" s="1"/>
  <c r="N344" i="1" s="1"/>
  <c r="R344" i="9"/>
  <c r="T344" i="9" s="1"/>
  <c r="N345" i="1" s="1"/>
  <c r="R345" i="9"/>
  <c r="T345" i="9" s="1"/>
  <c r="N346" i="1" s="1"/>
  <c r="R346" i="9"/>
  <c r="T346" i="9" s="1"/>
  <c r="N347" i="1" s="1"/>
  <c r="R347" i="9"/>
  <c r="T347" i="9" s="1"/>
  <c r="N348" i="1" s="1"/>
  <c r="R348" i="9"/>
  <c r="T348" i="9" s="1"/>
  <c r="N349" i="1" s="1"/>
  <c r="R349" i="9"/>
  <c r="T349" i="9" s="1"/>
  <c r="N350" i="1" s="1"/>
  <c r="R350" i="9"/>
  <c r="T350" i="9" s="1"/>
  <c r="N351" i="1" s="1"/>
  <c r="R351" i="9"/>
  <c r="T351" i="9" s="1"/>
  <c r="N352" i="1" s="1"/>
  <c r="R352" i="9"/>
  <c r="T352" i="9" s="1"/>
  <c r="N353" i="1" s="1"/>
  <c r="R353" i="9"/>
  <c r="T353" i="9" s="1"/>
  <c r="N354" i="1" s="1"/>
  <c r="R354" i="9"/>
  <c r="T354" i="9" s="1"/>
  <c r="N355" i="1" s="1"/>
  <c r="R355" i="9"/>
  <c r="T355" i="9" s="1"/>
  <c r="N356" i="1" s="1"/>
  <c r="R356" i="9"/>
  <c r="T356" i="9" s="1"/>
  <c r="N357" i="1" s="1"/>
  <c r="R357" i="9"/>
  <c r="T357" i="9" s="1"/>
  <c r="N358" i="1" s="1"/>
  <c r="R358" i="9"/>
  <c r="T358" i="9" s="1"/>
  <c r="N359" i="1" s="1"/>
  <c r="R359" i="9"/>
  <c r="T359" i="9" s="1"/>
  <c r="N360" i="1" s="1"/>
  <c r="R360" i="9"/>
  <c r="T360" i="9" s="1"/>
  <c r="N361" i="1" s="1"/>
  <c r="R361" i="9"/>
  <c r="T361" i="9" s="1"/>
  <c r="N362" i="1" s="1"/>
  <c r="R362" i="9"/>
  <c r="T362" i="9" s="1"/>
  <c r="N363" i="1" s="1"/>
  <c r="R363" i="9"/>
  <c r="T363" i="9" s="1"/>
  <c r="N364" i="1" s="1"/>
  <c r="R364" i="9"/>
  <c r="T364" i="9" s="1"/>
  <c r="N365" i="1" s="1"/>
  <c r="R365" i="9"/>
  <c r="T365" i="9" s="1"/>
  <c r="N366" i="1" s="1"/>
  <c r="R366" i="9"/>
  <c r="T366" i="9" s="1"/>
  <c r="N367" i="1" s="1"/>
  <c r="R367" i="9"/>
  <c r="T367" i="9" s="1"/>
  <c r="N368" i="1" s="1"/>
  <c r="R368" i="9"/>
  <c r="T368" i="9" s="1"/>
  <c r="N369" i="1" s="1"/>
  <c r="R369" i="9"/>
  <c r="T369" i="9" s="1"/>
  <c r="N370" i="1" s="1"/>
  <c r="R370" i="9"/>
  <c r="T370" i="9" s="1"/>
  <c r="N371" i="1" s="1"/>
  <c r="R371" i="9"/>
  <c r="T371" i="9" s="1"/>
  <c r="N372" i="1" s="1"/>
  <c r="R372" i="9"/>
  <c r="T372" i="9" s="1"/>
  <c r="N373" i="1" s="1"/>
  <c r="R373" i="9"/>
  <c r="T373" i="9" s="1"/>
  <c r="N374" i="1" s="1"/>
  <c r="R374" i="9"/>
  <c r="T374" i="9" s="1"/>
  <c r="N375" i="1" s="1"/>
  <c r="R375" i="9"/>
  <c r="T375" i="9" s="1"/>
  <c r="N376" i="1" s="1"/>
  <c r="R376" i="9"/>
  <c r="T376" i="9" s="1"/>
  <c r="N377" i="1" s="1"/>
  <c r="R377" i="9"/>
  <c r="T377" i="9" s="1"/>
  <c r="N378" i="1" s="1"/>
  <c r="R378" i="9"/>
  <c r="T378" i="9" s="1"/>
  <c r="N379" i="1" s="1"/>
  <c r="R379" i="9"/>
  <c r="T379" i="9" s="1"/>
  <c r="N380" i="1" s="1"/>
  <c r="R380" i="9"/>
  <c r="T380" i="9" s="1"/>
  <c r="N381" i="1" s="1"/>
  <c r="R381" i="9"/>
  <c r="T381" i="9" s="1"/>
  <c r="N382" i="1" s="1"/>
  <c r="R382" i="9"/>
  <c r="T382" i="9" s="1"/>
  <c r="N383" i="1" s="1"/>
  <c r="R383" i="9"/>
  <c r="T383" i="9" s="1"/>
  <c r="N384" i="1" s="1"/>
  <c r="R384" i="9"/>
  <c r="T384" i="9" s="1"/>
  <c r="N385" i="1" s="1"/>
  <c r="R385" i="9"/>
  <c r="T385" i="9" s="1"/>
  <c r="N386" i="1" s="1"/>
  <c r="R386" i="9"/>
  <c r="T386" i="9" s="1"/>
  <c r="N387" i="1" s="1"/>
  <c r="R387" i="9"/>
  <c r="T387" i="9" s="1"/>
  <c r="N388" i="1" s="1"/>
  <c r="R388" i="9"/>
  <c r="T388" i="9" s="1"/>
  <c r="N389" i="1" s="1"/>
  <c r="R389" i="9"/>
  <c r="T389" i="9" s="1"/>
  <c r="N390" i="1" s="1"/>
  <c r="R390" i="9"/>
  <c r="T390" i="9" s="1"/>
  <c r="N391" i="1" s="1"/>
  <c r="R391" i="9"/>
  <c r="T391" i="9" s="1"/>
  <c r="N392" i="1" s="1"/>
  <c r="R392" i="9"/>
  <c r="T392" i="9" s="1"/>
  <c r="N393" i="1" s="1"/>
  <c r="R393" i="9"/>
  <c r="T393" i="9" s="1"/>
  <c r="N394" i="1" s="1"/>
  <c r="R394" i="9"/>
  <c r="T394" i="9" s="1"/>
  <c r="N395" i="1" s="1"/>
  <c r="R395" i="9"/>
  <c r="T395" i="9" s="1"/>
  <c r="N396" i="1" s="1"/>
  <c r="R396" i="9"/>
  <c r="T396" i="9" s="1"/>
  <c r="N397" i="1" s="1"/>
  <c r="R397" i="9"/>
  <c r="T397" i="9" s="1"/>
  <c r="N398" i="1" s="1"/>
  <c r="R398" i="9"/>
  <c r="T398" i="9" s="1"/>
  <c r="N399" i="1" s="1"/>
  <c r="R399" i="9"/>
  <c r="T399" i="9" s="1"/>
  <c r="N400" i="1" s="1"/>
  <c r="R400" i="9"/>
  <c r="T400" i="9" s="1"/>
  <c r="N401" i="1" s="1"/>
  <c r="R401" i="9"/>
  <c r="T401" i="9" s="1"/>
  <c r="N402" i="1" s="1"/>
  <c r="R402" i="9"/>
  <c r="T402" i="9" s="1"/>
  <c r="N403" i="1" s="1"/>
  <c r="R403" i="9"/>
  <c r="T403" i="9" s="1"/>
  <c r="N404" i="1" s="1"/>
  <c r="R404" i="9"/>
  <c r="T404" i="9" s="1"/>
  <c r="N405" i="1" s="1"/>
  <c r="R405" i="9"/>
  <c r="T405" i="9" s="1"/>
  <c r="N406" i="1" s="1"/>
  <c r="R406" i="9"/>
  <c r="T406" i="9" s="1"/>
  <c r="N407" i="1" s="1"/>
  <c r="R407" i="9"/>
  <c r="T407" i="9" s="1"/>
  <c r="N408" i="1" s="1"/>
  <c r="R408" i="9"/>
  <c r="T408" i="9" s="1"/>
  <c r="N409" i="1" s="1"/>
  <c r="R409" i="9"/>
  <c r="T409" i="9" s="1"/>
  <c r="N410" i="1" s="1"/>
  <c r="R410" i="9"/>
  <c r="T410" i="9" s="1"/>
  <c r="N411" i="1" s="1"/>
  <c r="R411" i="9"/>
  <c r="T411" i="9" s="1"/>
  <c r="N412" i="1" s="1"/>
  <c r="R412" i="9"/>
  <c r="T412" i="9" s="1"/>
  <c r="N413" i="1" s="1"/>
  <c r="R413" i="9"/>
  <c r="T413" i="9" s="1"/>
  <c r="N414" i="1" s="1"/>
  <c r="R414" i="9"/>
  <c r="T414" i="9" s="1"/>
  <c r="N415" i="1" s="1"/>
  <c r="R415" i="9"/>
  <c r="T415" i="9" s="1"/>
  <c r="N416" i="1" s="1"/>
  <c r="R416" i="9"/>
  <c r="T416" i="9" s="1"/>
  <c r="N417" i="1" s="1"/>
  <c r="R417" i="9"/>
  <c r="T417" i="9" s="1"/>
  <c r="N418" i="1" s="1"/>
  <c r="R418" i="9"/>
  <c r="T418" i="9" s="1"/>
  <c r="N419" i="1" s="1"/>
  <c r="R419" i="9"/>
  <c r="T419" i="9" s="1"/>
  <c r="N420" i="1" s="1"/>
  <c r="R420" i="9"/>
  <c r="T420" i="9" s="1"/>
  <c r="N421" i="1" s="1"/>
  <c r="R421" i="9"/>
  <c r="T421" i="9" s="1"/>
  <c r="N422" i="1" s="1"/>
  <c r="R422" i="9"/>
  <c r="T422" i="9" s="1"/>
  <c r="N423" i="1" s="1"/>
  <c r="R423" i="9"/>
  <c r="T423" i="9" s="1"/>
  <c r="N424" i="1" s="1"/>
  <c r="R424" i="9"/>
  <c r="T424" i="9" s="1"/>
  <c r="N425" i="1" s="1"/>
  <c r="R425" i="9"/>
  <c r="T425" i="9" s="1"/>
  <c r="N426" i="1" s="1"/>
  <c r="R426" i="9"/>
  <c r="T426" i="9" s="1"/>
  <c r="N427" i="1" s="1"/>
  <c r="R427" i="9"/>
  <c r="T427" i="9" s="1"/>
  <c r="N428" i="1" s="1"/>
  <c r="R428" i="9"/>
  <c r="T428" i="9" s="1"/>
  <c r="N429" i="1" s="1"/>
  <c r="R429" i="9"/>
  <c r="T429" i="9" s="1"/>
  <c r="N430" i="1" s="1"/>
  <c r="R430" i="9"/>
  <c r="T430" i="9" s="1"/>
  <c r="N431" i="1" s="1"/>
  <c r="R431" i="9"/>
  <c r="T431" i="9" s="1"/>
  <c r="N432" i="1" s="1"/>
  <c r="R432" i="9"/>
  <c r="T432" i="9" s="1"/>
  <c r="N433" i="1" s="1"/>
  <c r="R433" i="9"/>
  <c r="T433" i="9" s="1"/>
  <c r="N434" i="1" s="1"/>
  <c r="R434" i="9"/>
  <c r="T434" i="9" s="1"/>
  <c r="N435" i="1" s="1"/>
  <c r="R435" i="9"/>
  <c r="T435" i="9" s="1"/>
  <c r="N436" i="1" s="1"/>
  <c r="R436" i="9"/>
  <c r="T436" i="9" s="1"/>
  <c r="N437" i="1" s="1"/>
  <c r="R437" i="9"/>
  <c r="T437" i="9" s="1"/>
  <c r="N438" i="1" s="1"/>
  <c r="R438" i="9"/>
  <c r="T438" i="9" s="1"/>
  <c r="N439" i="1" s="1"/>
  <c r="R439" i="9"/>
  <c r="T439" i="9" s="1"/>
  <c r="N440" i="1" s="1"/>
  <c r="R440" i="9"/>
  <c r="T440" i="9" s="1"/>
  <c r="N441" i="1" s="1"/>
  <c r="R441" i="9"/>
  <c r="T441" i="9" s="1"/>
  <c r="N442" i="1" s="1"/>
  <c r="R442" i="9"/>
  <c r="T442" i="9" s="1"/>
  <c r="N443" i="1" s="1"/>
  <c r="R443" i="9"/>
  <c r="T443" i="9" s="1"/>
  <c r="N444" i="1" s="1"/>
  <c r="R444" i="9"/>
  <c r="T444" i="9" s="1"/>
  <c r="N445" i="1" s="1"/>
  <c r="R445" i="9"/>
  <c r="T445" i="9" s="1"/>
  <c r="N446" i="1" s="1"/>
  <c r="R446" i="9"/>
  <c r="T446" i="9" s="1"/>
  <c r="N447" i="1" s="1"/>
  <c r="R447" i="9"/>
  <c r="T447" i="9" s="1"/>
  <c r="N448" i="1" s="1"/>
  <c r="R448" i="9"/>
  <c r="T448" i="9" s="1"/>
  <c r="N449" i="1" s="1"/>
  <c r="R449" i="9"/>
  <c r="T449" i="9" s="1"/>
  <c r="N450" i="1" s="1"/>
  <c r="R450" i="9"/>
  <c r="T450" i="9" s="1"/>
  <c r="N451" i="1" s="1"/>
  <c r="R451" i="9"/>
  <c r="T451" i="9" s="1"/>
  <c r="N452" i="1" s="1"/>
  <c r="R452" i="9"/>
  <c r="T452" i="9" s="1"/>
  <c r="N453" i="1" s="1"/>
  <c r="R453" i="9"/>
  <c r="T453" i="9" s="1"/>
  <c r="N454" i="1" s="1"/>
  <c r="R454" i="9"/>
  <c r="T454" i="9" s="1"/>
  <c r="N455" i="1" s="1"/>
  <c r="R455" i="9"/>
  <c r="T455" i="9" s="1"/>
  <c r="N456" i="1" s="1"/>
  <c r="R456" i="9"/>
  <c r="T456" i="9" s="1"/>
  <c r="N457" i="1" s="1"/>
  <c r="R457" i="9"/>
  <c r="T457" i="9" s="1"/>
  <c r="N458" i="1" s="1"/>
  <c r="R458" i="9"/>
  <c r="T458" i="9" s="1"/>
  <c r="N459" i="1" s="1"/>
  <c r="R459" i="9"/>
  <c r="T459" i="9" s="1"/>
  <c r="N460" i="1" s="1"/>
  <c r="R460" i="9"/>
  <c r="T460" i="9" s="1"/>
  <c r="N461" i="1" s="1"/>
  <c r="R461" i="9"/>
  <c r="T461" i="9" s="1"/>
  <c r="N462" i="1" s="1"/>
  <c r="R462" i="9"/>
  <c r="T462" i="9" s="1"/>
  <c r="N463" i="1" s="1"/>
  <c r="R463" i="9"/>
  <c r="T463" i="9" s="1"/>
  <c r="N464" i="1" s="1"/>
  <c r="R464" i="9"/>
  <c r="T464" i="9" s="1"/>
  <c r="N465" i="1" s="1"/>
  <c r="R465" i="9"/>
  <c r="T465" i="9" s="1"/>
  <c r="N466" i="1" s="1"/>
  <c r="R466" i="9"/>
  <c r="T466" i="9" s="1"/>
  <c r="N467" i="1" s="1"/>
  <c r="R467" i="9"/>
  <c r="T467" i="9" s="1"/>
  <c r="N468" i="1" s="1"/>
  <c r="R468" i="9"/>
  <c r="T468" i="9" s="1"/>
  <c r="N469" i="1" s="1"/>
  <c r="R469" i="9"/>
  <c r="T469" i="9" s="1"/>
  <c r="N470" i="1" s="1"/>
  <c r="R470" i="9"/>
  <c r="T470" i="9" s="1"/>
  <c r="N471" i="1" s="1"/>
  <c r="R471" i="9"/>
  <c r="T471" i="9" s="1"/>
  <c r="N472" i="1" s="1"/>
  <c r="R472" i="9"/>
  <c r="T472" i="9" s="1"/>
  <c r="N473" i="1" s="1"/>
  <c r="R473" i="9"/>
  <c r="T473" i="9" s="1"/>
  <c r="N474" i="1" s="1"/>
  <c r="R474" i="9"/>
  <c r="T474" i="9" s="1"/>
  <c r="N475" i="1" s="1"/>
  <c r="R475" i="9"/>
  <c r="T475" i="9" s="1"/>
  <c r="N476" i="1" s="1"/>
  <c r="R476" i="9"/>
  <c r="T476" i="9" s="1"/>
  <c r="N477" i="1" s="1"/>
  <c r="R477" i="9"/>
  <c r="T477" i="9" s="1"/>
  <c r="N478" i="1" s="1"/>
  <c r="R478" i="9"/>
  <c r="T478" i="9" s="1"/>
  <c r="N479" i="1" s="1"/>
  <c r="R479" i="9"/>
  <c r="T479" i="9" s="1"/>
  <c r="N480" i="1" s="1"/>
  <c r="R480" i="9"/>
  <c r="T480" i="9" s="1"/>
  <c r="N481" i="1" s="1"/>
  <c r="R481" i="9"/>
  <c r="T481" i="9" s="1"/>
  <c r="N482" i="1" s="1"/>
  <c r="R482" i="9"/>
  <c r="T482" i="9" s="1"/>
  <c r="N483" i="1" s="1"/>
  <c r="R483" i="9"/>
  <c r="T483" i="9" s="1"/>
  <c r="N484" i="1" s="1"/>
  <c r="R484" i="9"/>
  <c r="T484" i="9" s="1"/>
  <c r="N485" i="1" s="1"/>
  <c r="R485" i="9"/>
  <c r="T485" i="9" s="1"/>
  <c r="N486" i="1" s="1"/>
  <c r="R486" i="9"/>
  <c r="T486" i="9" s="1"/>
  <c r="N487" i="1" s="1"/>
  <c r="R487" i="9"/>
  <c r="T487" i="9" s="1"/>
  <c r="N488" i="1" s="1"/>
  <c r="R488" i="9"/>
  <c r="T488" i="9" s="1"/>
  <c r="N489" i="1" s="1"/>
  <c r="R489" i="9"/>
  <c r="T489" i="9" s="1"/>
  <c r="N490" i="1" s="1"/>
  <c r="R490" i="9"/>
  <c r="T490" i="9" s="1"/>
  <c r="N491" i="1" s="1"/>
  <c r="R491" i="9"/>
  <c r="T491" i="9" s="1"/>
  <c r="N492" i="1" s="1"/>
  <c r="R492" i="9"/>
  <c r="T492" i="9" s="1"/>
  <c r="N493" i="1" s="1"/>
  <c r="R493" i="9"/>
  <c r="T493" i="9" s="1"/>
  <c r="N494" i="1" s="1"/>
  <c r="R494" i="9"/>
  <c r="T494" i="9" s="1"/>
  <c r="N495" i="1" s="1"/>
  <c r="R495" i="9"/>
  <c r="T495" i="9" s="1"/>
  <c r="N496" i="1" s="1"/>
  <c r="R496" i="9"/>
  <c r="T496" i="9" s="1"/>
  <c r="N497" i="1" s="1"/>
  <c r="R497" i="9"/>
  <c r="T497" i="9" s="1"/>
  <c r="N498" i="1" s="1"/>
  <c r="R498" i="9"/>
  <c r="T498" i="9" s="1"/>
  <c r="N499" i="1" s="1"/>
  <c r="R499" i="9"/>
  <c r="T499" i="9" s="1"/>
  <c r="N500" i="1" s="1"/>
  <c r="R500" i="9"/>
  <c r="T500" i="9" s="1"/>
  <c r="N501" i="1" s="1"/>
  <c r="R501" i="9"/>
  <c r="T501" i="9" s="1"/>
  <c r="N502" i="1" s="1"/>
  <c r="R502" i="9"/>
  <c r="T502" i="9" s="1"/>
  <c r="N503" i="1" s="1"/>
  <c r="R503" i="9"/>
  <c r="T503" i="9" s="1"/>
  <c r="N504" i="1" s="1"/>
  <c r="R504" i="9"/>
  <c r="T504" i="9" s="1"/>
  <c r="N505" i="1" s="1"/>
  <c r="R505" i="9"/>
  <c r="T505" i="9" s="1"/>
  <c r="N506" i="1" s="1"/>
  <c r="R506" i="9"/>
  <c r="T506" i="9" s="1"/>
  <c r="N507" i="1" s="1"/>
  <c r="R507" i="9"/>
  <c r="T507" i="9" s="1"/>
  <c r="N508" i="1" s="1"/>
  <c r="R508" i="9"/>
  <c r="T508" i="9" s="1"/>
  <c r="N509" i="1" s="1"/>
  <c r="R509" i="9"/>
  <c r="T509" i="9" s="1"/>
  <c r="N510" i="1" s="1"/>
  <c r="R510" i="9"/>
  <c r="T510" i="9" s="1"/>
  <c r="N511" i="1" s="1"/>
  <c r="R511" i="9"/>
  <c r="T511" i="9" s="1"/>
  <c r="N512" i="1" s="1"/>
  <c r="R512" i="9"/>
  <c r="T512" i="9" s="1"/>
  <c r="N513" i="1" s="1"/>
  <c r="R513" i="9"/>
  <c r="T513" i="9" s="1"/>
  <c r="N514" i="1" s="1"/>
  <c r="R514" i="9"/>
  <c r="T514" i="9" s="1"/>
  <c r="N515" i="1" s="1"/>
  <c r="R515" i="9"/>
  <c r="T515" i="9" s="1"/>
  <c r="N516" i="1" s="1"/>
  <c r="R516" i="9"/>
  <c r="T516" i="9" s="1"/>
  <c r="N517" i="1" s="1"/>
  <c r="R517" i="9"/>
  <c r="T517" i="9" s="1"/>
  <c r="N518" i="1" s="1"/>
  <c r="R518" i="9"/>
  <c r="T518" i="9" s="1"/>
  <c r="N519" i="1" s="1"/>
  <c r="R519" i="9"/>
  <c r="T519" i="9" s="1"/>
  <c r="N520" i="1" s="1"/>
  <c r="R520" i="9"/>
  <c r="T520" i="9" s="1"/>
  <c r="N521" i="1" s="1"/>
  <c r="R521" i="9"/>
  <c r="T521" i="9" s="1"/>
  <c r="N522" i="1" s="1"/>
  <c r="R522" i="9"/>
  <c r="T522" i="9" s="1"/>
  <c r="N523" i="1" s="1"/>
  <c r="R523" i="9"/>
  <c r="T523" i="9" s="1"/>
  <c r="N524" i="1" s="1"/>
  <c r="R524" i="9"/>
  <c r="T524" i="9" s="1"/>
  <c r="N525" i="1" s="1"/>
  <c r="R525" i="9"/>
  <c r="T525" i="9" s="1"/>
  <c r="N526" i="1" s="1"/>
  <c r="R526" i="9"/>
  <c r="T526" i="9" s="1"/>
  <c r="N527" i="1" s="1"/>
  <c r="R527" i="9"/>
  <c r="T527" i="9" s="1"/>
  <c r="N528" i="1" s="1"/>
  <c r="R528" i="9"/>
  <c r="T528" i="9" s="1"/>
  <c r="N529" i="1" s="1"/>
  <c r="R529" i="9"/>
  <c r="T529" i="9" s="1"/>
  <c r="N530" i="1" s="1"/>
  <c r="R530" i="9"/>
  <c r="T530" i="9" s="1"/>
  <c r="N531" i="1" s="1"/>
  <c r="R531" i="9"/>
  <c r="T531" i="9" s="1"/>
  <c r="N532" i="1" s="1"/>
  <c r="R532" i="9"/>
  <c r="T532" i="9" s="1"/>
  <c r="N533" i="1" s="1"/>
  <c r="R533" i="9"/>
  <c r="T533" i="9" s="1"/>
  <c r="N534" i="1" s="1"/>
  <c r="R534" i="9"/>
  <c r="T534" i="9" s="1"/>
  <c r="N535" i="1" s="1"/>
  <c r="R535" i="9"/>
  <c r="T535" i="9" s="1"/>
  <c r="N536" i="1" s="1"/>
  <c r="R536" i="9"/>
  <c r="T536" i="9" s="1"/>
  <c r="N537" i="1" s="1"/>
  <c r="R537" i="9"/>
  <c r="T537" i="9" s="1"/>
  <c r="N538" i="1" s="1"/>
  <c r="R538" i="9"/>
  <c r="T538" i="9" s="1"/>
  <c r="N539" i="1" s="1"/>
  <c r="R539" i="9"/>
  <c r="T539" i="9" s="1"/>
  <c r="N540" i="1" s="1"/>
  <c r="R540" i="9"/>
  <c r="T540" i="9" s="1"/>
  <c r="N541" i="1" s="1"/>
  <c r="R541" i="9"/>
  <c r="T541" i="9" s="1"/>
  <c r="N542" i="1" s="1"/>
  <c r="R542" i="9"/>
  <c r="T542" i="9" s="1"/>
  <c r="N543" i="1" s="1"/>
  <c r="R543" i="9"/>
  <c r="T543" i="9" s="1"/>
  <c r="N544" i="1" s="1"/>
  <c r="R544" i="9"/>
  <c r="T544" i="9" s="1"/>
  <c r="N545" i="1" s="1"/>
  <c r="R545" i="9"/>
  <c r="T545" i="9" s="1"/>
  <c r="N546" i="1" s="1"/>
  <c r="R546" i="9"/>
  <c r="T546" i="9" s="1"/>
  <c r="N547" i="1" s="1"/>
  <c r="R547" i="9"/>
  <c r="T547" i="9" s="1"/>
  <c r="N548" i="1" s="1"/>
  <c r="R548" i="9"/>
  <c r="T548" i="9" s="1"/>
  <c r="N549" i="1" s="1"/>
  <c r="R549" i="9"/>
  <c r="T549" i="9" s="1"/>
  <c r="N550" i="1" s="1"/>
  <c r="R550" i="9"/>
  <c r="T550" i="9" s="1"/>
  <c r="N551" i="1" s="1"/>
  <c r="R551" i="9"/>
  <c r="T551" i="9" s="1"/>
  <c r="N552" i="1" s="1"/>
  <c r="R552" i="9"/>
  <c r="T552" i="9" s="1"/>
  <c r="N553" i="1" s="1"/>
  <c r="R553" i="9"/>
  <c r="T553" i="9" s="1"/>
  <c r="N554" i="1" s="1"/>
  <c r="R554" i="9"/>
  <c r="T554" i="9" s="1"/>
  <c r="N555" i="1" s="1"/>
  <c r="R555" i="9"/>
  <c r="T555" i="9" s="1"/>
  <c r="N556" i="1" s="1"/>
  <c r="R556" i="9"/>
  <c r="T556" i="9" s="1"/>
  <c r="N557" i="1" s="1"/>
  <c r="R557" i="9"/>
  <c r="T557" i="9" s="1"/>
  <c r="N558" i="1" s="1"/>
  <c r="R558" i="9"/>
  <c r="T558" i="9" s="1"/>
  <c r="N559" i="1" s="1"/>
  <c r="R559" i="9"/>
  <c r="T559" i="9" s="1"/>
  <c r="N560" i="1" s="1"/>
  <c r="R560" i="9"/>
  <c r="T560" i="9" s="1"/>
  <c r="N561" i="1" s="1"/>
  <c r="R561" i="9"/>
  <c r="T561" i="9" s="1"/>
  <c r="N562" i="1" s="1"/>
  <c r="R562" i="9"/>
  <c r="T562" i="9" s="1"/>
  <c r="N563" i="1" s="1"/>
  <c r="R563" i="9"/>
  <c r="T563" i="9" s="1"/>
  <c r="N564" i="1" s="1"/>
  <c r="R564" i="9"/>
  <c r="T564" i="9" s="1"/>
  <c r="N565" i="1" s="1"/>
  <c r="R565" i="9"/>
  <c r="T565" i="9" s="1"/>
  <c r="N566" i="1" s="1"/>
  <c r="R566" i="9"/>
  <c r="T566" i="9" s="1"/>
  <c r="N567" i="1" s="1"/>
  <c r="R567" i="9"/>
  <c r="T567" i="9" s="1"/>
  <c r="N568" i="1" s="1"/>
  <c r="R568" i="9"/>
  <c r="T568" i="9" s="1"/>
  <c r="N569" i="1" s="1"/>
  <c r="R569" i="9"/>
  <c r="T569" i="9" s="1"/>
  <c r="N570" i="1" s="1"/>
  <c r="R570" i="9"/>
  <c r="T570" i="9" s="1"/>
  <c r="N571" i="1" s="1"/>
  <c r="R571" i="9"/>
  <c r="T571" i="9" s="1"/>
  <c r="N572" i="1" s="1"/>
  <c r="R572" i="9"/>
  <c r="T572" i="9" s="1"/>
  <c r="N573" i="1" s="1"/>
  <c r="R573" i="9"/>
  <c r="T573" i="9" s="1"/>
  <c r="N574" i="1" s="1"/>
  <c r="R574" i="9"/>
  <c r="T574" i="9" s="1"/>
  <c r="N575" i="1" s="1"/>
  <c r="R575" i="9"/>
  <c r="T575" i="9" s="1"/>
  <c r="N576" i="1" s="1"/>
  <c r="R576" i="9"/>
  <c r="T576" i="9" s="1"/>
  <c r="N577" i="1" s="1"/>
  <c r="R577" i="9"/>
  <c r="T577" i="9" s="1"/>
  <c r="N578" i="1" s="1"/>
  <c r="R578" i="9"/>
  <c r="T578" i="9" s="1"/>
  <c r="N579" i="1" s="1"/>
  <c r="R579" i="9"/>
  <c r="T579" i="9" s="1"/>
  <c r="N580" i="1" s="1"/>
  <c r="R580" i="9"/>
  <c r="T580" i="9" s="1"/>
  <c r="N581" i="1" s="1"/>
  <c r="R581" i="9"/>
  <c r="T581" i="9" s="1"/>
  <c r="N582" i="1" s="1"/>
  <c r="R582" i="9"/>
  <c r="T582" i="9" s="1"/>
  <c r="N583" i="1" s="1"/>
  <c r="R583" i="9"/>
  <c r="T583" i="9" s="1"/>
  <c r="N584" i="1" s="1"/>
  <c r="R584" i="9"/>
  <c r="T584" i="9" s="1"/>
  <c r="N585" i="1" s="1"/>
  <c r="R585" i="9"/>
  <c r="T585" i="9" s="1"/>
  <c r="N586" i="1" s="1"/>
  <c r="R586" i="9"/>
  <c r="T586" i="9" s="1"/>
  <c r="N587" i="1" s="1"/>
  <c r="R587" i="9"/>
  <c r="T587" i="9" s="1"/>
  <c r="N588" i="1" s="1"/>
  <c r="R588" i="9"/>
  <c r="T588" i="9" s="1"/>
  <c r="N589" i="1" s="1"/>
  <c r="R589" i="9"/>
  <c r="T589" i="9" s="1"/>
  <c r="N590" i="1" s="1"/>
  <c r="R590" i="9"/>
  <c r="T590" i="9" s="1"/>
  <c r="N591" i="1" s="1"/>
  <c r="R591" i="9"/>
  <c r="T591" i="9" s="1"/>
  <c r="N592" i="1" s="1"/>
  <c r="R592" i="9"/>
  <c r="T592" i="9" s="1"/>
  <c r="N593" i="1" s="1"/>
  <c r="R593" i="9"/>
  <c r="T593" i="9" s="1"/>
  <c r="N594" i="1" s="1"/>
  <c r="R594" i="9"/>
  <c r="T594" i="9" s="1"/>
  <c r="N595" i="1" s="1"/>
  <c r="R595" i="9"/>
  <c r="T595" i="9" s="1"/>
  <c r="N596" i="1" s="1"/>
  <c r="R596" i="9"/>
  <c r="T596" i="9" s="1"/>
  <c r="N597" i="1" s="1"/>
  <c r="R597" i="9"/>
  <c r="T597" i="9" s="1"/>
  <c r="N598" i="1" s="1"/>
  <c r="R598" i="9"/>
  <c r="T598" i="9" s="1"/>
  <c r="N599" i="1" s="1"/>
  <c r="R599" i="9"/>
  <c r="T599" i="9" s="1"/>
  <c r="N600" i="1" s="1"/>
  <c r="R600" i="9"/>
  <c r="T600" i="9" s="1"/>
  <c r="N601" i="1" s="1"/>
  <c r="R601" i="9"/>
  <c r="T601" i="9" s="1"/>
  <c r="N602" i="1" s="1"/>
  <c r="R602" i="9"/>
  <c r="T602" i="9" s="1"/>
  <c r="N603" i="1" s="1"/>
  <c r="R603" i="9"/>
  <c r="T603" i="9" s="1"/>
  <c r="N604" i="1" s="1"/>
  <c r="R604" i="9"/>
  <c r="T604" i="9" s="1"/>
  <c r="N605" i="1" s="1"/>
  <c r="R605" i="9"/>
  <c r="T605" i="9" s="1"/>
  <c r="N606" i="1" s="1"/>
  <c r="R606" i="9"/>
  <c r="T606" i="9" s="1"/>
  <c r="N607" i="1" s="1"/>
  <c r="R607" i="9"/>
  <c r="T607" i="9" s="1"/>
  <c r="N608" i="1" s="1"/>
  <c r="R608" i="9"/>
  <c r="T608" i="9" s="1"/>
  <c r="N609" i="1" s="1"/>
  <c r="R609" i="9"/>
  <c r="T609" i="9" s="1"/>
  <c r="N610" i="1" s="1"/>
  <c r="R610" i="9"/>
  <c r="T610" i="9" s="1"/>
  <c r="N611" i="1" s="1"/>
  <c r="R611" i="9"/>
  <c r="T611" i="9" s="1"/>
  <c r="N612" i="1" s="1"/>
  <c r="R612" i="9"/>
  <c r="T612" i="9" s="1"/>
  <c r="N613" i="1" s="1"/>
  <c r="R613" i="9"/>
  <c r="T613" i="9" s="1"/>
  <c r="N614" i="1" s="1"/>
  <c r="R614" i="9"/>
  <c r="T614" i="9" s="1"/>
  <c r="N615" i="1" s="1"/>
  <c r="R615" i="9"/>
  <c r="T615" i="9" s="1"/>
  <c r="N616" i="1" s="1"/>
  <c r="R616" i="9"/>
  <c r="T616" i="9" s="1"/>
  <c r="N617" i="1" s="1"/>
  <c r="R617" i="9"/>
  <c r="T617" i="9" s="1"/>
  <c r="N618" i="1" s="1"/>
  <c r="R618" i="9"/>
  <c r="T618" i="9" s="1"/>
  <c r="N619" i="1" s="1"/>
  <c r="R619" i="9"/>
  <c r="T619" i="9" s="1"/>
  <c r="N620" i="1" s="1"/>
  <c r="R620" i="9"/>
  <c r="T620" i="9" s="1"/>
  <c r="N621" i="1" s="1"/>
  <c r="R621" i="9"/>
  <c r="T621" i="9" s="1"/>
  <c r="N622" i="1" s="1"/>
  <c r="R622" i="9"/>
  <c r="T622" i="9" s="1"/>
  <c r="N623" i="1" s="1"/>
  <c r="R623" i="9"/>
  <c r="T623" i="9" s="1"/>
  <c r="N624" i="1" s="1"/>
  <c r="R624" i="9"/>
  <c r="T624" i="9" s="1"/>
  <c r="N625" i="1" s="1"/>
  <c r="R625" i="9"/>
  <c r="T625" i="9" s="1"/>
  <c r="N626" i="1" s="1"/>
  <c r="R626" i="9"/>
  <c r="T626" i="9" s="1"/>
  <c r="N627" i="1" s="1"/>
  <c r="R627" i="9"/>
  <c r="T627" i="9" s="1"/>
  <c r="N628" i="1" s="1"/>
  <c r="R628" i="9"/>
  <c r="T628" i="9" s="1"/>
  <c r="N629" i="1" s="1"/>
  <c r="R629" i="9"/>
  <c r="T629" i="9" s="1"/>
  <c r="N630" i="1" s="1"/>
  <c r="R630" i="9"/>
  <c r="T630" i="9" s="1"/>
  <c r="N631" i="1" s="1"/>
  <c r="R631" i="9"/>
  <c r="T631" i="9" s="1"/>
  <c r="N632" i="1" s="1"/>
  <c r="R632" i="9"/>
  <c r="T632" i="9" s="1"/>
  <c r="N633" i="1" s="1"/>
  <c r="R633" i="9"/>
  <c r="T633" i="9" s="1"/>
  <c r="N634" i="1" s="1"/>
  <c r="R634" i="9"/>
  <c r="T634" i="9" s="1"/>
  <c r="N635" i="1" s="1"/>
  <c r="R635" i="9"/>
  <c r="T635" i="9" s="1"/>
  <c r="N636" i="1" s="1"/>
  <c r="R636" i="9"/>
  <c r="T636" i="9" s="1"/>
  <c r="N637" i="1" s="1"/>
  <c r="R637" i="9"/>
  <c r="T637" i="9" s="1"/>
  <c r="N638" i="1" s="1"/>
  <c r="R638" i="9"/>
  <c r="T638" i="9" s="1"/>
  <c r="N639" i="1" s="1"/>
  <c r="R639" i="9"/>
  <c r="T639" i="9" s="1"/>
  <c r="N640" i="1" s="1"/>
  <c r="R640" i="9"/>
  <c r="T640" i="9" s="1"/>
  <c r="N641" i="1" s="1"/>
  <c r="R641" i="9"/>
  <c r="T641" i="9" s="1"/>
  <c r="N642" i="1" s="1"/>
  <c r="R642" i="9"/>
  <c r="T642" i="9" s="1"/>
  <c r="N643" i="1" s="1"/>
  <c r="R643" i="9"/>
  <c r="T643" i="9" s="1"/>
  <c r="N644" i="1" s="1"/>
  <c r="R644" i="9"/>
  <c r="T644" i="9" s="1"/>
  <c r="N645" i="1" s="1"/>
  <c r="R645" i="9"/>
  <c r="T645" i="9" s="1"/>
  <c r="N646" i="1" s="1"/>
  <c r="R646" i="9"/>
  <c r="T646" i="9" s="1"/>
  <c r="N647" i="1" s="1"/>
  <c r="R647" i="9"/>
  <c r="T647" i="9" s="1"/>
  <c r="N648" i="1" s="1"/>
  <c r="R648" i="9"/>
  <c r="T648" i="9" s="1"/>
  <c r="N649" i="1" s="1"/>
  <c r="R649" i="9"/>
  <c r="T649" i="9" s="1"/>
  <c r="N650" i="1" s="1"/>
  <c r="R650" i="9"/>
  <c r="T650" i="9" s="1"/>
  <c r="N651" i="1" s="1"/>
  <c r="R651" i="9"/>
  <c r="T651" i="9" s="1"/>
  <c r="N652" i="1" s="1"/>
  <c r="R652" i="9"/>
  <c r="T652" i="9" s="1"/>
  <c r="N653" i="1" s="1"/>
  <c r="R653" i="9"/>
  <c r="T653" i="9" s="1"/>
  <c r="N654" i="1" s="1"/>
  <c r="R654" i="9"/>
  <c r="T654" i="9" s="1"/>
  <c r="N655" i="1" s="1"/>
  <c r="R655" i="9"/>
  <c r="T655" i="9" s="1"/>
  <c r="N656" i="1" s="1"/>
  <c r="R656" i="9"/>
  <c r="T656" i="9" s="1"/>
  <c r="N657" i="1" s="1"/>
  <c r="R657" i="9"/>
  <c r="T657" i="9" s="1"/>
  <c r="N658" i="1" s="1"/>
  <c r="R658" i="9"/>
  <c r="T658" i="9" s="1"/>
  <c r="N659" i="1" s="1"/>
  <c r="R659" i="9"/>
  <c r="T659" i="9" s="1"/>
  <c r="N660" i="1" s="1"/>
  <c r="R660" i="9"/>
  <c r="T660" i="9" s="1"/>
  <c r="N661" i="1" s="1"/>
  <c r="R661" i="9"/>
  <c r="T661" i="9" s="1"/>
  <c r="N662" i="1" s="1"/>
  <c r="R662" i="9"/>
  <c r="T662" i="9" s="1"/>
  <c r="N663" i="1" s="1"/>
  <c r="R663" i="9"/>
  <c r="T663" i="9" s="1"/>
  <c r="N664" i="1" s="1"/>
  <c r="R664" i="9"/>
  <c r="T664" i="9" s="1"/>
  <c r="N665" i="1" s="1"/>
  <c r="R665" i="9"/>
  <c r="T665" i="9" s="1"/>
  <c r="N666" i="1" s="1"/>
  <c r="R666" i="9"/>
  <c r="T666" i="9" s="1"/>
  <c r="N667" i="1" s="1"/>
  <c r="R667" i="9"/>
  <c r="T667" i="9" s="1"/>
  <c r="N668" i="1" s="1"/>
  <c r="R668" i="9"/>
  <c r="T668" i="9" s="1"/>
  <c r="N669" i="1" s="1"/>
  <c r="R669" i="9"/>
  <c r="T669" i="9" s="1"/>
  <c r="N670" i="1" s="1"/>
  <c r="R670" i="9"/>
  <c r="T670" i="9" s="1"/>
  <c r="N671" i="1" s="1"/>
  <c r="R671" i="9"/>
  <c r="T671" i="9" s="1"/>
  <c r="N672" i="1" s="1"/>
  <c r="R672" i="9"/>
  <c r="T672" i="9" s="1"/>
  <c r="N673" i="1" s="1"/>
  <c r="R673" i="9"/>
  <c r="T673" i="9" s="1"/>
  <c r="N674" i="1" s="1"/>
  <c r="R674" i="9"/>
  <c r="T674" i="9" s="1"/>
  <c r="N675" i="1" s="1"/>
  <c r="R675" i="9"/>
  <c r="T675" i="9" s="1"/>
  <c r="N676" i="1" s="1"/>
  <c r="R676" i="9"/>
  <c r="T676" i="9" s="1"/>
  <c r="N677" i="1" s="1"/>
  <c r="R677" i="9"/>
  <c r="T677" i="9" s="1"/>
  <c r="N678" i="1" s="1"/>
  <c r="R678" i="9"/>
  <c r="T678" i="9" s="1"/>
  <c r="N679" i="1" s="1"/>
  <c r="R679" i="9"/>
  <c r="T679" i="9" s="1"/>
  <c r="N680" i="1" s="1"/>
  <c r="R680" i="9"/>
  <c r="T680" i="9" s="1"/>
  <c r="N681" i="1" s="1"/>
  <c r="R681" i="9"/>
  <c r="T681" i="9" s="1"/>
  <c r="N682" i="1" s="1"/>
  <c r="R682" i="9"/>
  <c r="T682" i="9" s="1"/>
  <c r="N683" i="1" s="1"/>
  <c r="R683" i="9"/>
  <c r="T683" i="9" s="1"/>
  <c r="N684" i="1" s="1"/>
  <c r="R684" i="9"/>
  <c r="T684" i="9" s="1"/>
  <c r="N685" i="1" s="1"/>
  <c r="R685" i="9"/>
  <c r="T685" i="9" s="1"/>
  <c r="N686" i="1" s="1"/>
  <c r="R686" i="9"/>
  <c r="T686" i="9" s="1"/>
  <c r="N687" i="1" s="1"/>
  <c r="R687" i="9"/>
  <c r="T687" i="9" s="1"/>
  <c r="N688" i="1" s="1"/>
  <c r="R688" i="9"/>
  <c r="T688" i="9" s="1"/>
  <c r="N689" i="1" s="1"/>
  <c r="R689" i="9"/>
  <c r="T689" i="9" s="1"/>
  <c r="N690" i="1" s="1"/>
  <c r="R690" i="9"/>
  <c r="T690" i="9" s="1"/>
  <c r="N691" i="1" s="1"/>
  <c r="R691" i="9"/>
  <c r="T691" i="9" s="1"/>
  <c r="N692" i="1" s="1"/>
  <c r="R692" i="9"/>
  <c r="T692" i="9" s="1"/>
  <c r="N693" i="1" s="1"/>
  <c r="R693" i="9"/>
  <c r="T693" i="9" s="1"/>
  <c r="N694" i="1" s="1"/>
  <c r="R694" i="9"/>
  <c r="T694" i="9" s="1"/>
  <c r="N695" i="1" s="1"/>
  <c r="R695" i="9"/>
  <c r="T695" i="9" s="1"/>
  <c r="N696" i="1" s="1"/>
  <c r="R696" i="9"/>
  <c r="T696" i="9" s="1"/>
  <c r="N697" i="1" s="1"/>
  <c r="R697" i="9"/>
  <c r="T697" i="9" s="1"/>
  <c r="N698" i="1" s="1"/>
  <c r="R698" i="9"/>
  <c r="T698" i="9" s="1"/>
  <c r="N699" i="1" s="1"/>
  <c r="R699" i="9"/>
  <c r="T699" i="9" s="1"/>
  <c r="N700" i="1" s="1"/>
  <c r="R700" i="9"/>
  <c r="T700" i="9" s="1"/>
  <c r="N701" i="1" s="1"/>
  <c r="R701" i="9"/>
  <c r="T701" i="9" s="1"/>
  <c r="N702" i="1" s="1"/>
  <c r="R702" i="9"/>
  <c r="T702" i="9" s="1"/>
  <c r="N703" i="1" s="1"/>
  <c r="R703" i="9"/>
  <c r="T703" i="9" s="1"/>
  <c r="N704" i="1" s="1"/>
  <c r="R704" i="9"/>
  <c r="T704" i="9" s="1"/>
  <c r="N705" i="1" s="1"/>
  <c r="R705" i="9"/>
  <c r="T705" i="9" s="1"/>
  <c r="N706" i="1" s="1"/>
  <c r="R706" i="9"/>
  <c r="T706" i="9" s="1"/>
  <c r="N707" i="1" s="1"/>
  <c r="R707" i="9"/>
  <c r="T707" i="9" s="1"/>
  <c r="N708" i="1" s="1"/>
  <c r="R708" i="9"/>
  <c r="T708" i="9" s="1"/>
  <c r="N709" i="1" s="1"/>
  <c r="R709" i="9"/>
  <c r="T709" i="9" s="1"/>
  <c r="N710" i="1" s="1"/>
  <c r="R710" i="9"/>
  <c r="T710" i="9" s="1"/>
  <c r="N711" i="1" s="1"/>
  <c r="R711" i="9"/>
  <c r="T711" i="9" s="1"/>
  <c r="N712" i="1" s="1"/>
  <c r="R712" i="9"/>
  <c r="T712" i="9" s="1"/>
  <c r="N713" i="1" s="1"/>
  <c r="R713" i="9"/>
  <c r="T713" i="9" s="1"/>
  <c r="N714" i="1" s="1"/>
  <c r="R714" i="9"/>
  <c r="T714" i="9" s="1"/>
  <c r="N715" i="1" s="1"/>
  <c r="R715" i="9"/>
  <c r="T715" i="9" s="1"/>
  <c r="N716" i="1" s="1"/>
  <c r="R716" i="9"/>
  <c r="T716" i="9" s="1"/>
  <c r="N717" i="1" s="1"/>
  <c r="R717" i="9"/>
  <c r="T717" i="9" s="1"/>
  <c r="N718" i="1" s="1"/>
  <c r="R718" i="9"/>
  <c r="T718" i="9" s="1"/>
  <c r="N719" i="1" s="1"/>
  <c r="R719" i="9"/>
  <c r="T719" i="9" s="1"/>
  <c r="N720" i="1" s="1"/>
  <c r="R720" i="9"/>
  <c r="T720" i="9" s="1"/>
  <c r="N721" i="1" s="1"/>
  <c r="R721" i="9"/>
  <c r="T721" i="9" s="1"/>
  <c r="N722" i="1" s="1"/>
  <c r="R722" i="9"/>
  <c r="T722" i="9" s="1"/>
  <c r="N723" i="1" s="1"/>
  <c r="R723" i="9"/>
  <c r="T723" i="9" s="1"/>
  <c r="N724" i="1" s="1"/>
  <c r="R724" i="9"/>
  <c r="T724" i="9" s="1"/>
  <c r="N725" i="1" s="1"/>
  <c r="R725" i="9"/>
  <c r="T725" i="9" s="1"/>
  <c r="N726" i="1" s="1"/>
  <c r="R726" i="9"/>
  <c r="T726" i="9" s="1"/>
  <c r="N727" i="1" s="1"/>
  <c r="R727" i="9"/>
  <c r="T727" i="9" s="1"/>
  <c r="N728" i="1" s="1"/>
  <c r="R728" i="9"/>
  <c r="T728" i="9" s="1"/>
  <c r="N729" i="1" s="1"/>
  <c r="R729" i="9"/>
  <c r="T729" i="9" s="1"/>
  <c r="N730" i="1" s="1"/>
  <c r="R730" i="9"/>
  <c r="T730" i="9" s="1"/>
  <c r="N731" i="1" s="1"/>
  <c r="R731" i="9"/>
  <c r="T731" i="9" s="1"/>
  <c r="N732" i="1" s="1"/>
  <c r="R732" i="9"/>
  <c r="T732" i="9" s="1"/>
  <c r="N733" i="1" s="1"/>
  <c r="R733" i="9"/>
  <c r="T733" i="9" s="1"/>
  <c r="N734" i="1" s="1"/>
  <c r="R734" i="9"/>
  <c r="T734" i="9" s="1"/>
  <c r="N735" i="1" s="1"/>
  <c r="R735" i="9"/>
  <c r="T735" i="9" s="1"/>
  <c r="N736" i="1" s="1"/>
  <c r="R736" i="9"/>
  <c r="T736" i="9" s="1"/>
  <c r="N737" i="1" s="1"/>
  <c r="R737" i="9"/>
  <c r="T737" i="9" s="1"/>
  <c r="N738" i="1" s="1"/>
  <c r="R738" i="9"/>
  <c r="T738" i="9" s="1"/>
  <c r="N739" i="1" s="1"/>
  <c r="R739" i="9"/>
  <c r="T739" i="9" s="1"/>
  <c r="N740" i="1" s="1"/>
  <c r="R740" i="9"/>
  <c r="T740" i="9" s="1"/>
  <c r="N741" i="1" s="1"/>
  <c r="R741" i="9"/>
  <c r="T741" i="9" s="1"/>
  <c r="N742" i="1" s="1"/>
  <c r="R742" i="9"/>
  <c r="T742" i="9" s="1"/>
  <c r="N743" i="1" s="1"/>
  <c r="R743" i="9"/>
  <c r="T743" i="9" s="1"/>
  <c r="N744" i="1" s="1"/>
  <c r="R744" i="9"/>
  <c r="T744" i="9" s="1"/>
  <c r="N745" i="1" s="1"/>
  <c r="R745" i="9"/>
  <c r="T745" i="9" s="1"/>
  <c r="N746" i="1" s="1"/>
  <c r="R746" i="9"/>
  <c r="T746" i="9" s="1"/>
  <c r="N747" i="1" s="1"/>
  <c r="R747" i="9"/>
  <c r="T747" i="9" s="1"/>
  <c r="N748" i="1" s="1"/>
  <c r="R748" i="9"/>
  <c r="T748" i="9" s="1"/>
  <c r="N749" i="1" s="1"/>
  <c r="R749" i="9"/>
  <c r="T749" i="9" s="1"/>
  <c r="N750" i="1" s="1"/>
  <c r="R750" i="9"/>
  <c r="T750" i="9" s="1"/>
  <c r="N751" i="1" s="1"/>
  <c r="R751" i="9"/>
  <c r="T751" i="9" s="1"/>
  <c r="N752" i="1" s="1"/>
  <c r="R752" i="9"/>
  <c r="T752" i="9" s="1"/>
  <c r="N753" i="1" s="1"/>
  <c r="R753" i="9"/>
  <c r="T753" i="9" s="1"/>
  <c r="N754" i="1" s="1"/>
  <c r="R754" i="9"/>
  <c r="T754" i="9" s="1"/>
  <c r="N755" i="1" s="1"/>
  <c r="R755" i="9"/>
  <c r="T755" i="9" s="1"/>
  <c r="N756" i="1" s="1"/>
  <c r="R756" i="9"/>
  <c r="T756" i="9" s="1"/>
  <c r="N757" i="1" s="1"/>
  <c r="R757" i="9"/>
  <c r="T757" i="9" s="1"/>
  <c r="N758" i="1" s="1"/>
  <c r="R758" i="9"/>
  <c r="T758" i="9" s="1"/>
  <c r="N759" i="1" s="1"/>
  <c r="R759" i="9"/>
  <c r="T759" i="9" s="1"/>
  <c r="N760" i="1" s="1"/>
  <c r="R760" i="9"/>
  <c r="T760" i="9" s="1"/>
  <c r="N761" i="1" s="1"/>
  <c r="R761" i="9"/>
  <c r="T761" i="9" s="1"/>
  <c r="N762" i="1" s="1"/>
  <c r="R762" i="9"/>
  <c r="T762" i="9" s="1"/>
  <c r="N763" i="1" s="1"/>
  <c r="R763" i="9"/>
  <c r="T763" i="9" s="1"/>
  <c r="N764" i="1" s="1"/>
  <c r="R764" i="9"/>
  <c r="T764" i="9" s="1"/>
  <c r="N765" i="1" s="1"/>
  <c r="R765" i="9"/>
  <c r="T765" i="9" s="1"/>
  <c r="N766" i="1" s="1"/>
  <c r="R766" i="9"/>
  <c r="T766" i="9" s="1"/>
  <c r="N767" i="1" s="1"/>
  <c r="R767" i="9"/>
  <c r="T767" i="9" s="1"/>
  <c r="N768" i="1" s="1"/>
  <c r="R768" i="9"/>
  <c r="T768" i="9" s="1"/>
  <c r="N769" i="1" s="1"/>
  <c r="R769" i="9"/>
  <c r="T769" i="9" s="1"/>
  <c r="N770" i="1" s="1"/>
  <c r="R770" i="9"/>
  <c r="T770" i="9" s="1"/>
  <c r="N771" i="1" s="1"/>
  <c r="R771" i="9"/>
  <c r="T771" i="9" s="1"/>
  <c r="N772" i="1" s="1"/>
  <c r="R772" i="9"/>
  <c r="T772" i="9" s="1"/>
  <c r="N773" i="1" s="1"/>
  <c r="R773" i="9"/>
  <c r="T773" i="9" s="1"/>
  <c r="N774" i="1" s="1"/>
  <c r="R774" i="9"/>
  <c r="T774" i="9" s="1"/>
  <c r="N775" i="1" s="1"/>
  <c r="R775" i="9"/>
  <c r="T775" i="9" s="1"/>
  <c r="N776" i="1" s="1"/>
  <c r="R776" i="9"/>
  <c r="T776" i="9" s="1"/>
  <c r="N777" i="1" s="1"/>
  <c r="R777" i="9"/>
  <c r="T777" i="9" s="1"/>
  <c r="N778" i="1" s="1"/>
  <c r="R778" i="9"/>
  <c r="T778" i="9" s="1"/>
  <c r="N779" i="1" s="1"/>
  <c r="R779" i="9"/>
  <c r="T779" i="9" s="1"/>
  <c r="N780" i="1" s="1"/>
  <c r="R780" i="9"/>
  <c r="T780" i="9" s="1"/>
  <c r="N781" i="1" s="1"/>
  <c r="R781" i="9"/>
  <c r="T781" i="9" s="1"/>
  <c r="N782" i="1" s="1"/>
  <c r="R782" i="9"/>
  <c r="T782" i="9" s="1"/>
  <c r="N783" i="1" s="1"/>
  <c r="R783" i="9"/>
  <c r="T783" i="9" s="1"/>
  <c r="N784" i="1" s="1"/>
  <c r="R784" i="9"/>
  <c r="T784" i="9" s="1"/>
  <c r="N785" i="1" s="1"/>
  <c r="R785" i="9"/>
  <c r="T785" i="9" s="1"/>
  <c r="N786" i="1" s="1"/>
  <c r="R786" i="9"/>
  <c r="T786" i="9" s="1"/>
  <c r="N787" i="1" s="1"/>
  <c r="R787" i="9"/>
  <c r="T787" i="9" s="1"/>
  <c r="N788" i="1" s="1"/>
  <c r="R788" i="9"/>
  <c r="T788" i="9" s="1"/>
  <c r="N789" i="1" s="1"/>
  <c r="R789" i="9"/>
  <c r="T789" i="9" s="1"/>
  <c r="N790" i="1" s="1"/>
  <c r="R790" i="9"/>
  <c r="T790" i="9" s="1"/>
  <c r="N791" i="1" s="1"/>
  <c r="R791" i="9"/>
  <c r="T791" i="9" s="1"/>
  <c r="N792" i="1" s="1"/>
  <c r="R792" i="9"/>
  <c r="T792" i="9" s="1"/>
  <c r="N793" i="1" s="1"/>
  <c r="R793" i="9"/>
  <c r="T793" i="9" s="1"/>
  <c r="N794" i="1" s="1"/>
  <c r="R794" i="9"/>
  <c r="T794" i="9" s="1"/>
  <c r="N795" i="1" s="1"/>
  <c r="R795" i="9"/>
  <c r="T795" i="9" s="1"/>
  <c r="N796" i="1" s="1"/>
  <c r="R796" i="9"/>
  <c r="T796" i="9" s="1"/>
  <c r="N797" i="1" s="1"/>
  <c r="R797" i="9"/>
  <c r="T797" i="9" s="1"/>
  <c r="N798" i="1" s="1"/>
  <c r="R798" i="9"/>
  <c r="T798" i="9" s="1"/>
  <c r="N799" i="1" s="1"/>
  <c r="R799" i="9"/>
  <c r="T799" i="9" s="1"/>
  <c r="N800" i="1" s="1"/>
  <c r="R800" i="9"/>
  <c r="T800" i="9" s="1"/>
  <c r="N801" i="1" s="1"/>
  <c r="R801" i="9"/>
  <c r="T801" i="9" s="1"/>
  <c r="N802" i="1" s="1"/>
  <c r="R802" i="9"/>
  <c r="T802" i="9" s="1"/>
  <c r="N803" i="1" s="1"/>
  <c r="R803" i="9"/>
  <c r="T803" i="9" s="1"/>
  <c r="N804" i="1" s="1"/>
  <c r="R804" i="9"/>
  <c r="T804" i="9" s="1"/>
  <c r="N805" i="1" s="1"/>
  <c r="R805" i="9"/>
  <c r="T805" i="9" s="1"/>
  <c r="N806" i="1" s="1"/>
  <c r="R806" i="9"/>
  <c r="T806" i="9" s="1"/>
  <c r="N807" i="1" s="1"/>
  <c r="R807" i="9"/>
  <c r="T807" i="9" s="1"/>
  <c r="N808" i="1" s="1"/>
  <c r="R808" i="9"/>
  <c r="T808" i="9" s="1"/>
  <c r="N809" i="1" s="1"/>
  <c r="R809" i="9"/>
  <c r="T809" i="9" s="1"/>
  <c r="N810" i="1" s="1"/>
  <c r="R810" i="9"/>
  <c r="T810" i="9" s="1"/>
  <c r="N811" i="1" s="1"/>
  <c r="R811" i="9"/>
  <c r="T811" i="9" s="1"/>
  <c r="N812" i="1" s="1"/>
  <c r="R812" i="9"/>
  <c r="T812" i="9" s="1"/>
  <c r="N813" i="1" s="1"/>
  <c r="R813" i="9"/>
  <c r="T813" i="9" s="1"/>
  <c r="N814" i="1" s="1"/>
  <c r="R814" i="9"/>
  <c r="T814" i="9" s="1"/>
  <c r="N815" i="1" s="1"/>
  <c r="R815" i="9"/>
  <c r="T815" i="9" s="1"/>
  <c r="N816" i="1" s="1"/>
  <c r="R816" i="9"/>
  <c r="T816" i="9" s="1"/>
  <c r="N817" i="1" s="1"/>
  <c r="R817" i="9"/>
  <c r="T817" i="9" s="1"/>
  <c r="N818" i="1" s="1"/>
  <c r="R818" i="9"/>
  <c r="T818" i="9" s="1"/>
  <c r="N819" i="1" s="1"/>
  <c r="R819" i="9"/>
  <c r="T819" i="9" s="1"/>
  <c r="N820" i="1" s="1"/>
  <c r="R820" i="9"/>
  <c r="T820" i="9" s="1"/>
  <c r="N821" i="1" s="1"/>
  <c r="R821" i="9"/>
  <c r="T821" i="9" s="1"/>
  <c r="N822" i="1" s="1"/>
  <c r="R822" i="9"/>
  <c r="T822" i="9" s="1"/>
  <c r="N823" i="1" s="1"/>
  <c r="R823" i="9"/>
  <c r="T823" i="9" s="1"/>
  <c r="N824" i="1" s="1"/>
  <c r="R824" i="9"/>
  <c r="T824" i="9" s="1"/>
  <c r="N825" i="1" s="1"/>
  <c r="R825" i="9"/>
  <c r="T825" i="9" s="1"/>
  <c r="N826" i="1" s="1"/>
  <c r="R826" i="9"/>
  <c r="T826" i="9" s="1"/>
  <c r="N827" i="1" s="1"/>
  <c r="R827" i="9"/>
  <c r="T827" i="9" s="1"/>
  <c r="N828" i="1" s="1"/>
  <c r="R828" i="9"/>
  <c r="T828" i="9" s="1"/>
  <c r="N829" i="1" s="1"/>
  <c r="R829" i="9"/>
  <c r="T829" i="9" s="1"/>
  <c r="N830" i="1" s="1"/>
  <c r="R830" i="9"/>
  <c r="T830" i="9" s="1"/>
  <c r="N831" i="1" s="1"/>
  <c r="R831" i="9"/>
  <c r="T831" i="9" s="1"/>
  <c r="N832" i="1" s="1"/>
  <c r="R832" i="9"/>
  <c r="T832" i="9" s="1"/>
  <c r="N833" i="1" s="1"/>
  <c r="R833" i="9"/>
  <c r="T833" i="9" s="1"/>
  <c r="N834" i="1" s="1"/>
  <c r="R834" i="9"/>
  <c r="T834" i="9" s="1"/>
  <c r="N835" i="1" s="1"/>
  <c r="R835" i="9"/>
  <c r="T835" i="9" s="1"/>
  <c r="N836" i="1" s="1"/>
  <c r="R836" i="9"/>
  <c r="T836" i="9" s="1"/>
  <c r="N837" i="1" s="1"/>
  <c r="R837" i="9"/>
  <c r="T837" i="9" s="1"/>
  <c r="N838" i="1" s="1"/>
  <c r="R838" i="9"/>
  <c r="T838" i="9" s="1"/>
  <c r="N839" i="1" s="1"/>
  <c r="R839" i="9"/>
  <c r="T839" i="9" s="1"/>
  <c r="N840" i="1" s="1"/>
  <c r="R840" i="9"/>
  <c r="T840" i="9" s="1"/>
  <c r="N841" i="1" s="1"/>
  <c r="R841" i="9"/>
  <c r="T841" i="9" s="1"/>
  <c r="N842" i="1" s="1"/>
  <c r="R842" i="9"/>
  <c r="T842" i="9" s="1"/>
  <c r="N843" i="1" s="1"/>
  <c r="R843" i="9"/>
  <c r="T843" i="9" s="1"/>
  <c r="N844" i="1" s="1"/>
  <c r="R844" i="9"/>
  <c r="T844" i="9" s="1"/>
  <c r="N845" i="1" s="1"/>
  <c r="R845" i="9"/>
  <c r="T845" i="9" s="1"/>
  <c r="N846" i="1" s="1"/>
  <c r="R846" i="9"/>
  <c r="T846" i="9" s="1"/>
  <c r="N847" i="1" s="1"/>
  <c r="R847" i="9"/>
  <c r="T847" i="9" s="1"/>
  <c r="N848" i="1" s="1"/>
  <c r="R848" i="9"/>
  <c r="T848" i="9" s="1"/>
  <c r="N849" i="1" s="1"/>
  <c r="R849" i="9"/>
  <c r="T849" i="9" s="1"/>
  <c r="N850" i="1" s="1"/>
  <c r="R850" i="9"/>
  <c r="T850" i="9" s="1"/>
  <c r="N851" i="1" s="1"/>
  <c r="R851" i="9"/>
  <c r="T851" i="9" s="1"/>
  <c r="N852" i="1" s="1"/>
  <c r="R852" i="9"/>
  <c r="T852" i="9" s="1"/>
  <c r="N853" i="1" s="1"/>
  <c r="R853" i="9"/>
  <c r="T853" i="9" s="1"/>
  <c r="N854" i="1" s="1"/>
  <c r="R854" i="9"/>
  <c r="T854" i="9" s="1"/>
  <c r="N855" i="1" s="1"/>
  <c r="R855" i="9"/>
  <c r="T855" i="9" s="1"/>
  <c r="N856" i="1" s="1"/>
  <c r="R856" i="9"/>
  <c r="T856" i="9" s="1"/>
  <c r="N857" i="1" s="1"/>
  <c r="R857" i="9"/>
  <c r="T857" i="9" s="1"/>
  <c r="N858" i="1" s="1"/>
  <c r="R858" i="9"/>
  <c r="T858" i="9" s="1"/>
  <c r="N859" i="1" s="1"/>
  <c r="R859" i="9"/>
  <c r="T859" i="9" s="1"/>
  <c r="N860" i="1" s="1"/>
  <c r="R860" i="9"/>
  <c r="T860" i="9" s="1"/>
  <c r="N861" i="1" s="1"/>
  <c r="R861" i="9"/>
  <c r="T861" i="9" s="1"/>
  <c r="N862" i="1" s="1"/>
  <c r="R862" i="9"/>
  <c r="T862" i="9" s="1"/>
  <c r="N863" i="1" s="1"/>
  <c r="R863" i="9"/>
  <c r="T863" i="9" s="1"/>
  <c r="N864" i="1" s="1"/>
  <c r="R864" i="9"/>
  <c r="T864" i="9" s="1"/>
  <c r="N865" i="1" s="1"/>
  <c r="R865" i="9"/>
  <c r="T865" i="9" s="1"/>
  <c r="N866" i="1" s="1"/>
  <c r="R866" i="9"/>
  <c r="T866" i="9" s="1"/>
  <c r="N867" i="1" s="1"/>
  <c r="R867" i="9"/>
  <c r="T867" i="9" s="1"/>
  <c r="N868" i="1" s="1"/>
  <c r="R868" i="9"/>
  <c r="T868" i="9" s="1"/>
  <c r="N869" i="1" s="1"/>
  <c r="R869" i="9"/>
  <c r="T869" i="9" s="1"/>
  <c r="N870" i="1" s="1"/>
  <c r="R870" i="9"/>
  <c r="T870" i="9" s="1"/>
  <c r="N871" i="1" s="1"/>
  <c r="R871" i="9"/>
  <c r="T871" i="9" s="1"/>
  <c r="N872" i="1" s="1"/>
  <c r="R872" i="9"/>
  <c r="T872" i="9" s="1"/>
  <c r="N873" i="1" s="1"/>
  <c r="R873" i="9"/>
  <c r="T873" i="9" s="1"/>
  <c r="N874" i="1" s="1"/>
  <c r="R874" i="9"/>
  <c r="T874" i="9" s="1"/>
  <c r="N875" i="1" s="1"/>
  <c r="R875" i="9"/>
  <c r="T875" i="9" s="1"/>
  <c r="N876" i="1" s="1"/>
  <c r="R876" i="9"/>
  <c r="T876" i="9" s="1"/>
  <c r="N877" i="1" s="1"/>
  <c r="R877" i="9"/>
  <c r="T877" i="9" s="1"/>
  <c r="N878" i="1" s="1"/>
  <c r="R878" i="9"/>
  <c r="T878" i="9" s="1"/>
  <c r="N879" i="1" s="1"/>
  <c r="R879" i="9"/>
  <c r="T879" i="9" s="1"/>
  <c r="N880" i="1" s="1"/>
  <c r="R880" i="9"/>
  <c r="T880" i="9" s="1"/>
  <c r="N881" i="1" s="1"/>
  <c r="R881" i="9"/>
  <c r="T881" i="9" s="1"/>
  <c r="N882" i="1" s="1"/>
  <c r="R882" i="9"/>
  <c r="T882" i="9" s="1"/>
  <c r="N883" i="1" s="1"/>
  <c r="R883" i="9"/>
  <c r="T883" i="9" s="1"/>
  <c r="N884" i="1" s="1"/>
  <c r="R884" i="9"/>
  <c r="T884" i="9" s="1"/>
  <c r="N885" i="1" s="1"/>
  <c r="R885" i="9"/>
  <c r="T885" i="9" s="1"/>
  <c r="N886" i="1" s="1"/>
  <c r="R886" i="9"/>
  <c r="T886" i="9" s="1"/>
  <c r="N887" i="1" s="1"/>
  <c r="R887" i="9"/>
  <c r="T887" i="9" s="1"/>
  <c r="N888" i="1" s="1"/>
  <c r="R888" i="9"/>
  <c r="T888" i="9" s="1"/>
  <c r="N889" i="1" s="1"/>
  <c r="R889" i="9"/>
  <c r="T889" i="9" s="1"/>
  <c r="N890" i="1" s="1"/>
  <c r="R890" i="9"/>
  <c r="T890" i="9" s="1"/>
  <c r="N891" i="1" s="1"/>
  <c r="R891" i="9"/>
  <c r="T891" i="9" s="1"/>
  <c r="N892" i="1" s="1"/>
  <c r="R892" i="9"/>
  <c r="T892" i="9" s="1"/>
  <c r="N893" i="1" s="1"/>
  <c r="R893" i="9"/>
  <c r="T893" i="9" s="1"/>
  <c r="N894" i="1" s="1"/>
  <c r="R894" i="9"/>
  <c r="T894" i="9" s="1"/>
  <c r="N895" i="1" s="1"/>
  <c r="R895" i="9"/>
  <c r="T895" i="9" s="1"/>
  <c r="N896" i="1" s="1"/>
  <c r="R896" i="9"/>
  <c r="T896" i="9" s="1"/>
  <c r="N897" i="1" s="1"/>
  <c r="R897" i="9"/>
  <c r="T897" i="9" s="1"/>
  <c r="N898" i="1" s="1"/>
  <c r="R898" i="9"/>
  <c r="T898" i="9" s="1"/>
  <c r="N899" i="1" s="1"/>
  <c r="R899" i="9"/>
  <c r="T899" i="9" s="1"/>
  <c r="N900" i="1" s="1"/>
  <c r="R900" i="9"/>
  <c r="T900" i="9" s="1"/>
  <c r="N901" i="1" s="1"/>
  <c r="R901" i="9"/>
  <c r="T901" i="9" s="1"/>
  <c r="N902" i="1" s="1"/>
  <c r="R902" i="9"/>
  <c r="T902" i="9" s="1"/>
  <c r="N903" i="1" s="1"/>
  <c r="R903" i="9"/>
  <c r="T903" i="9" s="1"/>
  <c r="N904" i="1" s="1"/>
  <c r="R904" i="9"/>
  <c r="T904" i="9" s="1"/>
  <c r="N905" i="1" s="1"/>
  <c r="R905" i="9"/>
  <c r="T905" i="9" s="1"/>
  <c r="N906" i="1" s="1"/>
  <c r="R906" i="9"/>
  <c r="T906" i="9" s="1"/>
  <c r="N907" i="1" s="1"/>
  <c r="R907" i="9"/>
  <c r="T907" i="9" s="1"/>
  <c r="N908" i="1" s="1"/>
  <c r="R908" i="9"/>
  <c r="T908" i="9" s="1"/>
  <c r="N909" i="1" s="1"/>
  <c r="R909" i="9"/>
  <c r="T909" i="9" s="1"/>
  <c r="N910" i="1" s="1"/>
  <c r="R910" i="9"/>
  <c r="T910" i="9" s="1"/>
  <c r="N911" i="1" s="1"/>
  <c r="R911" i="9"/>
  <c r="T911" i="9" s="1"/>
  <c r="N912" i="1" s="1"/>
  <c r="R912" i="9"/>
  <c r="T912" i="9" s="1"/>
  <c r="N913" i="1" s="1"/>
  <c r="R913" i="9"/>
  <c r="T913" i="9" s="1"/>
  <c r="N914" i="1" s="1"/>
  <c r="R914" i="9"/>
  <c r="T914" i="9" s="1"/>
  <c r="N915" i="1" s="1"/>
  <c r="R915" i="9"/>
  <c r="T915" i="9" s="1"/>
  <c r="N916" i="1" s="1"/>
  <c r="R916" i="9"/>
  <c r="T916" i="9" s="1"/>
  <c r="N917" i="1" s="1"/>
  <c r="R917" i="9"/>
  <c r="T917" i="9" s="1"/>
  <c r="N918" i="1" s="1"/>
  <c r="R918" i="9"/>
  <c r="T918" i="9" s="1"/>
  <c r="N919" i="1" s="1"/>
  <c r="R919" i="9"/>
  <c r="T919" i="9" s="1"/>
  <c r="N920" i="1" s="1"/>
  <c r="R920" i="9"/>
  <c r="T920" i="9" s="1"/>
  <c r="N921" i="1" s="1"/>
  <c r="R921" i="9"/>
  <c r="T921" i="9" s="1"/>
  <c r="N922" i="1" s="1"/>
  <c r="R922" i="9"/>
  <c r="T922" i="9" s="1"/>
  <c r="N923" i="1" s="1"/>
  <c r="R923" i="9"/>
  <c r="T923" i="9" s="1"/>
  <c r="N924" i="1" s="1"/>
  <c r="R924" i="9"/>
  <c r="T924" i="9" s="1"/>
  <c r="N925" i="1" s="1"/>
  <c r="R925" i="9"/>
  <c r="T925" i="9" s="1"/>
  <c r="N926" i="1" s="1"/>
  <c r="R926" i="9"/>
  <c r="T926" i="9" s="1"/>
  <c r="N927" i="1" s="1"/>
  <c r="R927" i="9"/>
  <c r="T927" i="9" s="1"/>
  <c r="N928" i="1" s="1"/>
  <c r="R928" i="9"/>
  <c r="T928" i="9" s="1"/>
  <c r="N929" i="1" s="1"/>
  <c r="R929" i="9"/>
  <c r="T929" i="9" s="1"/>
  <c r="N930" i="1" s="1"/>
  <c r="R930" i="9"/>
  <c r="T930" i="9" s="1"/>
  <c r="N931" i="1" s="1"/>
  <c r="R931" i="9"/>
  <c r="T931" i="9" s="1"/>
  <c r="N932" i="1" s="1"/>
  <c r="R932" i="9"/>
  <c r="T932" i="9" s="1"/>
  <c r="N933" i="1" s="1"/>
  <c r="R933" i="9"/>
  <c r="T933" i="9" s="1"/>
  <c r="N934" i="1" s="1"/>
  <c r="R934" i="9"/>
  <c r="T934" i="9" s="1"/>
  <c r="N935" i="1" s="1"/>
  <c r="R935" i="9"/>
  <c r="T935" i="9" s="1"/>
  <c r="N936" i="1" s="1"/>
  <c r="R936" i="9"/>
  <c r="T936" i="9" s="1"/>
  <c r="N937" i="1" s="1"/>
  <c r="R937" i="9"/>
  <c r="T937" i="9" s="1"/>
  <c r="N938" i="1" s="1"/>
  <c r="R938" i="9"/>
  <c r="T938" i="9" s="1"/>
  <c r="N939" i="1" s="1"/>
  <c r="R939" i="9"/>
  <c r="T939" i="9" s="1"/>
  <c r="N940" i="1" s="1"/>
  <c r="R940" i="9"/>
  <c r="T940" i="9" s="1"/>
  <c r="N941" i="1" s="1"/>
  <c r="R941" i="9"/>
  <c r="T941" i="9" s="1"/>
  <c r="N942" i="1" s="1"/>
  <c r="R942" i="9"/>
  <c r="T942" i="9" s="1"/>
  <c r="N943" i="1" s="1"/>
  <c r="R943" i="9"/>
  <c r="T943" i="9" s="1"/>
  <c r="N944" i="1" s="1"/>
  <c r="R944" i="9"/>
  <c r="T944" i="9" s="1"/>
  <c r="N945" i="1" s="1"/>
  <c r="R945" i="9"/>
  <c r="T945" i="9" s="1"/>
  <c r="N946" i="1" s="1"/>
  <c r="R946" i="9"/>
  <c r="T946" i="9" s="1"/>
  <c r="N947" i="1" s="1"/>
  <c r="R947" i="9"/>
  <c r="T947" i="9" s="1"/>
  <c r="N948" i="1" s="1"/>
  <c r="R948" i="9"/>
  <c r="T948" i="9" s="1"/>
  <c r="N949" i="1" s="1"/>
  <c r="R949" i="9"/>
  <c r="T949" i="9" s="1"/>
  <c r="N950" i="1" s="1"/>
  <c r="R950" i="9"/>
  <c r="T950" i="9" s="1"/>
  <c r="N951" i="1" s="1"/>
  <c r="R951" i="9"/>
  <c r="T951" i="9" s="1"/>
  <c r="N952" i="1" s="1"/>
  <c r="R952" i="9"/>
  <c r="T952" i="9" s="1"/>
  <c r="N953" i="1" s="1"/>
  <c r="R953" i="9"/>
  <c r="T953" i="9" s="1"/>
  <c r="N954" i="1" s="1"/>
  <c r="R954" i="9"/>
  <c r="T954" i="9" s="1"/>
  <c r="N955" i="1" s="1"/>
  <c r="R955" i="9"/>
  <c r="T955" i="9" s="1"/>
  <c r="N956" i="1" s="1"/>
  <c r="R956" i="9"/>
  <c r="T956" i="9" s="1"/>
  <c r="N957" i="1" s="1"/>
  <c r="R957" i="9"/>
  <c r="T957" i="9" s="1"/>
  <c r="N958" i="1" s="1"/>
  <c r="R958" i="9"/>
  <c r="T958" i="9" s="1"/>
  <c r="N959" i="1" s="1"/>
  <c r="R959" i="9"/>
  <c r="T959" i="9" s="1"/>
  <c r="N960" i="1" s="1"/>
  <c r="R960" i="9"/>
  <c r="T960" i="9" s="1"/>
  <c r="N961" i="1" s="1"/>
  <c r="R961" i="9"/>
  <c r="T961" i="9" s="1"/>
  <c r="N962" i="1" s="1"/>
  <c r="R962" i="9"/>
  <c r="T962" i="9" s="1"/>
  <c r="N963" i="1" s="1"/>
  <c r="R963" i="9"/>
  <c r="T963" i="9" s="1"/>
  <c r="N964" i="1" s="1"/>
  <c r="R964" i="9"/>
  <c r="T964" i="9" s="1"/>
  <c r="N965" i="1" s="1"/>
  <c r="R965" i="9"/>
  <c r="T965" i="9" s="1"/>
  <c r="N966" i="1" s="1"/>
  <c r="R966" i="9"/>
  <c r="T966" i="9" s="1"/>
  <c r="N967" i="1" s="1"/>
  <c r="R967" i="9"/>
  <c r="T967" i="9" s="1"/>
  <c r="N968" i="1" s="1"/>
  <c r="R968" i="9"/>
  <c r="T968" i="9" s="1"/>
  <c r="N969" i="1" s="1"/>
  <c r="R969" i="9"/>
  <c r="T969" i="9" s="1"/>
  <c r="N970" i="1" s="1"/>
  <c r="R970" i="9"/>
  <c r="T970" i="9" s="1"/>
  <c r="N971" i="1" s="1"/>
  <c r="R971" i="9"/>
  <c r="T971" i="9" s="1"/>
  <c r="N972" i="1" s="1"/>
  <c r="R972" i="9"/>
  <c r="T972" i="9" s="1"/>
  <c r="N973" i="1" s="1"/>
  <c r="R973" i="9"/>
  <c r="T973" i="9" s="1"/>
  <c r="N974" i="1" s="1"/>
  <c r="R974" i="9"/>
  <c r="T974" i="9" s="1"/>
  <c r="N975" i="1" s="1"/>
  <c r="R975" i="9"/>
  <c r="T975" i="9" s="1"/>
  <c r="N976" i="1" s="1"/>
  <c r="R976" i="9"/>
  <c r="T976" i="9" s="1"/>
  <c r="N977" i="1" s="1"/>
  <c r="R977" i="9"/>
  <c r="T977" i="9" s="1"/>
  <c r="N978" i="1" s="1"/>
  <c r="R978" i="9"/>
  <c r="T978" i="9" s="1"/>
  <c r="N979" i="1" s="1"/>
  <c r="R979" i="9"/>
  <c r="T979" i="9" s="1"/>
  <c r="N980" i="1" s="1"/>
  <c r="R980" i="9"/>
  <c r="T980" i="9" s="1"/>
  <c r="N981" i="1" s="1"/>
  <c r="R981" i="9"/>
  <c r="T981" i="9" s="1"/>
  <c r="N982" i="1" s="1"/>
  <c r="R982" i="9"/>
  <c r="T982" i="9" s="1"/>
  <c r="N983" i="1" s="1"/>
  <c r="R983" i="9"/>
  <c r="T983" i="9" s="1"/>
  <c r="N984" i="1" s="1"/>
  <c r="R984" i="9"/>
  <c r="T984" i="9" s="1"/>
  <c r="N985" i="1" s="1"/>
  <c r="R985" i="9"/>
  <c r="T985" i="9" s="1"/>
  <c r="N986" i="1" s="1"/>
  <c r="R986" i="9"/>
  <c r="T986" i="9" s="1"/>
  <c r="N987" i="1" s="1"/>
  <c r="R987" i="9"/>
  <c r="T987" i="9" s="1"/>
  <c r="N988" i="1" s="1"/>
  <c r="R988" i="9"/>
  <c r="T988" i="9" s="1"/>
  <c r="N989" i="1" s="1"/>
  <c r="R989" i="9"/>
  <c r="T989" i="9" s="1"/>
  <c r="N990" i="1" s="1"/>
  <c r="R990" i="9"/>
  <c r="T990" i="9" s="1"/>
  <c r="N991" i="1" s="1"/>
  <c r="R991" i="9"/>
  <c r="T991" i="9" s="1"/>
  <c r="N992" i="1" s="1"/>
  <c r="R992" i="9"/>
  <c r="T992" i="9" s="1"/>
  <c r="N993" i="1" s="1"/>
  <c r="R993" i="9"/>
  <c r="T993" i="9" s="1"/>
  <c r="N994" i="1" s="1"/>
  <c r="R994" i="9"/>
  <c r="T994" i="9" s="1"/>
  <c r="N995" i="1" s="1"/>
  <c r="R995" i="9"/>
  <c r="T995" i="9" s="1"/>
  <c r="N996" i="1" s="1"/>
  <c r="R996" i="9"/>
  <c r="T996" i="9" s="1"/>
  <c r="N997" i="1" s="1"/>
  <c r="R997" i="9"/>
  <c r="T997" i="9" s="1"/>
  <c r="N998" i="1" s="1"/>
  <c r="R998" i="9"/>
  <c r="T998" i="9" s="1"/>
  <c r="N999" i="1" s="1"/>
  <c r="R999" i="9"/>
  <c r="T999" i="9" s="1"/>
  <c r="N1000" i="1" s="1"/>
  <c r="R1000" i="9"/>
  <c r="T1000" i="9" s="1"/>
  <c r="N1001" i="1" s="1"/>
  <c r="R1001" i="9"/>
  <c r="T1001" i="9" s="1"/>
  <c r="N1002" i="1" s="1"/>
  <c r="R1002" i="9"/>
  <c r="T1002" i="9" s="1"/>
  <c r="N1003" i="1" s="1"/>
  <c r="R1003" i="9"/>
  <c r="T1003" i="9" s="1"/>
  <c r="N1004" i="1" s="1"/>
  <c r="R1004" i="9"/>
  <c r="T1004" i="9" s="1"/>
  <c r="N1005" i="1" s="1"/>
  <c r="R1005" i="9"/>
  <c r="T1005" i="9" s="1"/>
  <c r="N1006" i="1" s="1"/>
  <c r="R1006" i="9"/>
  <c r="T1006" i="9" s="1"/>
  <c r="N1007" i="1" s="1"/>
  <c r="R1007" i="9"/>
  <c r="T1007" i="9" s="1"/>
  <c r="N1008" i="1" s="1"/>
  <c r="R1008" i="9"/>
  <c r="T1008" i="9" s="1"/>
  <c r="N1009" i="1" s="1"/>
  <c r="R1009" i="9"/>
  <c r="T1009" i="9" s="1"/>
  <c r="N1010" i="1" s="1"/>
  <c r="R1010" i="9"/>
  <c r="T1010" i="9" s="1"/>
  <c r="N1011" i="1" s="1"/>
  <c r="R1011" i="9"/>
  <c r="T1011" i="9" s="1"/>
  <c r="N1012" i="1" s="1"/>
  <c r="R1012" i="9"/>
  <c r="T1012" i="9" s="1"/>
  <c r="N1013" i="1" s="1"/>
  <c r="R1013" i="9"/>
  <c r="T1013" i="9" s="1"/>
  <c r="N1014" i="1" s="1"/>
  <c r="R1014" i="9"/>
  <c r="T1014" i="9" s="1"/>
  <c r="N1015" i="1" s="1"/>
  <c r="R1015" i="9"/>
  <c r="T1015" i="9" s="1"/>
  <c r="N1016" i="1" s="1"/>
  <c r="R1016" i="9"/>
  <c r="T1016" i="9" s="1"/>
  <c r="N1017" i="1" s="1"/>
  <c r="R1017" i="9"/>
  <c r="T1017" i="9" s="1"/>
  <c r="N1018" i="1" s="1"/>
  <c r="R1018" i="9"/>
  <c r="T1018" i="9" s="1"/>
  <c r="N1019" i="1" s="1"/>
  <c r="R1019" i="9"/>
  <c r="T1019" i="9" s="1"/>
  <c r="N1020" i="1" s="1"/>
  <c r="R1020" i="9"/>
  <c r="T1020" i="9" s="1"/>
  <c r="N1021" i="1" s="1"/>
  <c r="R1021" i="9"/>
  <c r="T1021" i="9" s="1"/>
  <c r="N1022" i="1" s="1"/>
  <c r="R1022" i="9"/>
  <c r="T1022" i="9" s="1"/>
  <c r="N1023" i="1" s="1"/>
  <c r="R1023" i="9"/>
  <c r="T1023" i="9" s="1"/>
  <c r="N1024" i="1" s="1"/>
  <c r="R1024" i="9"/>
  <c r="T1024" i="9" s="1"/>
  <c r="N1025" i="1" s="1"/>
  <c r="R1025" i="9"/>
  <c r="T1025" i="9" s="1"/>
  <c r="N1026" i="1" s="1"/>
  <c r="R1026" i="9"/>
  <c r="T1026" i="9" s="1"/>
  <c r="N1027" i="1" s="1"/>
  <c r="R1027" i="9"/>
  <c r="T1027" i="9" s="1"/>
  <c r="N1028" i="1" s="1"/>
  <c r="R1028" i="9"/>
  <c r="T1028" i="9" s="1"/>
  <c r="N1029" i="1" s="1"/>
  <c r="R1029" i="9"/>
  <c r="T1029" i="9" s="1"/>
  <c r="N1030" i="1" s="1"/>
  <c r="R1030" i="9"/>
  <c r="T1030" i="9" s="1"/>
  <c r="N1031" i="1" s="1"/>
  <c r="R1031" i="9"/>
  <c r="T1031" i="9" s="1"/>
  <c r="N1032" i="1" s="1"/>
  <c r="R1032" i="9"/>
  <c r="T1032" i="9" s="1"/>
  <c r="N1033" i="1" s="1"/>
  <c r="R1033" i="9"/>
  <c r="T1033" i="9" s="1"/>
  <c r="N1034" i="1" s="1"/>
  <c r="R1034" i="9"/>
  <c r="T1034" i="9" s="1"/>
  <c r="N1035" i="1" s="1"/>
  <c r="R1035" i="9"/>
  <c r="T1035" i="9" s="1"/>
  <c r="N1036" i="1" s="1"/>
  <c r="R1036" i="9"/>
  <c r="T1036" i="9" s="1"/>
  <c r="N1037" i="1" s="1"/>
  <c r="R1037" i="9"/>
  <c r="T1037" i="9" s="1"/>
  <c r="N1038" i="1" s="1"/>
  <c r="R1038" i="9"/>
  <c r="T1038" i="9" s="1"/>
  <c r="N1039" i="1" s="1"/>
  <c r="R1039" i="9"/>
  <c r="T1039" i="9" s="1"/>
  <c r="N1040" i="1" s="1"/>
  <c r="R1040" i="9"/>
  <c r="T1040" i="9" s="1"/>
  <c r="N1041" i="1" s="1"/>
  <c r="R1041" i="9"/>
  <c r="T1041" i="9" s="1"/>
  <c r="N1042" i="1" s="1"/>
  <c r="R1042" i="9"/>
  <c r="T1042" i="9" s="1"/>
  <c r="N1043" i="1" s="1"/>
  <c r="R1043" i="9"/>
  <c r="T1043" i="9" s="1"/>
  <c r="N1044" i="1" s="1"/>
  <c r="R1044" i="9"/>
  <c r="T1044" i="9" s="1"/>
  <c r="N1045" i="1" s="1"/>
  <c r="R1045" i="9"/>
  <c r="T1045" i="9" s="1"/>
  <c r="N1046" i="1" s="1"/>
  <c r="R1046" i="9"/>
  <c r="T1046" i="9" s="1"/>
  <c r="N1047" i="1" s="1"/>
  <c r="R1047" i="9"/>
  <c r="T1047" i="9" s="1"/>
  <c r="N1048" i="1" s="1"/>
  <c r="R1048" i="9"/>
  <c r="T1048" i="9" s="1"/>
  <c r="N1049" i="1" s="1"/>
  <c r="R1049" i="9"/>
  <c r="T1049" i="9" s="1"/>
  <c r="N1050" i="1" s="1"/>
  <c r="R1050" i="9"/>
  <c r="T1050" i="9" s="1"/>
  <c r="N1051" i="1" s="1"/>
  <c r="R1051" i="9"/>
  <c r="T1051" i="9" s="1"/>
  <c r="N1052" i="1" s="1"/>
  <c r="R1052" i="9"/>
  <c r="T1052" i="9" s="1"/>
  <c r="N1053" i="1" s="1"/>
  <c r="R1053" i="9"/>
  <c r="T1053" i="9" s="1"/>
  <c r="N1054" i="1" s="1"/>
  <c r="R1054" i="9"/>
  <c r="T1054" i="9" s="1"/>
  <c r="N1055" i="1" s="1"/>
  <c r="R1055" i="9"/>
  <c r="T1055" i="9" s="1"/>
  <c r="N1056" i="1" s="1"/>
  <c r="R1056" i="9"/>
  <c r="T1056" i="9" s="1"/>
  <c r="N1057" i="1" s="1"/>
  <c r="R1057" i="9"/>
  <c r="R1058" i="9"/>
  <c r="T1058" i="9" s="1"/>
  <c r="N1059" i="1" s="1"/>
  <c r="R1059" i="9"/>
  <c r="T1059" i="9" s="1"/>
  <c r="N1060" i="1" s="1"/>
  <c r="R1060" i="9"/>
  <c r="T1060" i="9" s="1"/>
  <c r="N1061" i="1" s="1"/>
  <c r="R1061" i="9"/>
  <c r="T1061" i="9" s="1"/>
  <c r="N1062" i="1" s="1"/>
  <c r="R1062" i="9"/>
  <c r="T1062" i="9" s="1"/>
  <c r="N1063" i="1" s="1"/>
  <c r="R1063" i="9"/>
  <c r="T1063" i="9" s="1"/>
  <c r="N1064" i="1" s="1"/>
  <c r="R1064" i="9"/>
  <c r="T1064" i="9" s="1"/>
  <c r="N1065" i="1" s="1"/>
  <c r="R1065" i="9"/>
  <c r="T1065" i="9" s="1"/>
  <c r="N1066" i="1" s="1"/>
  <c r="R1066" i="9"/>
  <c r="T1066" i="9" s="1"/>
  <c r="N1067" i="1" s="1"/>
  <c r="R1067" i="9"/>
  <c r="T1067" i="9" s="1"/>
  <c r="N1068" i="1" s="1"/>
  <c r="R1068" i="9"/>
  <c r="T1068" i="9" s="1"/>
  <c r="N1069" i="1" s="1"/>
  <c r="R1069" i="9"/>
  <c r="T1069" i="9" s="1"/>
  <c r="N1070" i="1" s="1"/>
  <c r="R1070" i="9"/>
  <c r="T1070" i="9" s="1"/>
  <c r="N1071" i="1" s="1"/>
  <c r="R1071" i="9"/>
  <c r="T1071" i="9" s="1"/>
  <c r="N1072" i="1" s="1"/>
  <c r="R1072" i="9"/>
  <c r="T1072" i="9" s="1"/>
  <c r="N1073" i="1" s="1"/>
  <c r="R1073" i="9"/>
  <c r="T1073" i="9" s="1"/>
  <c r="N1074" i="1" s="1"/>
  <c r="R1074" i="9"/>
  <c r="T1074" i="9" s="1"/>
  <c r="N1075" i="1" s="1"/>
  <c r="R1075" i="9"/>
  <c r="T1075" i="9" s="1"/>
  <c r="N1076" i="1" s="1"/>
  <c r="R1076" i="9"/>
  <c r="T1076" i="9" s="1"/>
  <c r="N1077" i="1" s="1"/>
  <c r="R1077" i="9"/>
  <c r="T1077" i="9" s="1"/>
  <c r="N1078" i="1" s="1"/>
  <c r="R1078" i="9"/>
  <c r="T1078" i="9" s="1"/>
  <c r="N1079" i="1" s="1"/>
  <c r="R1079" i="9"/>
  <c r="T1079" i="9" s="1"/>
  <c r="N1080" i="1" s="1"/>
  <c r="R1080" i="9"/>
  <c r="T1080" i="9" s="1"/>
  <c r="N1081" i="1" s="1"/>
  <c r="R1081" i="9"/>
  <c r="T1081" i="9" s="1"/>
  <c r="N1082" i="1" s="1"/>
  <c r="R1082" i="9"/>
  <c r="T1082" i="9" s="1"/>
  <c r="N1083" i="1" s="1"/>
  <c r="R1083" i="9"/>
  <c r="T1083" i="9" s="1"/>
  <c r="N1084" i="1" s="1"/>
  <c r="R1084" i="9"/>
  <c r="T1084" i="9" s="1"/>
  <c r="N1085" i="1" s="1"/>
  <c r="R1085" i="9"/>
  <c r="T1085" i="9" s="1"/>
  <c r="N1086" i="1" s="1"/>
  <c r="R1086" i="9"/>
  <c r="T1086" i="9" s="1"/>
  <c r="N1087" i="1" s="1"/>
  <c r="R1087" i="9"/>
  <c r="T1087" i="9" s="1"/>
  <c r="N1088" i="1" s="1"/>
  <c r="R1088" i="9"/>
  <c r="T1088" i="9" s="1"/>
  <c r="N1089" i="1" s="1"/>
  <c r="R1089" i="9"/>
  <c r="T1089" i="9" s="1"/>
  <c r="N1090" i="1" s="1"/>
  <c r="R1090" i="9"/>
  <c r="T1090" i="9" s="1"/>
  <c r="N1091" i="1" s="1"/>
  <c r="R1091" i="9"/>
  <c r="T1091" i="9" s="1"/>
  <c r="N1092" i="1" s="1"/>
  <c r="R1092" i="9"/>
  <c r="T1092" i="9" s="1"/>
  <c r="N1093" i="1" s="1"/>
  <c r="R1093" i="9"/>
  <c r="T1093" i="9" s="1"/>
  <c r="N1094" i="1" s="1"/>
  <c r="R1094" i="9"/>
  <c r="T1094" i="9" s="1"/>
  <c r="N1095" i="1" s="1"/>
  <c r="R1095" i="9"/>
  <c r="T1095" i="9" s="1"/>
  <c r="N1096" i="1" s="1"/>
  <c r="R1096" i="9"/>
  <c r="T1096" i="9" s="1"/>
  <c r="N1097" i="1" s="1"/>
  <c r="R1097" i="9"/>
  <c r="T1097" i="9" s="1"/>
  <c r="N1098" i="1" s="1"/>
  <c r="R1098" i="9"/>
  <c r="R1099" i="9"/>
  <c r="T1099" i="9" s="1"/>
  <c r="N1100" i="1" s="1"/>
  <c r="R1100" i="9"/>
  <c r="T1100" i="9" s="1"/>
  <c r="N1101" i="1" s="1"/>
  <c r="R1101" i="9"/>
  <c r="T1101" i="9" s="1"/>
  <c r="N1102" i="1" s="1"/>
  <c r="R1102" i="9"/>
  <c r="T1102" i="9" s="1"/>
  <c r="N1103" i="1" s="1"/>
  <c r="R1103" i="9"/>
  <c r="T1103" i="9" s="1"/>
  <c r="N1104" i="1" s="1"/>
  <c r="R1104" i="9"/>
  <c r="T1104" i="9" s="1"/>
  <c r="N1105" i="1" s="1"/>
  <c r="R1105" i="9"/>
  <c r="T1105" i="9" s="1"/>
  <c r="N1106" i="1" s="1"/>
  <c r="R1106" i="9"/>
  <c r="T1106" i="9" s="1"/>
  <c r="N1107" i="1" s="1"/>
  <c r="R1107" i="9"/>
  <c r="T1107" i="9" s="1"/>
  <c r="N1108" i="1" s="1"/>
  <c r="R1108" i="9"/>
  <c r="T1108" i="9" s="1"/>
  <c r="N1109" i="1" s="1"/>
  <c r="R1109" i="9"/>
  <c r="T1109" i="9" s="1"/>
  <c r="N1110" i="1" s="1"/>
  <c r="R1110" i="9"/>
  <c r="T1110" i="9" s="1"/>
  <c r="N1111" i="1" s="1"/>
  <c r="R1111" i="9"/>
  <c r="T1111" i="9" s="1"/>
  <c r="N1112" i="1" s="1"/>
  <c r="R1112" i="9"/>
  <c r="T1112" i="9" s="1"/>
  <c r="N1113" i="1" s="1"/>
  <c r="R1113" i="9"/>
  <c r="T1113" i="9" s="1"/>
  <c r="N1114" i="1" s="1"/>
  <c r="R1114" i="9"/>
  <c r="T1114" i="9" s="1"/>
  <c r="N1115" i="1" s="1"/>
  <c r="T1057" i="9" l="1"/>
  <c r="N1058" i="1" s="1"/>
  <c r="T10" i="9"/>
  <c r="N11" i="1" s="1"/>
  <c r="T1098" i="9"/>
  <c r="N1099" i="1" s="1"/>
  <c r="X472" i="9"/>
  <c r="X485" i="9"/>
  <c r="O1115" i="9" l="1"/>
  <c r="S1115" i="9" l="1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10" i="12"/>
  <c r="E42" i="12"/>
  <c r="X471" i="9" l="1"/>
  <c r="X473" i="9" s="1"/>
  <c r="AF8" i="14"/>
  <c r="E8" i="14" l="1"/>
  <c r="H8" i="14"/>
  <c r="K8" i="14"/>
  <c r="N8" i="14"/>
  <c r="Q8" i="14"/>
  <c r="T8" i="14"/>
  <c r="W8" i="14"/>
  <c r="Z8" i="14"/>
  <c r="AC8" i="14"/>
  <c r="AI8" i="14"/>
  <c r="C10" i="14"/>
  <c r="D10" i="14"/>
  <c r="C11" i="14"/>
  <c r="D11" i="14"/>
  <c r="C12" i="14"/>
  <c r="D12" i="14"/>
  <c r="C13" i="14"/>
  <c r="D13" i="14"/>
  <c r="C14" i="14"/>
  <c r="D14" i="14"/>
  <c r="C15" i="14"/>
  <c r="D15" i="14"/>
  <c r="C16" i="14"/>
  <c r="D16" i="14"/>
  <c r="C17" i="14"/>
  <c r="D17" i="14"/>
  <c r="C18" i="14"/>
  <c r="D18" i="14"/>
  <c r="C19" i="14"/>
  <c r="D19" i="14"/>
  <c r="C20" i="14"/>
  <c r="D20" i="14"/>
  <c r="C21" i="14"/>
  <c r="D21" i="14"/>
  <c r="C22" i="14"/>
  <c r="D22" i="14"/>
  <c r="C23" i="14"/>
  <c r="D23" i="14"/>
  <c r="C24" i="14"/>
  <c r="D24" i="14"/>
  <c r="C25" i="14"/>
  <c r="D25" i="14"/>
  <c r="C26" i="14"/>
  <c r="D26" i="14"/>
  <c r="C27" i="14"/>
  <c r="D27" i="14"/>
  <c r="C28" i="14"/>
  <c r="D28" i="14"/>
  <c r="C29" i="14"/>
  <c r="D29" i="14"/>
  <c r="C30" i="14"/>
  <c r="D30" i="14"/>
  <c r="C31" i="14"/>
  <c r="D31" i="14"/>
  <c r="C32" i="14"/>
  <c r="D32" i="14"/>
  <c r="C33" i="14"/>
  <c r="D33" i="14"/>
  <c r="C34" i="14"/>
  <c r="D34" i="14"/>
  <c r="C35" i="14"/>
  <c r="D35" i="14"/>
  <c r="C36" i="14"/>
  <c r="D36" i="14"/>
  <c r="C37" i="14"/>
  <c r="D37" i="14"/>
  <c r="C38" i="14"/>
  <c r="D38" i="14"/>
  <c r="C39" i="14"/>
  <c r="D39" i="14"/>
  <c r="C40" i="14"/>
  <c r="D40" i="14"/>
  <c r="C41" i="14"/>
  <c r="D41" i="14"/>
  <c r="C42" i="14"/>
  <c r="D42" i="14"/>
  <c r="C43" i="14"/>
  <c r="D43" i="14"/>
  <c r="C44" i="14"/>
  <c r="D44" i="14"/>
  <c r="C45" i="14"/>
  <c r="D45" i="14"/>
  <c r="C46" i="14"/>
  <c r="D46" i="14"/>
  <c r="C47" i="14"/>
  <c r="D47" i="14"/>
  <c r="C48" i="14"/>
  <c r="D48" i="14"/>
  <c r="C49" i="14"/>
  <c r="D49" i="14"/>
  <c r="C50" i="14"/>
  <c r="D50" i="14"/>
  <c r="C51" i="14"/>
  <c r="D51" i="14"/>
  <c r="C52" i="14"/>
  <c r="D52" i="14"/>
  <c r="C53" i="14"/>
  <c r="D53" i="14"/>
  <c r="C54" i="14"/>
  <c r="D54" i="14"/>
  <c r="C55" i="14"/>
  <c r="D55" i="14"/>
  <c r="C56" i="14"/>
  <c r="D56" i="14"/>
  <c r="C57" i="14"/>
  <c r="D57" i="14"/>
  <c r="C58" i="14"/>
  <c r="D58" i="14"/>
  <c r="C59" i="14"/>
  <c r="D59" i="14"/>
  <c r="C60" i="14"/>
  <c r="D60" i="14"/>
  <c r="C61" i="14"/>
  <c r="D61" i="14"/>
  <c r="C62" i="14"/>
  <c r="D62" i="14"/>
  <c r="C63" i="14"/>
  <c r="D63" i="14"/>
  <c r="C64" i="14"/>
  <c r="D64" i="14"/>
  <c r="C65" i="14"/>
  <c r="D65" i="14"/>
  <c r="C66" i="14"/>
  <c r="D66" i="14"/>
  <c r="C67" i="14"/>
  <c r="D67" i="14"/>
  <c r="C68" i="14"/>
  <c r="D68" i="14"/>
  <c r="C69" i="14"/>
  <c r="D69" i="14"/>
  <c r="C70" i="14"/>
  <c r="D70" i="14"/>
  <c r="C71" i="14"/>
  <c r="D71" i="14"/>
  <c r="C72" i="14"/>
  <c r="D72" i="14"/>
  <c r="C73" i="14"/>
  <c r="D73" i="14"/>
  <c r="C74" i="14"/>
  <c r="D74" i="14"/>
  <c r="C75" i="14"/>
  <c r="D75" i="14"/>
  <c r="C76" i="14"/>
  <c r="D76" i="14"/>
  <c r="C77" i="14"/>
  <c r="D77" i="14"/>
  <c r="C78" i="14"/>
  <c r="D78" i="14"/>
  <c r="C79" i="14"/>
  <c r="D79" i="14"/>
  <c r="C80" i="14"/>
  <c r="D80" i="14"/>
  <c r="C81" i="14"/>
  <c r="D81" i="14"/>
  <c r="C82" i="14"/>
  <c r="D82" i="14"/>
  <c r="C83" i="14"/>
  <c r="D83" i="14"/>
  <c r="C84" i="14"/>
  <c r="D84" i="14"/>
  <c r="C85" i="14"/>
  <c r="D85" i="14"/>
  <c r="C86" i="14"/>
  <c r="D86" i="14"/>
  <c r="C87" i="14"/>
  <c r="D87" i="14"/>
  <c r="C88" i="14"/>
  <c r="D88" i="14"/>
  <c r="C89" i="14"/>
  <c r="D89" i="14"/>
  <c r="C90" i="14"/>
  <c r="D90" i="14"/>
  <c r="C91" i="14"/>
  <c r="D91" i="14"/>
  <c r="C92" i="14"/>
  <c r="D92" i="14"/>
  <c r="C93" i="14"/>
  <c r="D93" i="14"/>
  <c r="C94" i="14"/>
  <c r="D94" i="14"/>
  <c r="C95" i="14"/>
  <c r="D95" i="14"/>
  <c r="C96" i="14"/>
  <c r="D96" i="14"/>
  <c r="C97" i="14"/>
  <c r="D97" i="14"/>
  <c r="C98" i="14"/>
  <c r="D98" i="14"/>
  <c r="C99" i="14"/>
  <c r="D99" i="14"/>
  <c r="C100" i="14"/>
  <c r="D100" i="14"/>
  <c r="C101" i="14"/>
  <c r="D101" i="14"/>
  <c r="C102" i="14"/>
  <c r="D102" i="14"/>
  <c r="C103" i="14"/>
  <c r="D103" i="14"/>
  <c r="C104" i="14"/>
  <c r="D104" i="14"/>
  <c r="C105" i="14"/>
  <c r="D105" i="14"/>
  <c r="C106" i="14"/>
  <c r="D106" i="14"/>
  <c r="C107" i="14"/>
  <c r="D107" i="14"/>
  <c r="C108" i="14"/>
  <c r="D108" i="14"/>
  <c r="C109" i="14"/>
  <c r="D109" i="14"/>
  <c r="C110" i="14"/>
  <c r="D110" i="14"/>
  <c r="C111" i="14"/>
  <c r="D111" i="14"/>
  <c r="C112" i="14"/>
  <c r="D112" i="14"/>
  <c r="C113" i="14"/>
  <c r="D113" i="14"/>
  <c r="C114" i="14"/>
  <c r="D114" i="14"/>
  <c r="C115" i="14"/>
  <c r="D115" i="14"/>
  <c r="C116" i="14"/>
  <c r="D116" i="14"/>
  <c r="C117" i="14"/>
  <c r="D117" i="14"/>
  <c r="C118" i="14"/>
  <c r="D118" i="14"/>
  <c r="C119" i="14"/>
  <c r="D119" i="14"/>
  <c r="C120" i="14"/>
  <c r="D120" i="14"/>
  <c r="C121" i="14"/>
  <c r="D121" i="14"/>
  <c r="C122" i="14"/>
  <c r="D122" i="14"/>
  <c r="C123" i="14"/>
  <c r="D123" i="14"/>
  <c r="C124" i="14"/>
  <c r="D124" i="14"/>
  <c r="C125" i="14"/>
  <c r="D125" i="14"/>
  <c r="C126" i="14"/>
  <c r="D126" i="14"/>
  <c r="C127" i="14"/>
  <c r="D127" i="14"/>
  <c r="C128" i="14"/>
  <c r="D128" i="14"/>
  <c r="C129" i="14"/>
  <c r="D129" i="14"/>
  <c r="C130" i="14"/>
  <c r="D130" i="14"/>
  <c r="C131" i="14"/>
  <c r="D131" i="14"/>
  <c r="C132" i="14"/>
  <c r="D132" i="14"/>
  <c r="C133" i="14"/>
  <c r="D133" i="14"/>
  <c r="C134" i="14"/>
  <c r="D134" i="14"/>
  <c r="C135" i="14"/>
  <c r="D135" i="14"/>
  <c r="C136" i="14"/>
  <c r="D136" i="14"/>
  <c r="C137" i="14"/>
  <c r="D137" i="14"/>
  <c r="C138" i="14"/>
  <c r="D138" i="14"/>
  <c r="C139" i="14"/>
  <c r="D139" i="14"/>
  <c r="C140" i="14"/>
  <c r="D140" i="14"/>
  <c r="C141" i="14"/>
  <c r="D141" i="14"/>
  <c r="C142" i="14"/>
  <c r="D142" i="14"/>
  <c r="C143" i="14"/>
  <c r="D143" i="14"/>
  <c r="C144" i="14"/>
  <c r="D144" i="14"/>
  <c r="C145" i="14"/>
  <c r="D145" i="14"/>
  <c r="C146" i="14"/>
  <c r="D146" i="14"/>
  <c r="C147" i="14"/>
  <c r="D147" i="14"/>
  <c r="C148" i="14"/>
  <c r="D148" i="14"/>
  <c r="C149" i="14"/>
  <c r="D149" i="14"/>
  <c r="C150" i="14"/>
  <c r="D150" i="14"/>
  <c r="C151" i="14"/>
  <c r="D151" i="14"/>
  <c r="C152" i="14"/>
  <c r="D152" i="14"/>
  <c r="C153" i="14"/>
  <c r="D153" i="14"/>
  <c r="C154" i="14"/>
  <c r="D154" i="14"/>
  <c r="C155" i="14"/>
  <c r="D155" i="14"/>
  <c r="C156" i="14"/>
  <c r="D156" i="14"/>
  <c r="C157" i="14"/>
  <c r="D157" i="14"/>
  <c r="C158" i="14"/>
  <c r="D158" i="14"/>
  <c r="C159" i="14"/>
  <c r="D159" i="14"/>
  <c r="C160" i="14"/>
  <c r="D160" i="14"/>
  <c r="C161" i="14"/>
  <c r="D161" i="14"/>
  <c r="C162" i="14"/>
  <c r="D162" i="14"/>
  <c r="C163" i="14"/>
  <c r="D163" i="14"/>
  <c r="C164" i="14"/>
  <c r="D164" i="14"/>
  <c r="C165" i="14"/>
  <c r="D165" i="14"/>
  <c r="C166" i="14"/>
  <c r="D166" i="14"/>
  <c r="C167" i="14"/>
  <c r="D167" i="14"/>
  <c r="C168" i="14"/>
  <c r="D168" i="14"/>
  <c r="C169" i="14"/>
  <c r="D169" i="14"/>
  <c r="C170" i="14"/>
  <c r="D170" i="14"/>
  <c r="C171" i="14"/>
  <c r="D171" i="14"/>
  <c r="C172" i="14"/>
  <c r="D172" i="14"/>
  <c r="C173" i="14"/>
  <c r="D173" i="14"/>
  <c r="C174" i="14"/>
  <c r="D174" i="14"/>
  <c r="C175" i="14"/>
  <c r="D175" i="14"/>
  <c r="C176" i="14"/>
  <c r="D176" i="14"/>
  <c r="C177" i="14"/>
  <c r="D177" i="14"/>
  <c r="C178" i="14"/>
  <c r="D178" i="14"/>
  <c r="C179" i="14"/>
  <c r="D179" i="14"/>
  <c r="C180" i="14"/>
  <c r="D180" i="14"/>
  <c r="C181" i="14"/>
  <c r="D181" i="14"/>
  <c r="C182" i="14"/>
  <c r="D182" i="14"/>
  <c r="C183" i="14"/>
  <c r="D183" i="14"/>
  <c r="C184" i="14"/>
  <c r="D184" i="14"/>
  <c r="C185" i="14"/>
  <c r="D185" i="14"/>
  <c r="C186" i="14"/>
  <c r="D186" i="14"/>
  <c r="C187" i="14"/>
  <c r="D187" i="14"/>
  <c r="C188" i="14"/>
  <c r="D188" i="14"/>
  <c r="C189" i="14"/>
  <c r="D189" i="14"/>
  <c r="C190" i="14"/>
  <c r="D190" i="14"/>
  <c r="C191" i="14"/>
  <c r="D191" i="14"/>
  <c r="C192" i="14"/>
  <c r="D192" i="14"/>
  <c r="C193" i="14"/>
  <c r="D193" i="14"/>
  <c r="C194" i="14"/>
  <c r="D194" i="14"/>
  <c r="C195" i="14"/>
  <c r="D195" i="14"/>
  <c r="C196" i="14"/>
  <c r="D196" i="14"/>
  <c r="C197" i="14"/>
  <c r="D197" i="14"/>
  <c r="C198" i="14"/>
  <c r="D198" i="14"/>
  <c r="C199" i="14"/>
  <c r="D199" i="14"/>
  <c r="C200" i="14"/>
  <c r="D200" i="14"/>
  <c r="C201" i="14"/>
  <c r="D201" i="14"/>
  <c r="C202" i="14"/>
  <c r="D202" i="14"/>
  <c r="C203" i="14"/>
  <c r="D203" i="14"/>
  <c r="C204" i="14"/>
  <c r="D204" i="14"/>
  <c r="C205" i="14"/>
  <c r="D205" i="14"/>
  <c r="C206" i="14"/>
  <c r="D206" i="14"/>
  <c r="C207" i="14"/>
  <c r="D207" i="14"/>
  <c r="C208" i="14"/>
  <c r="D208" i="14"/>
  <c r="C209" i="14"/>
  <c r="D209" i="14"/>
  <c r="C210" i="14"/>
  <c r="D210" i="14"/>
  <c r="C211" i="14"/>
  <c r="D211" i="14"/>
  <c r="C212" i="14"/>
  <c r="D212" i="14"/>
  <c r="C213" i="14"/>
  <c r="D213" i="14"/>
  <c r="C214" i="14"/>
  <c r="D214" i="14"/>
  <c r="C215" i="14"/>
  <c r="D215" i="14"/>
  <c r="C216" i="14"/>
  <c r="D216" i="14"/>
  <c r="C217" i="14"/>
  <c r="D217" i="14"/>
  <c r="C218" i="14"/>
  <c r="D218" i="14"/>
  <c r="C219" i="14"/>
  <c r="D219" i="14"/>
  <c r="C220" i="14"/>
  <c r="D220" i="14"/>
  <c r="C221" i="14"/>
  <c r="D221" i="14"/>
  <c r="C222" i="14"/>
  <c r="D222" i="14"/>
  <c r="C223" i="14"/>
  <c r="D223" i="14"/>
  <c r="C224" i="14"/>
  <c r="D224" i="14"/>
  <c r="C225" i="14"/>
  <c r="D225" i="14"/>
  <c r="C226" i="14"/>
  <c r="D226" i="14"/>
  <c r="C227" i="14"/>
  <c r="D227" i="14"/>
  <c r="C228" i="14"/>
  <c r="D228" i="14"/>
  <c r="C229" i="14"/>
  <c r="D229" i="14"/>
  <c r="C230" i="14"/>
  <c r="D230" i="14"/>
  <c r="C231" i="14"/>
  <c r="D231" i="14"/>
  <c r="C232" i="14"/>
  <c r="D232" i="14"/>
  <c r="C233" i="14"/>
  <c r="D233" i="14"/>
  <c r="C234" i="14"/>
  <c r="D234" i="14"/>
  <c r="C235" i="14"/>
  <c r="D235" i="14"/>
  <c r="C236" i="14"/>
  <c r="D236" i="14"/>
  <c r="C237" i="14"/>
  <c r="D237" i="14"/>
  <c r="C238" i="14"/>
  <c r="D238" i="14"/>
  <c r="C239" i="14"/>
  <c r="D239" i="14"/>
  <c r="C240" i="14"/>
  <c r="D240" i="14"/>
  <c r="C241" i="14"/>
  <c r="D241" i="14"/>
  <c r="C242" i="14"/>
  <c r="D242" i="14"/>
  <c r="C243" i="14"/>
  <c r="D243" i="14"/>
  <c r="C244" i="14"/>
  <c r="D244" i="14"/>
  <c r="C245" i="14"/>
  <c r="D245" i="14"/>
  <c r="C246" i="14"/>
  <c r="D246" i="14"/>
  <c r="C247" i="14"/>
  <c r="D247" i="14"/>
  <c r="C248" i="14"/>
  <c r="D248" i="14"/>
  <c r="C249" i="14"/>
  <c r="D249" i="14"/>
  <c r="C250" i="14"/>
  <c r="D250" i="14"/>
  <c r="C251" i="14"/>
  <c r="D251" i="14"/>
  <c r="C252" i="14"/>
  <c r="D252" i="14"/>
  <c r="C253" i="14"/>
  <c r="D253" i="14"/>
  <c r="C254" i="14"/>
  <c r="D254" i="14"/>
  <c r="C255" i="14"/>
  <c r="D255" i="14"/>
  <c r="C256" i="14"/>
  <c r="D256" i="14"/>
  <c r="C257" i="14"/>
  <c r="D257" i="14"/>
  <c r="C258" i="14"/>
  <c r="D258" i="14"/>
  <c r="C259" i="14"/>
  <c r="D259" i="14"/>
  <c r="C260" i="14"/>
  <c r="D260" i="14"/>
  <c r="C261" i="14"/>
  <c r="D261" i="14"/>
  <c r="C262" i="14"/>
  <c r="D262" i="14"/>
  <c r="C263" i="14"/>
  <c r="D263" i="14"/>
  <c r="C264" i="14"/>
  <c r="D264" i="14"/>
  <c r="C265" i="14"/>
  <c r="D265" i="14"/>
  <c r="C266" i="14"/>
  <c r="D266" i="14"/>
  <c r="C267" i="14"/>
  <c r="D267" i="14"/>
  <c r="C268" i="14"/>
  <c r="D268" i="14"/>
  <c r="C269" i="14"/>
  <c r="D269" i="14"/>
  <c r="C270" i="14"/>
  <c r="D270" i="14"/>
  <c r="C271" i="14"/>
  <c r="D271" i="14"/>
  <c r="C272" i="14"/>
  <c r="D272" i="14"/>
  <c r="C273" i="14"/>
  <c r="D273" i="14"/>
  <c r="C274" i="14"/>
  <c r="D274" i="14"/>
  <c r="C275" i="14"/>
  <c r="D275" i="14"/>
  <c r="C276" i="14"/>
  <c r="D276" i="14"/>
  <c r="C277" i="14"/>
  <c r="D277" i="14"/>
  <c r="C278" i="14"/>
  <c r="D278" i="14"/>
  <c r="C279" i="14"/>
  <c r="D279" i="14"/>
  <c r="C280" i="14"/>
  <c r="D280" i="14"/>
  <c r="C281" i="14"/>
  <c r="D281" i="14"/>
  <c r="C282" i="14"/>
  <c r="D282" i="14"/>
  <c r="C283" i="14"/>
  <c r="D283" i="14"/>
  <c r="C284" i="14"/>
  <c r="D284" i="14"/>
  <c r="C285" i="14"/>
  <c r="D285" i="14"/>
  <c r="C286" i="14"/>
  <c r="D286" i="14"/>
  <c r="C287" i="14"/>
  <c r="D287" i="14"/>
  <c r="C288" i="14"/>
  <c r="D288" i="14"/>
  <c r="C289" i="14"/>
  <c r="D289" i="14"/>
  <c r="C290" i="14"/>
  <c r="D290" i="14"/>
  <c r="C291" i="14"/>
  <c r="D291" i="14"/>
  <c r="C292" i="14"/>
  <c r="D292" i="14"/>
  <c r="C293" i="14"/>
  <c r="D293" i="14"/>
  <c r="C294" i="14"/>
  <c r="D294" i="14"/>
  <c r="C295" i="14"/>
  <c r="D295" i="14"/>
  <c r="C296" i="14"/>
  <c r="D296" i="14"/>
  <c r="C297" i="14"/>
  <c r="D297" i="14"/>
  <c r="C298" i="14"/>
  <c r="D298" i="14"/>
  <c r="C299" i="14"/>
  <c r="D299" i="14"/>
  <c r="C300" i="14"/>
  <c r="D300" i="14"/>
  <c r="C301" i="14"/>
  <c r="D301" i="14"/>
  <c r="C302" i="14"/>
  <c r="D302" i="14"/>
  <c r="C303" i="14"/>
  <c r="D303" i="14"/>
  <c r="C304" i="14"/>
  <c r="D304" i="14"/>
  <c r="C305" i="14"/>
  <c r="D305" i="14"/>
  <c r="C306" i="14"/>
  <c r="D306" i="14"/>
  <c r="C307" i="14"/>
  <c r="D307" i="14"/>
  <c r="C308" i="14"/>
  <c r="D308" i="14"/>
  <c r="C309" i="14"/>
  <c r="D309" i="14"/>
  <c r="C310" i="14"/>
  <c r="D310" i="14"/>
  <c r="C311" i="14"/>
  <c r="D311" i="14"/>
  <c r="C312" i="14"/>
  <c r="D312" i="14"/>
  <c r="C313" i="14"/>
  <c r="D313" i="14"/>
  <c r="C314" i="14"/>
  <c r="D314" i="14"/>
  <c r="C315" i="14"/>
  <c r="D315" i="14"/>
  <c r="C316" i="14"/>
  <c r="D316" i="14"/>
  <c r="C317" i="14"/>
  <c r="D317" i="14"/>
  <c r="C318" i="14"/>
  <c r="D318" i="14"/>
  <c r="C319" i="14"/>
  <c r="D319" i="14"/>
  <c r="C320" i="14"/>
  <c r="D320" i="14"/>
  <c r="C321" i="14"/>
  <c r="D321" i="14"/>
  <c r="C322" i="14"/>
  <c r="D322" i="14"/>
  <c r="C323" i="14"/>
  <c r="D323" i="14"/>
  <c r="C324" i="14"/>
  <c r="D324" i="14"/>
  <c r="C325" i="14"/>
  <c r="D325" i="14"/>
  <c r="C326" i="14"/>
  <c r="D326" i="14"/>
  <c r="C327" i="14"/>
  <c r="D327" i="14"/>
  <c r="C328" i="14"/>
  <c r="D328" i="14"/>
  <c r="C329" i="14"/>
  <c r="D329" i="14"/>
  <c r="C330" i="14"/>
  <c r="D330" i="14"/>
  <c r="C331" i="14"/>
  <c r="D331" i="14"/>
  <c r="C332" i="14"/>
  <c r="D332" i="14"/>
  <c r="C333" i="14"/>
  <c r="D333" i="14"/>
  <c r="C334" i="14"/>
  <c r="D334" i="14"/>
  <c r="C335" i="14"/>
  <c r="D335" i="14"/>
  <c r="C336" i="14"/>
  <c r="D336" i="14"/>
  <c r="C337" i="14"/>
  <c r="D337" i="14"/>
  <c r="C338" i="14"/>
  <c r="D338" i="14"/>
  <c r="C339" i="14"/>
  <c r="D339" i="14"/>
  <c r="C340" i="14"/>
  <c r="D340" i="14"/>
  <c r="C341" i="14"/>
  <c r="D341" i="14"/>
  <c r="C342" i="14"/>
  <c r="D342" i="14"/>
  <c r="C343" i="14"/>
  <c r="D343" i="14"/>
  <c r="C344" i="14"/>
  <c r="D344" i="14"/>
  <c r="C345" i="14"/>
  <c r="D345" i="14"/>
  <c r="C346" i="14"/>
  <c r="D346" i="14"/>
  <c r="C347" i="14"/>
  <c r="D347" i="14"/>
  <c r="C348" i="14"/>
  <c r="D348" i="14"/>
  <c r="C349" i="14"/>
  <c r="D349" i="14"/>
  <c r="C350" i="14"/>
  <c r="D350" i="14"/>
  <c r="C351" i="14"/>
  <c r="D351" i="14"/>
  <c r="C352" i="14"/>
  <c r="D352" i="14"/>
  <c r="C353" i="14"/>
  <c r="D353" i="14"/>
  <c r="C354" i="14"/>
  <c r="D354" i="14"/>
  <c r="C355" i="14"/>
  <c r="D355" i="14"/>
  <c r="C356" i="14"/>
  <c r="D356" i="14"/>
  <c r="C357" i="14"/>
  <c r="D357" i="14"/>
  <c r="C358" i="14"/>
  <c r="D358" i="14"/>
  <c r="C359" i="14"/>
  <c r="D359" i="14"/>
  <c r="C360" i="14"/>
  <c r="D360" i="14"/>
  <c r="C361" i="14"/>
  <c r="D361" i="14"/>
  <c r="C362" i="14"/>
  <c r="D362" i="14"/>
  <c r="C363" i="14"/>
  <c r="D363" i="14"/>
  <c r="C364" i="14"/>
  <c r="D364" i="14"/>
  <c r="C365" i="14"/>
  <c r="D365" i="14"/>
  <c r="C366" i="14"/>
  <c r="D366" i="14"/>
  <c r="C367" i="14"/>
  <c r="D367" i="14"/>
  <c r="C368" i="14"/>
  <c r="D368" i="14"/>
  <c r="C369" i="14"/>
  <c r="D369" i="14"/>
  <c r="C370" i="14"/>
  <c r="D370" i="14"/>
  <c r="C371" i="14"/>
  <c r="D371" i="14"/>
  <c r="C372" i="14"/>
  <c r="D372" i="14"/>
  <c r="C373" i="14"/>
  <c r="D373" i="14"/>
  <c r="C374" i="14"/>
  <c r="D374" i="14"/>
  <c r="C375" i="14"/>
  <c r="D375" i="14"/>
  <c r="C376" i="14"/>
  <c r="D376" i="14"/>
  <c r="C377" i="14"/>
  <c r="D377" i="14"/>
  <c r="C378" i="14"/>
  <c r="D378" i="14"/>
  <c r="C379" i="14"/>
  <c r="D379" i="14"/>
  <c r="C380" i="14"/>
  <c r="D380" i="14"/>
  <c r="C381" i="14"/>
  <c r="D381" i="14"/>
  <c r="C382" i="14"/>
  <c r="D382" i="14"/>
  <c r="C383" i="14"/>
  <c r="D383" i="14"/>
  <c r="C384" i="14"/>
  <c r="D384" i="14"/>
  <c r="C385" i="14"/>
  <c r="D385" i="14"/>
  <c r="C386" i="14"/>
  <c r="D386" i="14"/>
  <c r="C387" i="14"/>
  <c r="D387" i="14"/>
  <c r="C388" i="14"/>
  <c r="D388" i="14"/>
  <c r="C389" i="14"/>
  <c r="D389" i="14"/>
  <c r="C390" i="14"/>
  <c r="D390" i="14"/>
  <c r="C391" i="14"/>
  <c r="D391" i="14"/>
  <c r="C392" i="14"/>
  <c r="D392" i="14"/>
  <c r="C393" i="14"/>
  <c r="D393" i="14"/>
  <c r="C394" i="14"/>
  <c r="D394" i="14"/>
  <c r="C395" i="14"/>
  <c r="D395" i="14"/>
  <c r="C396" i="14"/>
  <c r="D396" i="14"/>
  <c r="C397" i="14"/>
  <c r="D397" i="14"/>
  <c r="C398" i="14"/>
  <c r="D398" i="14"/>
  <c r="C399" i="14"/>
  <c r="D399" i="14"/>
  <c r="C400" i="14"/>
  <c r="D400" i="14"/>
  <c r="C401" i="14"/>
  <c r="D401" i="14"/>
  <c r="C402" i="14"/>
  <c r="D402" i="14"/>
  <c r="C403" i="14"/>
  <c r="D403" i="14"/>
  <c r="C404" i="14"/>
  <c r="D404" i="14"/>
  <c r="C405" i="14"/>
  <c r="D405" i="14"/>
  <c r="C406" i="14"/>
  <c r="D406" i="14"/>
  <c r="C407" i="14"/>
  <c r="D407" i="14"/>
  <c r="C408" i="14"/>
  <c r="D408" i="14"/>
  <c r="C409" i="14"/>
  <c r="D409" i="14"/>
  <c r="C410" i="14"/>
  <c r="D410" i="14"/>
  <c r="C411" i="14"/>
  <c r="D411" i="14"/>
  <c r="C412" i="14"/>
  <c r="D412" i="14"/>
  <c r="C413" i="14"/>
  <c r="D413" i="14"/>
  <c r="C414" i="14"/>
  <c r="D414" i="14"/>
  <c r="C415" i="14"/>
  <c r="D415" i="14"/>
  <c r="C416" i="14"/>
  <c r="D416" i="14"/>
  <c r="C417" i="14"/>
  <c r="D417" i="14"/>
  <c r="C418" i="14"/>
  <c r="D418" i="14"/>
  <c r="C419" i="14"/>
  <c r="D419" i="14"/>
  <c r="C420" i="14"/>
  <c r="D420" i="14"/>
  <c r="C421" i="14"/>
  <c r="D421" i="14"/>
  <c r="C422" i="14"/>
  <c r="D422" i="14"/>
  <c r="C423" i="14"/>
  <c r="D423" i="14"/>
  <c r="C424" i="14"/>
  <c r="D424" i="14"/>
  <c r="C425" i="14"/>
  <c r="D425" i="14"/>
  <c r="C426" i="14"/>
  <c r="D426" i="14"/>
  <c r="C427" i="14"/>
  <c r="D427" i="14"/>
  <c r="C428" i="14"/>
  <c r="D428" i="14"/>
  <c r="C429" i="14"/>
  <c r="D429" i="14"/>
  <c r="C430" i="14"/>
  <c r="D430" i="14"/>
  <c r="C431" i="14"/>
  <c r="D431" i="14"/>
  <c r="C432" i="14"/>
  <c r="D432" i="14"/>
  <c r="C433" i="14"/>
  <c r="D433" i="14"/>
  <c r="C434" i="14"/>
  <c r="D434" i="14"/>
  <c r="C435" i="14"/>
  <c r="D435" i="14"/>
  <c r="C436" i="14"/>
  <c r="D436" i="14"/>
  <c r="C437" i="14"/>
  <c r="D437" i="14"/>
  <c r="C438" i="14"/>
  <c r="D438" i="14"/>
  <c r="C439" i="14"/>
  <c r="D439" i="14"/>
  <c r="C440" i="14"/>
  <c r="D440" i="14"/>
  <c r="C441" i="14"/>
  <c r="D441" i="14"/>
  <c r="C442" i="14"/>
  <c r="D442" i="14"/>
  <c r="C443" i="14"/>
  <c r="D443" i="14"/>
  <c r="C444" i="14"/>
  <c r="D444" i="14"/>
  <c r="C445" i="14"/>
  <c r="D445" i="14"/>
  <c r="C446" i="14"/>
  <c r="D446" i="14"/>
  <c r="C447" i="14"/>
  <c r="D447" i="14"/>
  <c r="C448" i="14"/>
  <c r="D448" i="14"/>
  <c r="C449" i="14"/>
  <c r="D449" i="14"/>
  <c r="C450" i="14"/>
  <c r="D450" i="14"/>
  <c r="C451" i="14"/>
  <c r="D451" i="14"/>
  <c r="C452" i="14"/>
  <c r="D452" i="14"/>
  <c r="C453" i="14"/>
  <c r="D453" i="14"/>
  <c r="C454" i="14"/>
  <c r="D454" i="14"/>
  <c r="C455" i="14"/>
  <c r="D455" i="14"/>
  <c r="C456" i="14"/>
  <c r="D456" i="14"/>
  <c r="C457" i="14"/>
  <c r="D457" i="14"/>
  <c r="C458" i="14"/>
  <c r="D458" i="14"/>
  <c r="C459" i="14"/>
  <c r="D459" i="14"/>
  <c r="C460" i="14"/>
  <c r="D460" i="14"/>
  <c r="C461" i="14"/>
  <c r="D461" i="14"/>
  <c r="C462" i="14"/>
  <c r="D462" i="14"/>
  <c r="C463" i="14"/>
  <c r="D463" i="14"/>
  <c r="C464" i="14"/>
  <c r="D464" i="14"/>
  <c r="C465" i="14"/>
  <c r="D465" i="14"/>
  <c r="C466" i="14"/>
  <c r="D466" i="14"/>
  <c r="C467" i="14"/>
  <c r="D467" i="14"/>
  <c r="C468" i="14"/>
  <c r="D468" i="14"/>
  <c r="C469" i="14"/>
  <c r="D469" i="14"/>
  <c r="C470" i="14"/>
  <c r="D470" i="14"/>
  <c r="C471" i="14"/>
  <c r="D471" i="14"/>
  <c r="C472" i="14"/>
  <c r="D472" i="14"/>
  <c r="C473" i="14"/>
  <c r="D473" i="14"/>
  <c r="C474" i="14"/>
  <c r="D474" i="14"/>
  <c r="C475" i="14"/>
  <c r="D475" i="14"/>
  <c r="C476" i="14"/>
  <c r="D476" i="14"/>
  <c r="C477" i="14"/>
  <c r="D477" i="14"/>
  <c r="C478" i="14"/>
  <c r="D478" i="14"/>
  <c r="C479" i="14"/>
  <c r="D479" i="14"/>
  <c r="C480" i="14"/>
  <c r="D480" i="14"/>
  <c r="C481" i="14"/>
  <c r="D481" i="14"/>
  <c r="C482" i="14"/>
  <c r="D482" i="14"/>
  <c r="C483" i="14"/>
  <c r="D483" i="14"/>
  <c r="C484" i="14"/>
  <c r="D484" i="14"/>
  <c r="C485" i="14"/>
  <c r="D485" i="14"/>
  <c r="C486" i="14"/>
  <c r="D486" i="14"/>
  <c r="C487" i="14"/>
  <c r="D487" i="14"/>
  <c r="C488" i="14"/>
  <c r="D488" i="14"/>
  <c r="C489" i="14"/>
  <c r="D489" i="14"/>
  <c r="C490" i="14"/>
  <c r="D490" i="14"/>
  <c r="C491" i="14"/>
  <c r="D491" i="14"/>
  <c r="C492" i="14"/>
  <c r="D492" i="14"/>
  <c r="C493" i="14"/>
  <c r="D493" i="14"/>
  <c r="C494" i="14"/>
  <c r="D494" i="14"/>
  <c r="C495" i="14"/>
  <c r="D495" i="14"/>
  <c r="C496" i="14"/>
  <c r="D496" i="14"/>
  <c r="C497" i="14"/>
  <c r="D497" i="14"/>
  <c r="C498" i="14"/>
  <c r="D498" i="14"/>
  <c r="C499" i="14"/>
  <c r="D499" i="14"/>
  <c r="C500" i="14"/>
  <c r="D500" i="14"/>
  <c r="C501" i="14"/>
  <c r="D501" i="14"/>
  <c r="C502" i="14"/>
  <c r="D502" i="14"/>
  <c r="C503" i="14"/>
  <c r="D503" i="14"/>
  <c r="C504" i="14"/>
  <c r="D504" i="14"/>
  <c r="C505" i="14"/>
  <c r="D505" i="14"/>
  <c r="C506" i="14"/>
  <c r="D506" i="14"/>
  <c r="C507" i="14"/>
  <c r="D507" i="14"/>
  <c r="C508" i="14"/>
  <c r="D508" i="14"/>
  <c r="C509" i="14"/>
  <c r="D509" i="14"/>
  <c r="C510" i="14"/>
  <c r="D510" i="14"/>
  <c r="C511" i="14"/>
  <c r="D511" i="14"/>
  <c r="C512" i="14"/>
  <c r="D512" i="14"/>
  <c r="C513" i="14"/>
  <c r="D513" i="14"/>
  <c r="C514" i="14"/>
  <c r="D514" i="14"/>
  <c r="C515" i="14"/>
  <c r="D515" i="14"/>
  <c r="C516" i="14"/>
  <c r="D516" i="14"/>
  <c r="C517" i="14"/>
  <c r="D517" i="14"/>
  <c r="C518" i="14"/>
  <c r="D518" i="14"/>
  <c r="C519" i="14"/>
  <c r="D519" i="14"/>
  <c r="C520" i="14"/>
  <c r="D520" i="14"/>
  <c r="C521" i="14"/>
  <c r="D521" i="14"/>
  <c r="C522" i="14"/>
  <c r="D522" i="14"/>
  <c r="C523" i="14"/>
  <c r="D523" i="14"/>
  <c r="C524" i="14"/>
  <c r="D524" i="14"/>
  <c r="C525" i="14"/>
  <c r="D525" i="14"/>
  <c r="C526" i="14"/>
  <c r="D526" i="14"/>
  <c r="C527" i="14"/>
  <c r="D527" i="14"/>
  <c r="C528" i="14"/>
  <c r="D528" i="14"/>
  <c r="C529" i="14"/>
  <c r="D529" i="14"/>
  <c r="C530" i="14"/>
  <c r="D530" i="14"/>
  <c r="C531" i="14"/>
  <c r="D531" i="14"/>
  <c r="C532" i="14"/>
  <c r="D532" i="14"/>
  <c r="C533" i="14"/>
  <c r="D533" i="14"/>
  <c r="C534" i="14"/>
  <c r="D534" i="14"/>
  <c r="C535" i="14"/>
  <c r="D535" i="14"/>
  <c r="C536" i="14"/>
  <c r="D536" i="14"/>
  <c r="C537" i="14"/>
  <c r="D537" i="14"/>
  <c r="C538" i="14"/>
  <c r="D538" i="14"/>
  <c r="C539" i="14"/>
  <c r="D539" i="14"/>
  <c r="C540" i="14"/>
  <c r="D540" i="14"/>
  <c r="C541" i="14"/>
  <c r="D541" i="14"/>
  <c r="C542" i="14"/>
  <c r="D542" i="14"/>
  <c r="C543" i="14"/>
  <c r="D543" i="14"/>
  <c r="C544" i="14"/>
  <c r="D544" i="14"/>
  <c r="C545" i="14"/>
  <c r="D545" i="14"/>
  <c r="C546" i="14"/>
  <c r="D546" i="14"/>
  <c r="C547" i="14"/>
  <c r="D547" i="14"/>
  <c r="C548" i="14"/>
  <c r="D548" i="14"/>
  <c r="C549" i="14"/>
  <c r="D549" i="14"/>
  <c r="C550" i="14"/>
  <c r="D550" i="14"/>
  <c r="C551" i="14"/>
  <c r="D551" i="14"/>
  <c r="C552" i="14"/>
  <c r="D552" i="14"/>
  <c r="C553" i="14"/>
  <c r="D553" i="14"/>
  <c r="C554" i="14"/>
  <c r="D554" i="14"/>
  <c r="C555" i="14"/>
  <c r="D555" i="14"/>
  <c r="C556" i="14"/>
  <c r="D556" i="14"/>
  <c r="C557" i="14"/>
  <c r="D557" i="14"/>
  <c r="C558" i="14"/>
  <c r="D558" i="14"/>
  <c r="C559" i="14"/>
  <c r="D559" i="14"/>
  <c r="C560" i="14"/>
  <c r="D560" i="14"/>
  <c r="C561" i="14"/>
  <c r="D561" i="14"/>
  <c r="C562" i="14"/>
  <c r="D562" i="14"/>
  <c r="C563" i="14"/>
  <c r="D563" i="14"/>
  <c r="C564" i="14"/>
  <c r="D564" i="14"/>
  <c r="C565" i="14"/>
  <c r="D565" i="14"/>
  <c r="C566" i="14"/>
  <c r="D566" i="14"/>
  <c r="C567" i="14"/>
  <c r="D567" i="14"/>
  <c r="C568" i="14"/>
  <c r="D568" i="14"/>
  <c r="C569" i="14"/>
  <c r="D569" i="14"/>
  <c r="C570" i="14"/>
  <c r="D570" i="14"/>
  <c r="C571" i="14"/>
  <c r="D571" i="14"/>
  <c r="C572" i="14"/>
  <c r="D572" i="14"/>
  <c r="C573" i="14"/>
  <c r="D573" i="14"/>
  <c r="C574" i="14"/>
  <c r="D574" i="14"/>
  <c r="C575" i="14"/>
  <c r="D575" i="14"/>
  <c r="C576" i="14"/>
  <c r="D576" i="14"/>
  <c r="C577" i="14"/>
  <c r="D577" i="14"/>
  <c r="C578" i="14"/>
  <c r="D578" i="14"/>
  <c r="C579" i="14"/>
  <c r="D579" i="14"/>
  <c r="C580" i="14"/>
  <c r="D580" i="14"/>
  <c r="C581" i="14"/>
  <c r="D581" i="14"/>
  <c r="C582" i="14"/>
  <c r="D582" i="14"/>
  <c r="C583" i="14"/>
  <c r="D583" i="14"/>
  <c r="C584" i="14"/>
  <c r="D584" i="14"/>
  <c r="C585" i="14"/>
  <c r="D585" i="14"/>
  <c r="C586" i="14"/>
  <c r="D586" i="14"/>
  <c r="C587" i="14"/>
  <c r="D587" i="14"/>
  <c r="C588" i="14"/>
  <c r="D588" i="14"/>
  <c r="C589" i="14"/>
  <c r="D589" i="14"/>
  <c r="C590" i="14"/>
  <c r="D590" i="14"/>
  <c r="C591" i="14"/>
  <c r="D591" i="14"/>
  <c r="C592" i="14"/>
  <c r="D592" i="14"/>
  <c r="C593" i="14"/>
  <c r="D593" i="14"/>
  <c r="C594" i="14"/>
  <c r="D594" i="14"/>
  <c r="C595" i="14"/>
  <c r="D595" i="14"/>
  <c r="C596" i="14"/>
  <c r="D596" i="14"/>
  <c r="C597" i="14"/>
  <c r="D597" i="14"/>
  <c r="C598" i="14"/>
  <c r="D598" i="14"/>
  <c r="C599" i="14"/>
  <c r="D599" i="14"/>
  <c r="C600" i="14"/>
  <c r="D600" i="14"/>
  <c r="C601" i="14"/>
  <c r="D601" i="14"/>
  <c r="C602" i="14"/>
  <c r="D602" i="14"/>
  <c r="C603" i="14"/>
  <c r="D603" i="14"/>
  <c r="C604" i="14"/>
  <c r="D604" i="14"/>
  <c r="C605" i="14"/>
  <c r="D605" i="14"/>
  <c r="C606" i="14"/>
  <c r="D606" i="14"/>
  <c r="C607" i="14"/>
  <c r="D607" i="14"/>
  <c r="C608" i="14"/>
  <c r="D608" i="14"/>
  <c r="C609" i="14"/>
  <c r="D609" i="14"/>
  <c r="C610" i="14"/>
  <c r="D610" i="14"/>
  <c r="C611" i="14"/>
  <c r="D611" i="14"/>
  <c r="C612" i="14"/>
  <c r="D612" i="14"/>
  <c r="C613" i="14"/>
  <c r="D613" i="14"/>
  <c r="C614" i="14"/>
  <c r="D614" i="14"/>
  <c r="C615" i="14"/>
  <c r="D615" i="14"/>
  <c r="C616" i="14"/>
  <c r="D616" i="14"/>
  <c r="C617" i="14"/>
  <c r="D617" i="14"/>
  <c r="C618" i="14"/>
  <c r="D618" i="14"/>
  <c r="C619" i="14"/>
  <c r="D619" i="14"/>
  <c r="C620" i="14"/>
  <c r="D620" i="14"/>
  <c r="C621" i="14"/>
  <c r="D621" i="14"/>
  <c r="C622" i="14"/>
  <c r="D622" i="14"/>
  <c r="C623" i="14"/>
  <c r="D623" i="14"/>
  <c r="C624" i="14"/>
  <c r="D624" i="14"/>
  <c r="C625" i="14"/>
  <c r="D625" i="14"/>
  <c r="C626" i="14"/>
  <c r="D626" i="14"/>
  <c r="C627" i="14"/>
  <c r="D627" i="14"/>
  <c r="C628" i="14"/>
  <c r="D628" i="14"/>
  <c r="C629" i="14"/>
  <c r="D629" i="14"/>
  <c r="C630" i="14"/>
  <c r="D630" i="14"/>
  <c r="C631" i="14"/>
  <c r="D631" i="14"/>
  <c r="C632" i="14"/>
  <c r="D632" i="14"/>
  <c r="C633" i="14"/>
  <c r="D633" i="14"/>
  <c r="C634" i="14"/>
  <c r="D634" i="14"/>
  <c r="C635" i="14"/>
  <c r="D635" i="14"/>
  <c r="C636" i="14"/>
  <c r="D636" i="14"/>
  <c r="C637" i="14"/>
  <c r="D637" i="14"/>
  <c r="C638" i="14"/>
  <c r="D638" i="14"/>
  <c r="C639" i="14"/>
  <c r="D639" i="14"/>
  <c r="C640" i="14"/>
  <c r="D640" i="14"/>
  <c r="C641" i="14"/>
  <c r="D641" i="14"/>
  <c r="C642" i="14"/>
  <c r="D642" i="14"/>
  <c r="C643" i="14"/>
  <c r="D643" i="14"/>
  <c r="C644" i="14"/>
  <c r="D644" i="14"/>
  <c r="C645" i="14"/>
  <c r="D645" i="14"/>
  <c r="C646" i="14"/>
  <c r="D646" i="14"/>
  <c r="C647" i="14"/>
  <c r="D647" i="14"/>
  <c r="C648" i="14"/>
  <c r="D648" i="14"/>
  <c r="C649" i="14"/>
  <c r="D649" i="14"/>
  <c r="C650" i="14"/>
  <c r="D650" i="14"/>
  <c r="C651" i="14"/>
  <c r="D651" i="14"/>
  <c r="C652" i="14"/>
  <c r="D652" i="14"/>
  <c r="C653" i="14"/>
  <c r="D653" i="14"/>
  <c r="C654" i="14"/>
  <c r="D654" i="14"/>
  <c r="C655" i="14"/>
  <c r="D655" i="14"/>
  <c r="C656" i="14"/>
  <c r="D656" i="14"/>
  <c r="C657" i="14"/>
  <c r="D657" i="14"/>
  <c r="C658" i="14"/>
  <c r="D658" i="14"/>
  <c r="C659" i="14"/>
  <c r="D659" i="14"/>
  <c r="C660" i="14"/>
  <c r="D660" i="14"/>
  <c r="C661" i="14"/>
  <c r="D661" i="14"/>
  <c r="C662" i="14"/>
  <c r="D662" i="14"/>
  <c r="C663" i="14"/>
  <c r="D663" i="14"/>
  <c r="C664" i="14"/>
  <c r="D664" i="14"/>
  <c r="C665" i="14"/>
  <c r="D665" i="14"/>
  <c r="C666" i="14"/>
  <c r="D666" i="14"/>
  <c r="C667" i="14"/>
  <c r="D667" i="14"/>
  <c r="C668" i="14"/>
  <c r="D668" i="14"/>
  <c r="C669" i="14"/>
  <c r="D669" i="14"/>
  <c r="C670" i="14"/>
  <c r="D670" i="14"/>
  <c r="C671" i="14"/>
  <c r="D671" i="14"/>
  <c r="C672" i="14"/>
  <c r="D672" i="14"/>
  <c r="C673" i="14"/>
  <c r="D673" i="14"/>
  <c r="C674" i="14"/>
  <c r="D674" i="14"/>
  <c r="C675" i="14"/>
  <c r="D675" i="14"/>
  <c r="C676" i="14"/>
  <c r="D676" i="14"/>
  <c r="C677" i="14"/>
  <c r="D677" i="14"/>
  <c r="C678" i="14"/>
  <c r="D678" i="14"/>
  <c r="C679" i="14"/>
  <c r="D679" i="14"/>
  <c r="C680" i="14"/>
  <c r="D680" i="14"/>
  <c r="C681" i="14"/>
  <c r="D681" i="14"/>
  <c r="C682" i="14"/>
  <c r="D682" i="14"/>
  <c r="C683" i="14"/>
  <c r="D683" i="14"/>
  <c r="C684" i="14"/>
  <c r="D684" i="14"/>
  <c r="C685" i="14"/>
  <c r="D685" i="14"/>
  <c r="C686" i="14"/>
  <c r="D686" i="14"/>
  <c r="C687" i="14"/>
  <c r="D687" i="14"/>
  <c r="C688" i="14"/>
  <c r="D688" i="14"/>
  <c r="C689" i="14"/>
  <c r="D689" i="14"/>
  <c r="C690" i="14"/>
  <c r="D690" i="14"/>
  <c r="C691" i="14"/>
  <c r="D691" i="14"/>
  <c r="C692" i="14"/>
  <c r="D692" i="14"/>
  <c r="C693" i="14"/>
  <c r="D693" i="14"/>
  <c r="C694" i="14"/>
  <c r="D694" i="14"/>
  <c r="C695" i="14"/>
  <c r="D695" i="14"/>
  <c r="C696" i="14"/>
  <c r="D696" i="14"/>
  <c r="C697" i="14"/>
  <c r="D697" i="14"/>
  <c r="C698" i="14"/>
  <c r="D698" i="14"/>
  <c r="C699" i="14"/>
  <c r="D699" i="14"/>
  <c r="C700" i="14"/>
  <c r="D700" i="14"/>
  <c r="C701" i="14"/>
  <c r="D701" i="14"/>
  <c r="C702" i="14"/>
  <c r="D702" i="14"/>
  <c r="C703" i="14"/>
  <c r="D703" i="14"/>
  <c r="C704" i="14"/>
  <c r="D704" i="14"/>
  <c r="C705" i="14"/>
  <c r="D705" i="14"/>
  <c r="C706" i="14"/>
  <c r="D706" i="14"/>
  <c r="C707" i="14"/>
  <c r="D707" i="14"/>
  <c r="C708" i="14"/>
  <c r="D708" i="14"/>
  <c r="C709" i="14"/>
  <c r="D709" i="14"/>
  <c r="C710" i="14"/>
  <c r="D710" i="14"/>
  <c r="C711" i="14"/>
  <c r="D711" i="14"/>
  <c r="C712" i="14"/>
  <c r="D712" i="14"/>
  <c r="C713" i="14"/>
  <c r="D713" i="14"/>
  <c r="C714" i="14"/>
  <c r="D714" i="14"/>
  <c r="C715" i="14"/>
  <c r="D715" i="14"/>
  <c r="C716" i="14"/>
  <c r="D716" i="14"/>
  <c r="C717" i="14"/>
  <c r="D717" i="14"/>
  <c r="C718" i="14"/>
  <c r="D718" i="14"/>
  <c r="C719" i="14"/>
  <c r="D719" i="14"/>
  <c r="C720" i="14"/>
  <c r="D720" i="14"/>
  <c r="C721" i="14"/>
  <c r="D721" i="14"/>
  <c r="C722" i="14"/>
  <c r="D722" i="14"/>
  <c r="C723" i="14"/>
  <c r="D723" i="14"/>
  <c r="C724" i="14"/>
  <c r="D724" i="14"/>
  <c r="C725" i="14"/>
  <c r="D725" i="14"/>
  <c r="C726" i="14"/>
  <c r="D726" i="14"/>
  <c r="C727" i="14"/>
  <c r="D727" i="14"/>
  <c r="C728" i="14"/>
  <c r="D728" i="14"/>
  <c r="C729" i="14"/>
  <c r="D729" i="14"/>
  <c r="C730" i="14"/>
  <c r="D730" i="14"/>
  <c r="C731" i="14"/>
  <c r="D731" i="14"/>
  <c r="C732" i="14"/>
  <c r="D732" i="14"/>
  <c r="C733" i="14"/>
  <c r="D733" i="14"/>
  <c r="C734" i="14"/>
  <c r="D734" i="14"/>
  <c r="C735" i="14"/>
  <c r="D735" i="14"/>
  <c r="C736" i="14"/>
  <c r="D736" i="14"/>
  <c r="C737" i="14"/>
  <c r="D737" i="14"/>
  <c r="C738" i="14"/>
  <c r="D738" i="14"/>
  <c r="C739" i="14"/>
  <c r="D739" i="14"/>
  <c r="C740" i="14"/>
  <c r="D740" i="14"/>
  <c r="C741" i="14"/>
  <c r="D741" i="14"/>
  <c r="C742" i="14"/>
  <c r="D742" i="14"/>
  <c r="C743" i="14"/>
  <c r="D743" i="14"/>
  <c r="C744" i="14"/>
  <c r="D744" i="14"/>
  <c r="C745" i="14"/>
  <c r="D745" i="14"/>
  <c r="C746" i="14"/>
  <c r="D746" i="14"/>
  <c r="C747" i="14"/>
  <c r="D747" i="14"/>
  <c r="C748" i="14"/>
  <c r="D748" i="14"/>
  <c r="C749" i="14"/>
  <c r="D749" i="14"/>
  <c r="C750" i="14"/>
  <c r="D750" i="14"/>
  <c r="C751" i="14"/>
  <c r="D751" i="14"/>
  <c r="C752" i="14"/>
  <c r="D752" i="14"/>
  <c r="C753" i="14"/>
  <c r="D753" i="14"/>
  <c r="C754" i="14"/>
  <c r="D754" i="14"/>
  <c r="C755" i="14"/>
  <c r="D755" i="14"/>
  <c r="C756" i="14"/>
  <c r="D756" i="14"/>
  <c r="C757" i="14"/>
  <c r="D757" i="14"/>
  <c r="C758" i="14"/>
  <c r="D758" i="14"/>
  <c r="C759" i="14"/>
  <c r="D759" i="14"/>
  <c r="C760" i="14"/>
  <c r="D760" i="14"/>
  <c r="C761" i="14"/>
  <c r="D761" i="14"/>
  <c r="C762" i="14"/>
  <c r="D762" i="14"/>
  <c r="C763" i="14"/>
  <c r="D763" i="14"/>
  <c r="C764" i="14"/>
  <c r="D764" i="14"/>
  <c r="C765" i="14"/>
  <c r="D765" i="14"/>
  <c r="C766" i="14"/>
  <c r="D766" i="14"/>
  <c r="C767" i="14"/>
  <c r="D767" i="14"/>
  <c r="C768" i="14"/>
  <c r="D768" i="14"/>
  <c r="C769" i="14"/>
  <c r="D769" i="14"/>
  <c r="C770" i="14"/>
  <c r="D770" i="14"/>
  <c r="C771" i="14"/>
  <c r="D771" i="14"/>
  <c r="C772" i="14"/>
  <c r="D772" i="14"/>
  <c r="C773" i="14"/>
  <c r="D773" i="14"/>
  <c r="C774" i="14"/>
  <c r="D774" i="14"/>
  <c r="C775" i="14"/>
  <c r="D775" i="14"/>
  <c r="C776" i="14"/>
  <c r="D776" i="14"/>
  <c r="C777" i="14"/>
  <c r="D777" i="14"/>
  <c r="C778" i="14"/>
  <c r="D778" i="14"/>
  <c r="C779" i="14"/>
  <c r="D779" i="14"/>
  <c r="C780" i="14"/>
  <c r="D780" i="14"/>
  <c r="C781" i="14"/>
  <c r="D781" i="14"/>
  <c r="C782" i="14"/>
  <c r="D782" i="14"/>
  <c r="C783" i="14"/>
  <c r="D783" i="14"/>
  <c r="C784" i="14"/>
  <c r="D784" i="14"/>
  <c r="C785" i="14"/>
  <c r="D785" i="14"/>
  <c r="C786" i="14"/>
  <c r="D786" i="14"/>
  <c r="C787" i="14"/>
  <c r="D787" i="14"/>
  <c r="C788" i="14"/>
  <c r="D788" i="14"/>
  <c r="C789" i="14"/>
  <c r="D789" i="14"/>
  <c r="C790" i="14"/>
  <c r="D790" i="14"/>
  <c r="C791" i="14"/>
  <c r="D791" i="14"/>
  <c r="C792" i="14"/>
  <c r="D792" i="14"/>
  <c r="C793" i="14"/>
  <c r="D793" i="14"/>
  <c r="C794" i="14"/>
  <c r="D794" i="14"/>
  <c r="C795" i="14"/>
  <c r="D795" i="14"/>
  <c r="C796" i="14"/>
  <c r="D796" i="14"/>
  <c r="C797" i="14"/>
  <c r="D797" i="14"/>
  <c r="C798" i="14"/>
  <c r="D798" i="14"/>
  <c r="C799" i="14"/>
  <c r="D799" i="14"/>
  <c r="C800" i="14"/>
  <c r="D800" i="14"/>
  <c r="C801" i="14"/>
  <c r="D801" i="14"/>
  <c r="C802" i="14"/>
  <c r="D802" i="14"/>
  <c r="C803" i="14"/>
  <c r="D803" i="14"/>
  <c r="C804" i="14"/>
  <c r="D804" i="14"/>
  <c r="C805" i="14"/>
  <c r="D805" i="14"/>
  <c r="C806" i="14"/>
  <c r="D806" i="14"/>
  <c r="C807" i="14"/>
  <c r="D807" i="14"/>
  <c r="C808" i="14"/>
  <c r="D808" i="14"/>
  <c r="C809" i="14"/>
  <c r="D809" i="14"/>
  <c r="C810" i="14"/>
  <c r="D810" i="14"/>
  <c r="C811" i="14"/>
  <c r="D811" i="14"/>
  <c r="C812" i="14"/>
  <c r="D812" i="14"/>
  <c r="C813" i="14"/>
  <c r="D813" i="14"/>
  <c r="C814" i="14"/>
  <c r="D814" i="14"/>
  <c r="C815" i="14"/>
  <c r="D815" i="14"/>
  <c r="C816" i="14"/>
  <c r="D816" i="14"/>
  <c r="C817" i="14"/>
  <c r="D817" i="14"/>
  <c r="C818" i="14"/>
  <c r="D818" i="14"/>
  <c r="C819" i="14"/>
  <c r="D819" i="14"/>
  <c r="C820" i="14"/>
  <c r="D820" i="14"/>
  <c r="C821" i="14"/>
  <c r="D821" i="14"/>
  <c r="C822" i="14"/>
  <c r="D822" i="14"/>
  <c r="C823" i="14"/>
  <c r="D823" i="14"/>
  <c r="C824" i="14"/>
  <c r="D824" i="14"/>
  <c r="C825" i="14"/>
  <c r="D825" i="14"/>
  <c r="C826" i="14"/>
  <c r="D826" i="14"/>
  <c r="C827" i="14"/>
  <c r="D827" i="14"/>
  <c r="C828" i="14"/>
  <c r="D828" i="14"/>
  <c r="C829" i="14"/>
  <c r="D829" i="14"/>
  <c r="C830" i="14"/>
  <c r="D830" i="14"/>
  <c r="C831" i="14"/>
  <c r="D831" i="14"/>
  <c r="C832" i="14"/>
  <c r="D832" i="14"/>
  <c r="C833" i="14"/>
  <c r="D833" i="14"/>
  <c r="C834" i="14"/>
  <c r="D834" i="14"/>
  <c r="C835" i="14"/>
  <c r="D835" i="14"/>
  <c r="C836" i="14"/>
  <c r="D836" i="14"/>
  <c r="C837" i="14"/>
  <c r="D837" i="14"/>
  <c r="C838" i="14"/>
  <c r="D838" i="14"/>
  <c r="C839" i="14"/>
  <c r="D839" i="14"/>
  <c r="C840" i="14"/>
  <c r="D840" i="14"/>
  <c r="C841" i="14"/>
  <c r="D841" i="14"/>
  <c r="C842" i="14"/>
  <c r="D842" i="14"/>
  <c r="C843" i="14"/>
  <c r="D843" i="14"/>
  <c r="C844" i="14"/>
  <c r="D844" i="14"/>
  <c r="C845" i="14"/>
  <c r="D845" i="14"/>
  <c r="C846" i="14"/>
  <c r="D846" i="14"/>
  <c r="C847" i="14"/>
  <c r="D847" i="14"/>
  <c r="C848" i="14"/>
  <c r="D848" i="14"/>
  <c r="C849" i="14"/>
  <c r="D849" i="14"/>
  <c r="C850" i="14"/>
  <c r="D850" i="14"/>
  <c r="C851" i="14"/>
  <c r="D851" i="14"/>
  <c r="C852" i="14"/>
  <c r="D852" i="14"/>
  <c r="C853" i="14"/>
  <c r="D853" i="14"/>
  <c r="C854" i="14"/>
  <c r="D854" i="14"/>
  <c r="C855" i="14"/>
  <c r="D855" i="14"/>
  <c r="C856" i="14"/>
  <c r="D856" i="14"/>
  <c r="C857" i="14"/>
  <c r="D857" i="14"/>
  <c r="C858" i="14"/>
  <c r="D858" i="14"/>
  <c r="C859" i="14"/>
  <c r="D859" i="14"/>
  <c r="C860" i="14"/>
  <c r="D860" i="14"/>
  <c r="C861" i="14"/>
  <c r="D861" i="14"/>
  <c r="C862" i="14"/>
  <c r="D862" i="14"/>
  <c r="C863" i="14"/>
  <c r="D863" i="14"/>
  <c r="C864" i="14"/>
  <c r="D864" i="14"/>
  <c r="C865" i="14"/>
  <c r="D865" i="14"/>
  <c r="C866" i="14"/>
  <c r="D866" i="14"/>
  <c r="C867" i="14"/>
  <c r="D867" i="14"/>
  <c r="C868" i="14"/>
  <c r="D868" i="14"/>
  <c r="C869" i="14"/>
  <c r="D869" i="14"/>
  <c r="C870" i="14"/>
  <c r="D870" i="14"/>
  <c r="C871" i="14"/>
  <c r="D871" i="14"/>
  <c r="C872" i="14"/>
  <c r="D872" i="14"/>
  <c r="C873" i="14"/>
  <c r="D873" i="14"/>
  <c r="C874" i="14"/>
  <c r="D874" i="14"/>
  <c r="C875" i="14"/>
  <c r="D875" i="14"/>
  <c r="C876" i="14"/>
  <c r="D876" i="14"/>
  <c r="C877" i="14"/>
  <c r="D877" i="14"/>
  <c r="C878" i="14"/>
  <c r="D878" i="14"/>
  <c r="C879" i="14"/>
  <c r="D879" i="14"/>
  <c r="C880" i="14"/>
  <c r="D880" i="14"/>
  <c r="C881" i="14"/>
  <c r="D881" i="14"/>
  <c r="C882" i="14"/>
  <c r="D882" i="14"/>
  <c r="C883" i="14"/>
  <c r="D883" i="14"/>
  <c r="C884" i="14"/>
  <c r="D884" i="14"/>
  <c r="C885" i="14"/>
  <c r="D885" i="14"/>
  <c r="C886" i="14"/>
  <c r="D886" i="14"/>
  <c r="C887" i="14"/>
  <c r="D887" i="14"/>
  <c r="C888" i="14"/>
  <c r="D888" i="14"/>
  <c r="C889" i="14"/>
  <c r="D889" i="14"/>
  <c r="C890" i="14"/>
  <c r="D890" i="14"/>
  <c r="C891" i="14"/>
  <c r="D891" i="14"/>
  <c r="C892" i="14"/>
  <c r="D892" i="14"/>
  <c r="C893" i="14"/>
  <c r="D893" i="14"/>
  <c r="C894" i="14"/>
  <c r="D894" i="14"/>
  <c r="C895" i="14"/>
  <c r="D895" i="14"/>
  <c r="C896" i="14"/>
  <c r="D896" i="14"/>
  <c r="C897" i="14"/>
  <c r="D897" i="14"/>
  <c r="C898" i="14"/>
  <c r="D898" i="14"/>
  <c r="C899" i="14"/>
  <c r="D899" i="14"/>
  <c r="C900" i="14"/>
  <c r="D900" i="14"/>
  <c r="C901" i="14"/>
  <c r="D901" i="14"/>
  <c r="C902" i="14"/>
  <c r="D902" i="14"/>
  <c r="C903" i="14"/>
  <c r="D903" i="14"/>
  <c r="C904" i="14"/>
  <c r="D904" i="14"/>
  <c r="C905" i="14"/>
  <c r="D905" i="14"/>
  <c r="C906" i="14"/>
  <c r="D906" i="14"/>
  <c r="C907" i="14"/>
  <c r="D907" i="14"/>
  <c r="C908" i="14"/>
  <c r="D908" i="14"/>
  <c r="C909" i="14"/>
  <c r="D909" i="14"/>
  <c r="C910" i="14"/>
  <c r="D910" i="14"/>
  <c r="C911" i="14"/>
  <c r="D911" i="14"/>
  <c r="C912" i="14"/>
  <c r="D912" i="14"/>
  <c r="C913" i="14"/>
  <c r="D913" i="14"/>
  <c r="C914" i="14"/>
  <c r="D914" i="14"/>
  <c r="C915" i="14"/>
  <c r="D915" i="14"/>
  <c r="C916" i="14"/>
  <c r="D916" i="14"/>
  <c r="C917" i="14"/>
  <c r="D917" i="14"/>
  <c r="C918" i="14"/>
  <c r="D918" i="14"/>
  <c r="C919" i="14"/>
  <c r="D919" i="14"/>
  <c r="C920" i="14"/>
  <c r="D920" i="14"/>
  <c r="C921" i="14"/>
  <c r="D921" i="14"/>
  <c r="C922" i="14"/>
  <c r="D922" i="14"/>
  <c r="C923" i="14"/>
  <c r="D923" i="14"/>
  <c r="C924" i="14"/>
  <c r="D924" i="14"/>
  <c r="C925" i="14"/>
  <c r="D925" i="14"/>
  <c r="C926" i="14"/>
  <c r="D926" i="14"/>
  <c r="C927" i="14"/>
  <c r="D927" i="14"/>
  <c r="C928" i="14"/>
  <c r="D928" i="14"/>
  <c r="C929" i="14"/>
  <c r="D929" i="14"/>
  <c r="C930" i="14"/>
  <c r="D930" i="14"/>
  <c r="C931" i="14"/>
  <c r="D931" i="14"/>
  <c r="C932" i="14"/>
  <c r="D932" i="14"/>
  <c r="C933" i="14"/>
  <c r="D933" i="14"/>
  <c r="C934" i="14"/>
  <c r="D934" i="14"/>
  <c r="C935" i="14"/>
  <c r="D935" i="14"/>
  <c r="C936" i="14"/>
  <c r="D936" i="14"/>
  <c r="C937" i="14"/>
  <c r="D937" i="14"/>
  <c r="C938" i="14"/>
  <c r="D938" i="14"/>
  <c r="C939" i="14"/>
  <c r="D939" i="14"/>
  <c r="C940" i="14"/>
  <c r="D940" i="14"/>
  <c r="C941" i="14"/>
  <c r="D941" i="14"/>
  <c r="C942" i="14"/>
  <c r="D942" i="14"/>
  <c r="C943" i="14"/>
  <c r="D943" i="14"/>
  <c r="C944" i="14"/>
  <c r="D944" i="14"/>
  <c r="C945" i="14"/>
  <c r="D945" i="14"/>
  <c r="C946" i="14"/>
  <c r="D946" i="14"/>
  <c r="C947" i="14"/>
  <c r="D947" i="14"/>
  <c r="C948" i="14"/>
  <c r="D948" i="14"/>
  <c r="C949" i="14"/>
  <c r="D949" i="14"/>
  <c r="C950" i="14"/>
  <c r="D950" i="14"/>
  <c r="C951" i="14"/>
  <c r="D951" i="14"/>
  <c r="C952" i="14"/>
  <c r="D952" i="14"/>
  <c r="C953" i="14"/>
  <c r="D953" i="14"/>
  <c r="C954" i="14"/>
  <c r="D954" i="14"/>
  <c r="C955" i="14"/>
  <c r="D955" i="14"/>
  <c r="C956" i="14"/>
  <c r="D956" i="14"/>
  <c r="C957" i="14"/>
  <c r="D957" i="14"/>
  <c r="C958" i="14"/>
  <c r="D958" i="14"/>
  <c r="C959" i="14"/>
  <c r="D959" i="14"/>
  <c r="C960" i="14"/>
  <c r="D960" i="14"/>
  <c r="C961" i="14"/>
  <c r="D961" i="14"/>
  <c r="C962" i="14"/>
  <c r="D962" i="14"/>
  <c r="C963" i="14"/>
  <c r="D963" i="14"/>
  <c r="C964" i="14"/>
  <c r="D964" i="14"/>
  <c r="C965" i="14"/>
  <c r="D965" i="14"/>
  <c r="C966" i="14"/>
  <c r="D966" i="14"/>
  <c r="C967" i="14"/>
  <c r="D967" i="14"/>
  <c r="C968" i="14"/>
  <c r="D968" i="14"/>
  <c r="C969" i="14"/>
  <c r="D969" i="14"/>
  <c r="C970" i="14"/>
  <c r="D970" i="14"/>
  <c r="C971" i="14"/>
  <c r="D971" i="14"/>
  <c r="C972" i="14"/>
  <c r="D972" i="14"/>
  <c r="C973" i="14"/>
  <c r="D973" i="14"/>
  <c r="C974" i="14"/>
  <c r="D974" i="14"/>
  <c r="C975" i="14"/>
  <c r="D975" i="14"/>
  <c r="C976" i="14"/>
  <c r="D976" i="14"/>
  <c r="C977" i="14"/>
  <c r="D977" i="14"/>
  <c r="C978" i="14"/>
  <c r="D978" i="14"/>
  <c r="C979" i="14"/>
  <c r="D979" i="14"/>
  <c r="C980" i="14"/>
  <c r="D980" i="14"/>
  <c r="C981" i="14"/>
  <c r="D981" i="14"/>
  <c r="C982" i="14"/>
  <c r="D982" i="14"/>
  <c r="C983" i="14"/>
  <c r="D983" i="14"/>
  <c r="C984" i="14"/>
  <c r="D984" i="14"/>
  <c r="C985" i="14"/>
  <c r="D985" i="14"/>
  <c r="C986" i="14"/>
  <c r="D986" i="14"/>
  <c r="C987" i="14"/>
  <c r="D987" i="14"/>
  <c r="C988" i="14"/>
  <c r="D988" i="14"/>
  <c r="C989" i="14"/>
  <c r="D989" i="14"/>
  <c r="C990" i="14"/>
  <c r="D990" i="14"/>
  <c r="C991" i="14"/>
  <c r="D991" i="14"/>
  <c r="C992" i="14"/>
  <c r="D992" i="14"/>
  <c r="C993" i="14"/>
  <c r="D993" i="14"/>
  <c r="C994" i="14"/>
  <c r="D994" i="14"/>
  <c r="C995" i="14"/>
  <c r="D995" i="14"/>
  <c r="C996" i="14"/>
  <c r="D996" i="14"/>
  <c r="C997" i="14"/>
  <c r="D997" i="14"/>
  <c r="C998" i="14"/>
  <c r="D998" i="14"/>
  <c r="C999" i="14"/>
  <c r="D999" i="14"/>
  <c r="C1000" i="14"/>
  <c r="D1000" i="14"/>
  <c r="C1001" i="14"/>
  <c r="D1001" i="14"/>
  <c r="C1002" i="14"/>
  <c r="D1002" i="14"/>
  <c r="C1003" i="14"/>
  <c r="D1003" i="14"/>
  <c r="C1004" i="14"/>
  <c r="D1004" i="14"/>
  <c r="C1005" i="14"/>
  <c r="D1005" i="14"/>
  <c r="C1006" i="14"/>
  <c r="D1006" i="14"/>
  <c r="C1007" i="14"/>
  <c r="D1007" i="14"/>
  <c r="C1008" i="14"/>
  <c r="D1008" i="14"/>
  <c r="C1009" i="14"/>
  <c r="D1009" i="14"/>
  <c r="C1010" i="14"/>
  <c r="D1010" i="14"/>
  <c r="C1011" i="14"/>
  <c r="D1011" i="14"/>
  <c r="C1012" i="14"/>
  <c r="D1012" i="14"/>
  <c r="C1013" i="14"/>
  <c r="D1013" i="14"/>
  <c r="C1014" i="14"/>
  <c r="D1014" i="14"/>
  <c r="C1015" i="14"/>
  <c r="D1015" i="14"/>
  <c r="C1016" i="14"/>
  <c r="D1016" i="14"/>
  <c r="C1017" i="14"/>
  <c r="D1017" i="14"/>
  <c r="C1018" i="14"/>
  <c r="D1018" i="14"/>
  <c r="C1019" i="14"/>
  <c r="D1019" i="14"/>
  <c r="C1020" i="14"/>
  <c r="D1020" i="14"/>
  <c r="C1021" i="14"/>
  <c r="D1021" i="14"/>
  <c r="C1022" i="14"/>
  <c r="D1022" i="14"/>
  <c r="C1023" i="14"/>
  <c r="D1023" i="14"/>
  <c r="C1024" i="14"/>
  <c r="D1024" i="14"/>
  <c r="C1025" i="14"/>
  <c r="D1025" i="14"/>
  <c r="C1026" i="14"/>
  <c r="D1026" i="14"/>
  <c r="C1027" i="14"/>
  <c r="D1027" i="14"/>
  <c r="C1028" i="14"/>
  <c r="D1028" i="14"/>
  <c r="C1029" i="14"/>
  <c r="D1029" i="14"/>
  <c r="C1030" i="14"/>
  <c r="D1030" i="14"/>
  <c r="C1031" i="14"/>
  <c r="D1031" i="14"/>
  <c r="C1032" i="14"/>
  <c r="D1032" i="14"/>
  <c r="C1033" i="14"/>
  <c r="D1033" i="14"/>
  <c r="C1034" i="14"/>
  <c r="D1034" i="14"/>
  <c r="C1035" i="14"/>
  <c r="D1035" i="14"/>
  <c r="C1036" i="14"/>
  <c r="D1036" i="14"/>
  <c r="C1037" i="14"/>
  <c r="D1037" i="14"/>
  <c r="C1038" i="14"/>
  <c r="D1038" i="14"/>
  <c r="C1039" i="14"/>
  <c r="D1039" i="14"/>
  <c r="C1040" i="14"/>
  <c r="D1040" i="14"/>
  <c r="C1041" i="14"/>
  <c r="D1041" i="14"/>
  <c r="C1042" i="14"/>
  <c r="D1042" i="14"/>
  <c r="C1043" i="14"/>
  <c r="D1043" i="14"/>
  <c r="C1044" i="14"/>
  <c r="D1044" i="14"/>
  <c r="C1045" i="14"/>
  <c r="D1045" i="14"/>
  <c r="C1046" i="14"/>
  <c r="D1046" i="14"/>
  <c r="C1047" i="14"/>
  <c r="D1047" i="14"/>
  <c r="C1048" i="14"/>
  <c r="D1048" i="14"/>
  <c r="C1049" i="14"/>
  <c r="D1049" i="14"/>
  <c r="C1050" i="14"/>
  <c r="D1050" i="14"/>
  <c r="C1051" i="14"/>
  <c r="D1051" i="14"/>
  <c r="C1052" i="14"/>
  <c r="D1052" i="14"/>
  <c r="C1053" i="14"/>
  <c r="D1053" i="14"/>
  <c r="C1054" i="14"/>
  <c r="D1054" i="14"/>
  <c r="C1055" i="14"/>
  <c r="D1055" i="14"/>
  <c r="C1056" i="14"/>
  <c r="D1056" i="14"/>
  <c r="C1057" i="14"/>
  <c r="D1057" i="14"/>
  <c r="C1058" i="14"/>
  <c r="D1058" i="14"/>
  <c r="C1059" i="14"/>
  <c r="D1059" i="14"/>
  <c r="C1060" i="14"/>
  <c r="D1060" i="14"/>
  <c r="C1061" i="14"/>
  <c r="D1061" i="14"/>
  <c r="C1062" i="14"/>
  <c r="D1062" i="14"/>
  <c r="C1063" i="14"/>
  <c r="D1063" i="14"/>
  <c r="C1064" i="14"/>
  <c r="D1064" i="14"/>
  <c r="C1065" i="14"/>
  <c r="D1065" i="14"/>
  <c r="C1066" i="14"/>
  <c r="D1066" i="14"/>
  <c r="C1067" i="14"/>
  <c r="D1067" i="14"/>
  <c r="C1068" i="14"/>
  <c r="D1068" i="14"/>
  <c r="C1069" i="14"/>
  <c r="D1069" i="14"/>
  <c r="C1070" i="14"/>
  <c r="D1070" i="14"/>
  <c r="C1071" i="14"/>
  <c r="D1071" i="14"/>
  <c r="C1072" i="14"/>
  <c r="D1072" i="14"/>
  <c r="C1073" i="14"/>
  <c r="D1073" i="14"/>
  <c r="C1074" i="14"/>
  <c r="D1074" i="14"/>
  <c r="C1075" i="14"/>
  <c r="D1075" i="14"/>
  <c r="C1076" i="14"/>
  <c r="D1076" i="14"/>
  <c r="C1077" i="14"/>
  <c r="D1077" i="14"/>
  <c r="C1078" i="14"/>
  <c r="D1078" i="14"/>
  <c r="C1079" i="14"/>
  <c r="D1079" i="14"/>
  <c r="C1080" i="14"/>
  <c r="D1080" i="14"/>
  <c r="C1081" i="14"/>
  <c r="D1081" i="14"/>
  <c r="C1082" i="14"/>
  <c r="D1082" i="14"/>
  <c r="C1083" i="14"/>
  <c r="D1083" i="14"/>
  <c r="C1084" i="14"/>
  <c r="D1084" i="14"/>
  <c r="C1085" i="14"/>
  <c r="D1085" i="14"/>
  <c r="C1086" i="14"/>
  <c r="D1086" i="14"/>
  <c r="C1087" i="14"/>
  <c r="D1087" i="14"/>
  <c r="C1088" i="14"/>
  <c r="D1088" i="14"/>
  <c r="C1089" i="14"/>
  <c r="D1089" i="14"/>
  <c r="C1090" i="14"/>
  <c r="D1090" i="14"/>
  <c r="C1091" i="14"/>
  <c r="D1091" i="14"/>
  <c r="C1092" i="14"/>
  <c r="D1092" i="14"/>
  <c r="C1093" i="14"/>
  <c r="D1093" i="14"/>
  <c r="C1094" i="14"/>
  <c r="D1094" i="14"/>
  <c r="C1095" i="14"/>
  <c r="D1095" i="14"/>
  <c r="C1096" i="14"/>
  <c r="D1096" i="14"/>
  <c r="C1097" i="14"/>
  <c r="D1097" i="14"/>
  <c r="C1098" i="14"/>
  <c r="D1098" i="14"/>
  <c r="C1099" i="14"/>
  <c r="D1099" i="14"/>
  <c r="C1100" i="14"/>
  <c r="D1100" i="14"/>
  <c r="C1101" i="14"/>
  <c r="D1101" i="14"/>
  <c r="C1102" i="14"/>
  <c r="D1102" i="14"/>
  <c r="C1103" i="14"/>
  <c r="D1103" i="14"/>
  <c r="C1104" i="14"/>
  <c r="D1104" i="14"/>
  <c r="C1105" i="14"/>
  <c r="D1105" i="14"/>
  <c r="C1106" i="14"/>
  <c r="D1106" i="14"/>
  <c r="C1107" i="14"/>
  <c r="D1107" i="14"/>
  <c r="C1108" i="14"/>
  <c r="D1108" i="14"/>
  <c r="C1109" i="14"/>
  <c r="D1109" i="14"/>
  <c r="C1110" i="14"/>
  <c r="D1110" i="14"/>
  <c r="C1111" i="14"/>
  <c r="D1111" i="14"/>
  <c r="C1112" i="14"/>
  <c r="D1112" i="14"/>
  <c r="C1113" i="14"/>
  <c r="D1113" i="14"/>
  <c r="C1114" i="14"/>
  <c r="D1114" i="14"/>
  <c r="E1115" i="14"/>
  <c r="F24" i="14" s="1"/>
  <c r="G1115" i="14"/>
  <c r="H1115" i="14"/>
  <c r="I23" i="14" s="1"/>
  <c r="J1115" i="14"/>
  <c r="K1115" i="14"/>
  <c r="L680" i="14" s="1"/>
  <c r="M1115" i="14"/>
  <c r="N1115" i="14"/>
  <c r="P1115" i="14"/>
  <c r="Q1115" i="14"/>
  <c r="S1115" i="14"/>
  <c r="T1115" i="14"/>
  <c r="V1115" i="14"/>
  <c r="W1115" i="14"/>
  <c r="Y1115" i="14"/>
  <c r="Z1115" i="14"/>
  <c r="AA789" i="14" s="1"/>
  <c r="AB1115" i="14"/>
  <c r="AC1115" i="14"/>
  <c r="AE1115" i="14"/>
  <c r="AF1115" i="14"/>
  <c r="AH1115" i="14"/>
  <c r="AI1115" i="14"/>
  <c r="AK1115" i="14"/>
  <c r="O653" i="14" l="1"/>
  <c r="O651" i="14"/>
  <c r="F1100" i="14"/>
  <c r="F1084" i="14"/>
  <c r="F1068" i="14"/>
  <c r="F1052" i="14"/>
  <c r="F1036" i="14"/>
  <c r="F1020" i="14"/>
  <c r="F1004" i="14"/>
  <c r="F988" i="14"/>
  <c r="F972" i="14"/>
  <c r="F956" i="14"/>
  <c r="F940" i="14"/>
  <c r="F924" i="14"/>
  <c r="F908" i="14"/>
  <c r="F892" i="14"/>
  <c r="F876" i="14"/>
  <c r="F860" i="14"/>
  <c r="F844" i="14"/>
  <c r="F828" i="14"/>
  <c r="F812" i="14"/>
  <c r="F796" i="14"/>
  <c r="F780" i="14"/>
  <c r="F764" i="14"/>
  <c r="F748" i="14"/>
  <c r="F732" i="14"/>
  <c r="F716" i="14"/>
  <c r="F700" i="14"/>
  <c r="F684" i="14"/>
  <c r="F668" i="14"/>
  <c r="F652" i="14"/>
  <c r="F636" i="14"/>
  <c r="F620" i="14"/>
  <c r="F604" i="14"/>
  <c r="F588" i="14"/>
  <c r="F572" i="14"/>
  <c r="F556" i="14"/>
  <c r="F540" i="14"/>
  <c r="F524" i="14"/>
  <c r="F508" i="14"/>
  <c r="F492" i="14"/>
  <c r="F476" i="14"/>
  <c r="F460" i="14"/>
  <c r="F444" i="14"/>
  <c r="F428" i="14"/>
  <c r="F412" i="14"/>
  <c r="F396" i="14"/>
  <c r="F380" i="14"/>
  <c r="F364" i="14"/>
  <c r="F348" i="14"/>
  <c r="F332" i="14"/>
  <c r="F316" i="14"/>
  <c r="F300" i="14"/>
  <c r="F284" i="14"/>
  <c r="F268" i="14"/>
  <c r="F252" i="14"/>
  <c r="F236" i="14"/>
  <c r="F220" i="14"/>
  <c r="F204" i="14"/>
  <c r="F188" i="14"/>
  <c r="F172" i="14"/>
  <c r="F156" i="14"/>
  <c r="F140" i="14"/>
  <c r="F124" i="14"/>
  <c r="F108" i="14"/>
  <c r="F92" i="14"/>
  <c r="F76" i="14"/>
  <c r="F60" i="14"/>
  <c r="F44" i="14"/>
  <c r="F28" i="14"/>
  <c r="F12" i="14"/>
  <c r="I1100" i="14"/>
  <c r="I1084" i="14"/>
  <c r="I1068" i="14"/>
  <c r="I1052" i="14"/>
  <c r="I1036" i="14"/>
  <c r="I1020" i="14"/>
  <c r="I1004" i="14"/>
  <c r="I988" i="14"/>
  <c r="I972" i="14"/>
  <c r="I956" i="14"/>
  <c r="I940" i="14"/>
  <c r="I924" i="14"/>
  <c r="I908" i="14"/>
  <c r="I891" i="14"/>
  <c r="I863" i="14"/>
  <c r="I831" i="14"/>
  <c r="I799" i="14"/>
  <c r="I767" i="14"/>
  <c r="I735" i="14"/>
  <c r="I703" i="14"/>
  <c r="I671" i="14"/>
  <c r="I639" i="14"/>
  <c r="I607" i="14"/>
  <c r="I575" i="14"/>
  <c r="I543" i="14"/>
  <c r="I511" i="14"/>
  <c r="I479" i="14"/>
  <c r="I447" i="14"/>
  <c r="I415" i="14"/>
  <c r="I383" i="14"/>
  <c r="I351" i="14"/>
  <c r="I319" i="14"/>
  <c r="I287" i="14"/>
  <c r="I255" i="14"/>
  <c r="I223" i="14"/>
  <c r="I191" i="14"/>
  <c r="I159" i="14"/>
  <c r="I127" i="14"/>
  <c r="I95" i="14"/>
  <c r="I63" i="14"/>
  <c r="I31" i="14"/>
  <c r="L1103" i="14"/>
  <c r="L1071" i="14"/>
  <c r="L1039" i="14"/>
  <c r="L1007" i="14"/>
  <c r="L975" i="14"/>
  <c r="L943" i="14"/>
  <c r="L888" i="14"/>
  <c r="L824" i="14"/>
  <c r="L760" i="14"/>
  <c r="L696" i="14"/>
  <c r="F1112" i="14"/>
  <c r="F1096" i="14"/>
  <c r="F1080" i="14"/>
  <c r="F1064" i="14"/>
  <c r="F1048" i="14"/>
  <c r="F1032" i="14"/>
  <c r="F1016" i="14"/>
  <c r="F1000" i="14"/>
  <c r="F984" i="14"/>
  <c r="F968" i="14"/>
  <c r="F952" i="14"/>
  <c r="F936" i="14"/>
  <c r="F920" i="14"/>
  <c r="F904" i="14"/>
  <c r="F888" i="14"/>
  <c r="F872" i="14"/>
  <c r="F856" i="14"/>
  <c r="F840" i="14"/>
  <c r="F824" i="14"/>
  <c r="F808" i="14"/>
  <c r="F792" i="14"/>
  <c r="F776" i="14"/>
  <c r="F760" i="14"/>
  <c r="F744" i="14"/>
  <c r="F728" i="14"/>
  <c r="F712" i="14"/>
  <c r="F696" i="14"/>
  <c r="F680" i="14"/>
  <c r="F664" i="14"/>
  <c r="F648" i="14"/>
  <c r="F632" i="14"/>
  <c r="F616" i="14"/>
  <c r="F600" i="14"/>
  <c r="F584" i="14"/>
  <c r="F568" i="14"/>
  <c r="F552" i="14"/>
  <c r="F536" i="14"/>
  <c r="F520" i="14"/>
  <c r="F504" i="14"/>
  <c r="F488" i="14"/>
  <c r="F472" i="14"/>
  <c r="F456" i="14"/>
  <c r="F440" i="14"/>
  <c r="F424" i="14"/>
  <c r="F408" i="14"/>
  <c r="F392" i="14"/>
  <c r="F376" i="14"/>
  <c r="F360" i="14"/>
  <c r="F344" i="14"/>
  <c r="F328" i="14"/>
  <c r="F312" i="14"/>
  <c r="F296" i="14"/>
  <c r="F280" i="14"/>
  <c r="F264" i="14"/>
  <c r="F248" i="14"/>
  <c r="F232" i="14"/>
  <c r="F216" i="14"/>
  <c r="F200" i="14"/>
  <c r="F184" i="14"/>
  <c r="F168" i="14"/>
  <c r="F152" i="14"/>
  <c r="F136" i="14"/>
  <c r="F120" i="14"/>
  <c r="F104" i="14"/>
  <c r="F88" i="14"/>
  <c r="F72" i="14"/>
  <c r="F56" i="14"/>
  <c r="F40" i="14"/>
  <c r="I1112" i="14"/>
  <c r="I1096" i="14"/>
  <c r="I1080" i="14"/>
  <c r="I1064" i="14"/>
  <c r="I1048" i="14"/>
  <c r="I1032" i="14"/>
  <c r="I1016" i="14"/>
  <c r="I1000" i="14"/>
  <c r="I984" i="14"/>
  <c r="I968" i="14"/>
  <c r="I952" i="14"/>
  <c r="I936" i="14"/>
  <c r="I920" i="14"/>
  <c r="I904" i="14"/>
  <c r="I886" i="14"/>
  <c r="I855" i="14"/>
  <c r="I823" i="14"/>
  <c r="I791" i="14"/>
  <c r="I759" i="14"/>
  <c r="I727" i="14"/>
  <c r="I695" i="14"/>
  <c r="I663" i="14"/>
  <c r="I631" i="14"/>
  <c r="I599" i="14"/>
  <c r="I567" i="14"/>
  <c r="I535" i="14"/>
  <c r="I503" i="14"/>
  <c r="I471" i="14"/>
  <c r="I439" i="14"/>
  <c r="I407" i="14"/>
  <c r="I375" i="14"/>
  <c r="I343" i="14"/>
  <c r="I311" i="14"/>
  <c r="I279" i="14"/>
  <c r="I247" i="14"/>
  <c r="I215" i="14"/>
  <c r="I183" i="14"/>
  <c r="I151" i="14"/>
  <c r="I119" i="14"/>
  <c r="I87" i="14"/>
  <c r="I55" i="14"/>
  <c r="L1095" i="14"/>
  <c r="L1063" i="14"/>
  <c r="L1031" i="14"/>
  <c r="L999" i="14"/>
  <c r="L967" i="14"/>
  <c r="L935" i="14"/>
  <c r="L872" i="14"/>
  <c r="L808" i="14"/>
  <c r="L744" i="14"/>
  <c r="AG13" i="14"/>
  <c r="AG17" i="14"/>
  <c r="AG21" i="14"/>
  <c r="AG25" i="14"/>
  <c r="AG29" i="14"/>
  <c r="AG33" i="14"/>
  <c r="AG37" i="14"/>
  <c r="AG41" i="14"/>
  <c r="AG45" i="14"/>
  <c r="AG49" i="14"/>
  <c r="AG53" i="14"/>
  <c r="AG57" i="14"/>
  <c r="AG61" i="14"/>
  <c r="AG65" i="14"/>
  <c r="AG69" i="14"/>
  <c r="AG73" i="14"/>
  <c r="AG77" i="14"/>
  <c r="AG81" i="14"/>
  <c r="AG85" i="14"/>
  <c r="AG89" i="14"/>
  <c r="AG93" i="14"/>
  <c r="AG97" i="14"/>
  <c r="AG101" i="14"/>
  <c r="AG105" i="14"/>
  <c r="AG109" i="14"/>
  <c r="AG113" i="14"/>
  <c r="AG117" i="14"/>
  <c r="AG121" i="14"/>
  <c r="AG125" i="14"/>
  <c r="AG129" i="14"/>
  <c r="AG133" i="14"/>
  <c r="AG137" i="14"/>
  <c r="AG141" i="14"/>
  <c r="AG145" i="14"/>
  <c r="AG149" i="14"/>
  <c r="AG153" i="14"/>
  <c r="AG157" i="14"/>
  <c r="AG161" i="14"/>
  <c r="AG165" i="14"/>
  <c r="AG169" i="14"/>
  <c r="AG173" i="14"/>
  <c r="AG177" i="14"/>
  <c r="AG181" i="14"/>
  <c r="AG185" i="14"/>
  <c r="AG189" i="14"/>
  <c r="AG193" i="14"/>
  <c r="AG197" i="14"/>
  <c r="AG201" i="14"/>
  <c r="AG205" i="14"/>
  <c r="AG209" i="14"/>
  <c r="AG213" i="14"/>
  <c r="AG217" i="14"/>
  <c r="AG221" i="14"/>
  <c r="AG225" i="14"/>
  <c r="AG229" i="14"/>
  <c r="AG233" i="14"/>
  <c r="AG237" i="14"/>
  <c r="AG241" i="14"/>
  <c r="AG245" i="14"/>
  <c r="AG249" i="14"/>
  <c r="AG253" i="14"/>
  <c r="AG257" i="14"/>
  <c r="AG261" i="14"/>
  <c r="AG265" i="14"/>
  <c r="AG269" i="14"/>
  <c r="AG273" i="14"/>
  <c r="AG277" i="14"/>
  <c r="AG281" i="14"/>
  <c r="AG285" i="14"/>
  <c r="AG289" i="14"/>
  <c r="AG293" i="14"/>
  <c r="AG297" i="14"/>
  <c r="AG301" i="14"/>
  <c r="AG305" i="14"/>
  <c r="AG309" i="14"/>
  <c r="AG313" i="14"/>
  <c r="AG317" i="14"/>
  <c r="AG321" i="14"/>
  <c r="AG325" i="14"/>
  <c r="AG329" i="14"/>
  <c r="AG333" i="14"/>
  <c r="AG337" i="14"/>
  <c r="AG341" i="14"/>
  <c r="AG345" i="14"/>
  <c r="AG349" i="14"/>
  <c r="AG353" i="14"/>
  <c r="AG357" i="14"/>
  <c r="AG361" i="14"/>
  <c r="AG365" i="14"/>
  <c r="AG369" i="14"/>
  <c r="AG373" i="14"/>
  <c r="AG377" i="14"/>
  <c r="AG381" i="14"/>
  <c r="AG385" i="14"/>
  <c r="AG389" i="14"/>
  <c r="AG393" i="14"/>
  <c r="AG397" i="14"/>
  <c r="AG401" i="14"/>
  <c r="AG405" i="14"/>
  <c r="AG409" i="14"/>
  <c r="AG413" i="14"/>
  <c r="AG417" i="14"/>
  <c r="AG421" i="14"/>
  <c r="AG425" i="14"/>
  <c r="AG429" i="14"/>
  <c r="AG433" i="14"/>
  <c r="AG437" i="14"/>
  <c r="AG441" i="14"/>
  <c r="AG445" i="14"/>
  <c r="AG449" i="14"/>
  <c r="AG453" i="14"/>
  <c r="AG457" i="14"/>
  <c r="AG461" i="14"/>
  <c r="AG465" i="14"/>
  <c r="AG469" i="14"/>
  <c r="AG473" i="14"/>
  <c r="AG477" i="14"/>
  <c r="AG481" i="14"/>
  <c r="AG485" i="14"/>
  <c r="AG489" i="14"/>
  <c r="AG493" i="14"/>
  <c r="AG497" i="14"/>
  <c r="AG501" i="14"/>
  <c r="AG505" i="14"/>
  <c r="AG509" i="14"/>
  <c r="AG513" i="14"/>
  <c r="AG517" i="14"/>
  <c r="AG521" i="14"/>
  <c r="AG525" i="14"/>
  <c r="AG529" i="14"/>
  <c r="AG533" i="14"/>
  <c r="AG537" i="14"/>
  <c r="AG541" i="14"/>
  <c r="AG545" i="14"/>
  <c r="AG549" i="14"/>
  <c r="AG553" i="14"/>
  <c r="AG557" i="14"/>
  <c r="AG561" i="14"/>
  <c r="AG565" i="14"/>
  <c r="AG569" i="14"/>
  <c r="AG573" i="14"/>
  <c r="AG577" i="14"/>
  <c r="AG581" i="14"/>
  <c r="AG585" i="14"/>
  <c r="AG589" i="14"/>
  <c r="AG593" i="14"/>
  <c r="AG597" i="14"/>
  <c r="AG601" i="14"/>
  <c r="AG605" i="14"/>
  <c r="AG609" i="14"/>
  <c r="AG613" i="14"/>
  <c r="AG617" i="14"/>
  <c r="AG621" i="14"/>
  <c r="AG625" i="14"/>
  <c r="AG629" i="14"/>
  <c r="AG633" i="14"/>
  <c r="AG637" i="14"/>
  <c r="AG641" i="14"/>
  <c r="AG645" i="14"/>
  <c r="AG649" i="14"/>
  <c r="AG653" i="14"/>
  <c r="AG657" i="14"/>
  <c r="AG661" i="14"/>
  <c r="AG14" i="14"/>
  <c r="AG18" i="14"/>
  <c r="AG22" i="14"/>
  <c r="AG26" i="14"/>
  <c r="AG30" i="14"/>
  <c r="AG34" i="14"/>
  <c r="AG38" i="14"/>
  <c r="AG42" i="14"/>
  <c r="AG46" i="14"/>
  <c r="AG50" i="14"/>
  <c r="AG54" i="14"/>
  <c r="AG58" i="14"/>
  <c r="AG62" i="14"/>
  <c r="AG66" i="14"/>
  <c r="AG70" i="14"/>
  <c r="AG74" i="14"/>
  <c r="AG78" i="14"/>
  <c r="AG82" i="14"/>
  <c r="AG86" i="14"/>
  <c r="AG90" i="14"/>
  <c r="AG94" i="14"/>
  <c r="AG98" i="14"/>
  <c r="AG102" i="14"/>
  <c r="AG106" i="14"/>
  <c r="AG110" i="14"/>
  <c r="AG114" i="14"/>
  <c r="AG118" i="14"/>
  <c r="AG122" i="14"/>
  <c r="AG126" i="14"/>
  <c r="AG130" i="14"/>
  <c r="AG134" i="14"/>
  <c r="AG138" i="14"/>
  <c r="AG142" i="14"/>
  <c r="AG146" i="14"/>
  <c r="AG150" i="14"/>
  <c r="AG154" i="14"/>
  <c r="AG158" i="14"/>
  <c r="AG162" i="14"/>
  <c r="AG166" i="14"/>
  <c r="AG170" i="14"/>
  <c r="AG174" i="14"/>
  <c r="AG178" i="14"/>
  <c r="AG182" i="14"/>
  <c r="AG186" i="14"/>
  <c r="AG190" i="14"/>
  <c r="AG194" i="14"/>
  <c r="AG198" i="14"/>
  <c r="AG202" i="14"/>
  <c r="AG206" i="14"/>
  <c r="AG210" i="14"/>
  <c r="AG214" i="14"/>
  <c r="AG218" i="14"/>
  <c r="AG222" i="14"/>
  <c r="AG226" i="14"/>
  <c r="AG230" i="14"/>
  <c r="AG234" i="14"/>
  <c r="AG238" i="14"/>
  <c r="AG242" i="14"/>
  <c r="AG246" i="14"/>
  <c r="AG250" i="14"/>
  <c r="AG254" i="14"/>
  <c r="AG258" i="14"/>
  <c r="AG262" i="14"/>
  <c r="AG266" i="14"/>
  <c r="AG270" i="14"/>
  <c r="AG274" i="14"/>
  <c r="AG278" i="14"/>
  <c r="AG282" i="14"/>
  <c r="AG286" i="14"/>
  <c r="AG290" i="14"/>
  <c r="AG294" i="14"/>
  <c r="AG298" i="14"/>
  <c r="AG302" i="14"/>
  <c r="AG306" i="14"/>
  <c r="AG310" i="14"/>
  <c r="AG314" i="14"/>
  <c r="AG318" i="14"/>
  <c r="AG322" i="14"/>
  <c r="AG326" i="14"/>
  <c r="AG330" i="14"/>
  <c r="AG334" i="14"/>
  <c r="AG338" i="14"/>
  <c r="AG342" i="14"/>
  <c r="AG346" i="14"/>
  <c r="AG350" i="14"/>
  <c r="AG354" i="14"/>
  <c r="AG358" i="14"/>
  <c r="AG362" i="14"/>
  <c r="AG366" i="14"/>
  <c r="AG370" i="14"/>
  <c r="AG374" i="14"/>
  <c r="AG378" i="14"/>
  <c r="AG382" i="14"/>
  <c r="AG386" i="14"/>
  <c r="AG390" i="14"/>
  <c r="AG394" i="14"/>
  <c r="AG398" i="14"/>
  <c r="AG402" i="14"/>
  <c r="AG406" i="14"/>
  <c r="AG410" i="14"/>
  <c r="AG414" i="14"/>
  <c r="AG418" i="14"/>
  <c r="AG422" i="14"/>
  <c r="AG426" i="14"/>
  <c r="AG430" i="14"/>
  <c r="AG434" i="14"/>
  <c r="AG438" i="14"/>
  <c r="AG442" i="14"/>
  <c r="AG446" i="14"/>
  <c r="AG450" i="14"/>
  <c r="AG454" i="14"/>
  <c r="AG458" i="14"/>
  <c r="AG462" i="14"/>
  <c r="AG466" i="14"/>
  <c r="AG470" i="14"/>
  <c r="AG474" i="14"/>
  <c r="AG478" i="14"/>
  <c r="AG482" i="14"/>
  <c r="AG486" i="14"/>
  <c r="AG490" i="14"/>
  <c r="AG494" i="14"/>
  <c r="AG498" i="14"/>
  <c r="AG502" i="14"/>
  <c r="AG506" i="14"/>
  <c r="AG510" i="14"/>
  <c r="AG514" i="14"/>
  <c r="AG518" i="14"/>
  <c r="AG522" i="14"/>
  <c r="AG526" i="14"/>
  <c r="AG530" i="14"/>
  <c r="AG534" i="14"/>
  <c r="AG538" i="14"/>
  <c r="AG542" i="14"/>
  <c r="AG546" i="14"/>
  <c r="AG550" i="14"/>
  <c r="AG554" i="14"/>
  <c r="AG558" i="14"/>
  <c r="AG562" i="14"/>
  <c r="AG566" i="14"/>
  <c r="AG570" i="14"/>
  <c r="AG574" i="14"/>
  <c r="AG578" i="14"/>
  <c r="AG582" i="14"/>
  <c r="AG586" i="14"/>
  <c r="AG590" i="14"/>
  <c r="AG594" i="14"/>
  <c r="AG598" i="14"/>
  <c r="AG602" i="14"/>
  <c r="AG606" i="14"/>
  <c r="AG610" i="14"/>
  <c r="AG15" i="14"/>
  <c r="AG23" i="14"/>
  <c r="AG31" i="14"/>
  <c r="AG39" i="14"/>
  <c r="AG47" i="14"/>
  <c r="AG55" i="14"/>
  <c r="AG63" i="14"/>
  <c r="AG71" i="14"/>
  <c r="AG79" i="14"/>
  <c r="AG87" i="14"/>
  <c r="AG95" i="14"/>
  <c r="AG103" i="14"/>
  <c r="AG111" i="14"/>
  <c r="AG119" i="14"/>
  <c r="AG127" i="14"/>
  <c r="AG135" i="14"/>
  <c r="AG143" i="14"/>
  <c r="AG151" i="14"/>
  <c r="AG159" i="14"/>
  <c r="AG167" i="14"/>
  <c r="AG175" i="14"/>
  <c r="AG183" i="14"/>
  <c r="AG191" i="14"/>
  <c r="AG199" i="14"/>
  <c r="AG207" i="14"/>
  <c r="AG215" i="14"/>
  <c r="AG223" i="14"/>
  <c r="AG231" i="14"/>
  <c r="AG239" i="14"/>
  <c r="AG247" i="14"/>
  <c r="AG255" i="14"/>
  <c r="AG263" i="14"/>
  <c r="AG271" i="14"/>
  <c r="AG279" i="14"/>
  <c r="AG287" i="14"/>
  <c r="AG295" i="14"/>
  <c r="AG303" i="14"/>
  <c r="AG311" i="14"/>
  <c r="AG319" i="14"/>
  <c r="AG327" i="14"/>
  <c r="AG335" i="14"/>
  <c r="AG343" i="14"/>
  <c r="AG351" i="14"/>
  <c r="AG359" i="14"/>
  <c r="AG367" i="14"/>
  <c r="AG375" i="14"/>
  <c r="AG383" i="14"/>
  <c r="AG391" i="14"/>
  <c r="AG399" i="14"/>
  <c r="AG407" i="14"/>
  <c r="AG415" i="14"/>
  <c r="AG423" i="14"/>
  <c r="AG431" i="14"/>
  <c r="AG439" i="14"/>
  <c r="AG447" i="14"/>
  <c r="AG455" i="14"/>
  <c r="AG463" i="14"/>
  <c r="AG471" i="14"/>
  <c r="AG479" i="14"/>
  <c r="AG487" i="14"/>
  <c r="AG495" i="14"/>
  <c r="AG503" i="14"/>
  <c r="AG511" i="14"/>
  <c r="AG519" i="14"/>
  <c r="AG527" i="14"/>
  <c r="AG535" i="14"/>
  <c r="AG543" i="14"/>
  <c r="AG551" i="14"/>
  <c r="AG559" i="14"/>
  <c r="AG567" i="14"/>
  <c r="AG575" i="14"/>
  <c r="AG583" i="14"/>
  <c r="AG591" i="14"/>
  <c r="AG599" i="14"/>
  <c r="AG607" i="14"/>
  <c r="AG614" i="14"/>
  <c r="AG619" i="14"/>
  <c r="AG624" i="14"/>
  <c r="AG630" i="14"/>
  <c r="AG635" i="14"/>
  <c r="AG640" i="14"/>
  <c r="AG646" i="14"/>
  <c r="AG651" i="14"/>
  <c r="AG656" i="14"/>
  <c r="AG662" i="14"/>
  <c r="AG666" i="14"/>
  <c r="AG670" i="14"/>
  <c r="AG674" i="14"/>
  <c r="AG678" i="14"/>
  <c r="AG682" i="14"/>
  <c r="AG686" i="14"/>
  <c r="AG690" i="14"/>
  <c r="AG694" i="14"/>
  <c r="AG698" i="14"/>
  <c r="AG702" i="14"/>
  <c r="AG706" i="14"/>
  <c r="AG710" i="14"/>
  <c r="AG714" i="14"/>
  <c r="AG718" i="14"/>
  <c r="AG722" i="14"/>
  <c r="AG726" i="14"/>
  <c r="AG730" i="14"/>
  <c r="AG734" i="14"/>
  <c r="AG738" i="14"/>
  <c r="AG742" i="14"/>
  <c r="AG746" i="14"/>
  <c r="AG750" i="14"/>
  <c r="AG754" i="14"/>
  <c r="AG758" i="14"/>
  <c r="AG762" i="14"/>
  <c r="AG766" i="14"/>
  <c r="AG770" i="14"/>
  <c r="AG774" i="14"/>
  <c r="AG778" i="14"/>
  <c r="AG782" i="14"/>
  <c r="AG786" i="14"/>
  <c r="AG790" i="14"/>
  <c r="AG794" i="14"/>
  <c r="AG798" i="14"/>
  <c r="AG802" i="14"/>
  <c r="AG806" i="14"/>
  <c r="AG810" i="14"/>
  <c r="AG814" i="14"/>
  <c r="AG818" i="14"/>
  <c r="AG822" i="14"/>
  <c r="AG826" i="14"/>
  <c r="AG830" i="14"/>
  <c r="AG834" i="14"/>
  <c r="AG838" i="14"/>
  <c r="AG842" i="14"/>
  <c r="AG846" i="14"/>
  <c r="AG850" i="14"/>
  <c r="AG854" i="14"/>
  <c r="AG858" i="14"/>
  <c r="AG862" i="14"/>
  <c r="AG866" i="14"/>
  <c r="AG870" i="14"/>
  <c r="AG874" i="14"/>
  <c r="AG878" i="14"/>
  <c r="AG882" i="14"/>
  <c r="AG886" i="14"/>
  <c r="AG890" i="14"/>
  <c r="AG894" i="14"/>
  <c r="AG898" i="14"/>
  <c r="AG902" i="14"/>
  <c r="AG906" i="14"/>
  <c r="AG910" i="14"/>
  <c r="AG914" i="14"/>
  <c r="AG918" i="14"/>
  <c r="AG922" i="14"/>
  <c r="AG926" i="14"/>
  <c r="AG930" i="14"/>
  <c r="AG934" i="14"/>
  <c r="AG938" i="14"/>
  <c r="AG942" i="14"/>
  <c r="AG946" i="14"/>
  <c r="AG950" i="14"/>
  <c r="AG954" i="14"/>
  <c r="AG958" i="14"/>
  <c r="AG962" i="14"/>
  <c r="AG966" i="14"/>
  <c r="AG970" i="14"/>
  <c r="AG974" i="14"/>
  <c r="AG978" i="14"/>
  <c r="AG982" i="14"/>
  <c r="AG986" i="14"/>
  <c r="AG990" i="14"/>
  <c r="AG994" i="14"/>
  <c r="AG998" i="14"/>
  <c r="AG1002" i="14"/>
  <c r="AG1006" i="14"/>
  <c r="AG1010" i="14"/>
  <c r="AG1014" i="14"/>
  <c r="AG1018" i="14"/>
  <c r="AG1022" i="14"/>
  <c r="AG1026" i="14"/>
  <c r="AG1030" i="14"/>
  <c r="AG1034" i="14"/>
  <c r="AG1038" i="14"/>
  <c r="AG1042" i="14"/>
  <c r="AG1046" i="14"/>
  <c r="AG1050" i="14"/>
  <c r="AG1054" i="14"/>
  <c r="AG1058" i="14"/>
  <c r="AG1062" i="14"/>
  <c r="AG1066" i="14"/>
  <c r="AG1070" i="14"/>
  <c r="AG1074" i="14"/>
  <c r="AG1078" i="14"/>
  <c r="AG1082" i="14"/>
  <c r="AG1086" i="14"/>
  <c r="AG1090" i="14"/>
  <c r="AG1094" i="14"/>
  <c r="AG1098" i="14"/>
  <c r="AG1102" i="14"/>
  <c r="AG1106" i="14"/>
  <c r="AG1110" i="14"/>
  <c r="AG1114" i="14"/>
  <c r="AG16" i="14"/>
  <c r="AG24" i="14"/>
  <c r="AG32" i="14"/>
  <c r="AG40" i="14"/>
  <c r="AG48" i="14"/>
  <c r="AG56" i="14"/>
  <c r="AG64" i="14"/>
  <c r="AG72" i="14"/>
  <c r="AG80" i="14"/>
  <c r="AG88" i="14"/>
  <c r="AG96" i="14"/>
  <c r="AG104" i="14"/>
  <c r="AG112" i="14"/>
  <c r="AG120" i="14"/>
  <c r="AG128" i="14"/>
  <c r="AG136" i="14"/>
  <c r="AG144" i="14"/>
  <c r="AG152" i="14"/>
  <c r="AG160" i="14"/>
  <c r="AG168" i="14"/>
  <c r="AG176" i="14"/>
  <c r="AG184" i="14"/>
  <c r="AG192" i="14"/>
  <c r="AG200" i="14"/>
  <c r="AG208" i="14"/>
  <c r="AG216" i="14"/>
  <c r="AG224" i="14"/>
  <c r="AG232" i="14"/>
  <c r="AG240" i="14"/>
  <c r="AG248" i="14"/>
  <c r="AG256" i="14"/>
  <c r="AG264" i="14"/>
  <c r="AG272" i="14"/>
  <c r="AG280" i="14"/>
  <c r="AG288" i="14"/>
  <c r="AG296" i="14"/>
  <c r="AG304" i="14"/>
  <c r="AG312" i="14"/>
  <c r="AG320" i="14"/>
  <c r="AG328" i="14"/>
  <c r="AG336" i="14"/>
  <c r="AG344" i="14"/>
  <c r="AG352" i="14"/>
  <c r="AG360" i="14"/>
  <c r="AG368" i="14"/>
  <c r="AG376" i="14"/>
  <c r="AG384" i="14"/>
  <c r="AG392" i="14"/>
  <c r="AG400" i="14"/>
  <c r="AG408" i="14"/>
  <c r="AG416" i="14"/>
  <c r="AG424" i="14"/>
  <c r="AG432" i="14"/>
  <c r="AG440" i="14"/>
  <c r="AG448" i="14"/>
  <c r="AG456" i="14"/>
  <c r="AG464" i="14"/>
  <c r="AG472" i="14"/>
  <c r="AG480" i="14"/>
  <c r="AG488" i="14"/>
  <c r="AG496" i="14"/>
  <c r="AG504" i="14"/>
  <c r="AG512" i="14"/>
  <c r="AG520" i="14"/>
  <c r="AG528" i="14"/>
  <c r="AG536" i="14"/>
  <c r="AG544" i="14"/>
  <c r="AG552" i="14"/>
  <c r="AG560" i="14"/>
  <c r="AG568" i="14"/>
  <c r="AG576" i="14"/>
  <c r="AG584" i="14"/>
  <c r="AG592" i="14"/>
  <c r="AG600" i="14"/>
  <c r="AG608" i="14"/>
  <c r="AG615" i="14"/>
  <c r="AG620" i="14"/>
  <c r="AG626" i="14"/>
  <c r="AG631" i="14"/>
  <c r="AG636" i="14"/>
  <c r="AG642" i="14"/>
  <c r="AG647" i="14"/>
  <c r="AG652" i="14"/>
  <c r="AG658" i="14"/>
  <c r="AG663" i="14"/>
  <c r="AG667" i="14"/>
  <c r="AG671" i="14"/>
  <c r="AG675" i="14"/>
  <c r="AG679" i="14"/>
  <c r="AG683" i="14"/>
  <c r="AG687" i="14"/>
  <c r="AG691" i="14"/>
  <c r="AG695" i="14"/>
  <c r="AG699" i="14"/>
  <c r="AG703" i="14"/>
  <c r="AG707" i="14"/>
  <c r="AG711" i="14"/>
  <c r="AG715" i="14"/>
  <c r="AG719" i="14"/>
  <c r="AG723" i="14"/>
  <c r="AG727" i="14"/>
  <c r="AG731" i="14"/>
  <c r="AG735" i="14"/>
  <c r="AG739" i="14"/>
  <c r="AG743" i="14"/>
  <c r="AG747" i="14"/>
  <c r="AG751" i="14"/>
  <c r="AG755" i="14"/>
  <c r="AG759" i="14"/>
  <c r="AG763" i="14"/>
  <c r="AG767" i="14"/>
  <c r="AG771" i="14"/>
  <c r="AG775" i="14"/>
  <c r="AG779" i="14"/>
  <c r="AG783" i="14"/>
  <c r="AG787" i="14"/>
  <c r="AG791" i="14"/>
  <c r="AG795" i="14"/>
  <c r="AG799" i="14"/>
  <c r="AG803" i="14"/>
  <c r="AG807" i="14"/>
  <c r="AG811" i="14"/>
  <c r="AG815" i="14"/>
  <c r="AG819" i="14"/>
  <c r="AG823" i="14"/>
  <c r="AG827" i="14"/>
  <c r="AG831" i="14"/>
  <c r="AG835" i="14"/>
  <c r="AG839" i="14"/>
  <c r="AG843" i="14"/>
  <c r="AG847" i="14"/>
  <c r="AG851" i="14"/>
  <c r="AG855" i="14"/>
  <c r="AG859" i="14"/>
  <c r="AG863" i="14"/>
  <c r="AG867" i="14"/>
  <c r="AG871" i="14"/>
  <c r="AG875" i="14"/>
  <c r="AG879" i="14"/>
  <c r="AG883" i="14"/>
  <c r="AG887" i="14"/>
  <c r="AG891" i="14"/>
  <c r="AG895" i="14"/>
  <c r="AG899" i="14"/>
  <c r="AG903" i="14"/>
  <c r="AG907" i="14"/>
  <c r="AG911" i="14"/>
  <c r="AG915" i="14"/>
  <c r="AG919" i="14"/>
  <c r="AG923" i="14"/>
  <c r="AG927" i="14"/>
  <c r="AG931" i="14"/>
  <c r="AG935" i="14"/>
  <c r="AG939" i="14"/>
  <c r="AG943" i="14"/>
  <c r="AG947" i="14"/>
  <c r="AG951" i="14"/>
  <c r="AG955" i="14"/>
  <c r="AG959" i="14"/>
  <c r="AG963" i="14"/>
  <c r="AG967" i="14"/>
  <c r="AG971" i="14"/>
  <c r="AG975" i="14"/>
  <c r="AG979" i="14"/>
  <c r="AG983" i="14"/>
  <c r="AG987" i="14"/>
  <c r="AG991" i="14"/>
  <c r="AG995" i="14"/>
  <c r="AG999" i="14"/>
  <c r="AG1003" i="14"/>
  <c r="AG1007" i="14"/>
  <c r="AG1011" i="14"/>
  <c r="AG1015" i="14"/>
  <c r="AG1019" i="14"/>
  <c r="AG1023" i="14"/>
  <c r="AG1027" i="14"/>
  <c r="AG1031" i="14"/>
  <c r="AG1035" i="14"/>
  <c r="AG1039" i="14"/>
  <c r="AG1043" i="14"/>
  <c r="AG1047" i="14"/>
  <c r="AG1051" i="14"/>
  <c r="AG1055" i="14"/>
  <c r="AG1059" i="14"/>
  <c r="AG1063" i="14"/>
  <c r="AG1067" i="14"/>
  <c r="AG1071" i="14"/>
  <c r="AG1075" i="14"/>
  <c r="AG1079" i="14"/>
  <c r="AG1083" i="14"/>
  <c r="AG1087" i="14"/>
  <c r="AG1091" i="14"/>
  <c r="AG1095" i="14"/>
  <c r="AG1099" i="14"/>
  <c r="AG1103" i="14"/>
  <c r="AG1107" i="14"/>
  <c r="AG1111" i="14"/>
  <c r="AG11" i="14"/>
  <c r="AG19" i="14"/>
  <c r="AG27" i="14"/>
  <c r="AG35" i="14"/>
  <c r="AG43" i="14"/>
  <c r="AG51" i="14"/>
  <c r="AG59" i="14"/>
  <c r="AG67" i="14"/>
  <c r="AG75" i="14"/>
  <c r="AG83" i="14"/>
  <c r="AG91" i="14"/>
  <c r="AG99" i="14"/>
  <c r="AG107" i="14"/>
  <c r="AG115" i="14"/>
  <c r="AG123" i="14"/>
  <c r="AG131" i="14"/>
  <c r="AG139" i="14"/>
  <c r="AG147" i="14"/>
  <c r="AG155" i="14"/>
  <c r="AG163" i="14"/>
  <c r="AG171" i="14"/>
  <c r="AG179" i="14"/>
  <c r="AG187" i="14"/>
  <c r="AG195" i="14"/>
  <c r="AG203" i="14"/>
  <c r="AG211" i="14"/>
  <c r="AG219" i="14"/>
  <c r="AG227" i="14"/>
  <c r="AG235" i="14"/>
  <c r="AG243" i="14"/>
  <c r="AG251" i="14"/>
  <c r="AG259" i="14"/>
  <c r="AG267" i="14"/>
  <c r="AG275" i="14"/>
  <c r="AG283" i="14"/>
  <c r="AG291" i="14"/>
  <c r="AG28" i="14"/>
  <c r="AG60" i="14"/>
  <c r="AG92" i="14"/>
  <c r="AG124" i="14"/>
  <c r="AG156" i="14"/>
  <c r="AG188" i="14"/>
  <c r="AG220" i="14"/>
  <c r="AG252" i="14"/>
  <c r="AG284" i="14"/>
  <c r="AG307" i="14"/>
  <c r="AG323" i="14"/>
  <c r="AG339" i="14"/>
  <c r="AG355" i="14"/>
  <c r="AG371" i="14"/>
  <c r="AG387" i="14"/>
  <c r="AG403" i="14"/>
  <c r="AG419" i="14"/>
  <c r="AG435" i="14"/>
  <c r="AG451" i="14"/>
  <c r="AG467" i="14"/>
  <c r="AG483" i="14"/>
  <c r="AG499" i="14"/>
  <c r="AG515" i="14"/>
  <c r="AG531" i="14"/>
  <c r="AG547" i="14"/>
  <c r="AG563" i="14"/>
  <c r="AG579" i="14"/>
  <c r="AG595" i="14"/>
  <c r="AG611" i="14"/>
  <c r="AG622" i="14"/>
  <c r="AG632" i="14"/>
  <c r="AG643" i="14"/>
  <c r="AG654" i="14"/>
  <c r="AG664" i="14"/>
  <c r="AG672" i="14"/>
  <c r="AG680" i="14"/>
  <c r="AG688" i="14"/>
  <c r="AG696" i="14"/>
  <c r="AG704" i="14"/>
  <c r="AG712" i="14"/>
  <c r="AG720" i="14"/>
  <c r="AG728" i="14"/>
  <c r="AG736" i="14"/>
  <c r="AG744" i="14"/>
  <c r="AG752" i="14"/>
  <c r="AG760" i="14"/>
  <c r="AG768" i="14"/>
  <c r="AG776" i="14"/>
  <c r="AG784" i="14"/>
  <c r="AG792" i="14"/>
  <c r="AG800" i="14"/>
  <c r="AG808" i="14"/>
  <c r="AG816" i="14"/>
  <c r="AG824" i="14"/>
  <c r="AG832" i="14"/>
  <c r="AG840" i="14"/>
  <c r="AG848" i="14"/>
  <c r="AG856" i="14"/>
  <c r="AG864" i="14"/>
  <c r="AG872" i="14"/>
  <c r="AG880" i="14"/>
  <c r="AG888" i="14"/>
  <c r="AG896" i="14"/>
  <c r="AG904" i="14"/>
  <c r="AG912" i="14"/>
  <c r="AG920" i="14"/>
  <c r="AG928" i="14"/>
  <c r="AG936" i="14"/>
  <c r="AG944" i="14"/>
  <c r="AG952" i="14"/>
  <c r="AG960" i="14"/>
  <c r="AG968" i="14"/>
  <c r="AG976" i="14"/>
  <c r="AG984" i="14"/>
  <c r="AG992" i="14"/>
  <c r="AG1000" i="14"/>
  <c r="AG1008" i="14"/>
  <c r="AG1016" i="14"/>
  <c r="AG1024" i="14"/>
  <c r="AG1032" i="14"/>
  <c r="AG1040" i="14"/>
  <c r="AG1048" i="14"/>
  <c r="AG1056" i="14"/>
  <c r="AG1064" i="14"/>
  <c r="AG1072" i="14"/>
  <c r="AG1080" i="14"/>
  <c r="AG1088" i="14"/>
  <c r="AG1096" i="14"/>
  <c r="AG1104" i="14"/>
  <c r="AG1112" i="14"/>
  <c r="AG36" i="14"/>
  <c r="AG68" i="14"/>
  <c r="AG100" i="14"/>
  <c r="AG132" i="14"/>
  <c r="AG164" i="14"/>
  <c r="AG196" i="14"/>
  <c r="AG228" i="14"/>
  <c r="AG260" i="14"/>
  <c r="AG292" i="14"/>
  <c r="AG308" i="14"/>
  <c r="AG324" i="14"/>
  <c r="AG340" i="14"/>
  <c r="AG356" i="14"/>
  <c r="AG372" i="14"/>
  <c r="AG388" i="14"/>
  <c r="AG404" i="14"/>
  <c r="AG420" i="14"/>
  <c r="AG436" i="14"/>
  <c r="AG452" i="14"/>
  <c r="AG468" i="14"/>
  <c r="AG484" i="14"/>
  <c r="AG500" i="14"/>
  <c r="AG516" i="14"/>
  <c r="AG532" i="14"/>
  <c r="AG548" i="14"/>
  <c r="AG564" i="14"/>
  <c r="AG580" i="14"/>
  <c r="AG596" i="14"/>
  <c r="AG612" i="14"/>
  <c r="AG623" i="14"/>
  <c r="AG634" i="14"/>
  <c r="AG644" i="14"/>
  <c r="AG655" i="14"/>
  <c r="AG665" i="14"/>
  <c r="AG673" i="14"/>
  <c r="AG681" i="14"/>
  <c r="AG689" i="14"/>
  <c r="AG697" i="14"/>
  <c r="AG705" i="14"/>
  <c r="AG713" i="14"/>
  <c r="AG721" i="14"/>
  <c r="AG729" i="14"/>
  <c r="AG737" i="14"/>
  <c r="AG745" i="14"/>
  <c r="AG753" i="14"/>
  <c r="AG761" i="14"/>
  <c r="AG769" i="14"/>
  <c r="AG777" i="14"/>
  <c r="AG785" i="14"/>
  <c r="AG793" i="14"/>
  <c r="AG801" i="14"/>
  <c r="AG809" i="14"/>
  <c r="AG817" i="14"/>
  <c r="AG825" i="14"/>
  <c r="AG833" i="14"/>
  <c r="AG841" i="14"/>
  <c r="AG849" i="14"/>
  <c r="AG857" i="14"/>
  <c r="AG865" i="14"/>
  <c r="AG873" i="14"/>
  <c r="AG881" i="14"/>
  <c r="AG889" i="14"/>
  <c r="AG897" i="14"/>
  <c r="AG905" i="14"/>
  <c r="AG913" i="14"/>
  <c r="AG921" i="14"/>
  <c r="AG929" i="14"/>
  <c r="AG937" i="14"/>
  <c r="AG945" i="14"/>
  <c r="AG953" i="14"/>
  <c r="AG961" i="14"/>
  <c r="AG969" i="14"/>
  <c r="AG977" i="14"/>
  <c r="AG985" i="14"/>
  <c r="AG993" i="14"/>
  <c r="AG1001" i="14"/>
  <c r="AG1009" i="14"/>
  <c r="AG1017" i="14"/>
  <c r="AG1025" i="14"/>
  <c r="AG1033" i="14"/>
  <c r="AG1041" i="14"/>
  <c r="AG1049" i="14"/>
  <c r="AG1057" i="14"/>
  <c r="AG1065" i="14"/>
  <c r="AG1073" i="14"/>
  <c r="AG1081" i="14"/>
  <c r="AG1089" i="14"/>
  <c r="AG1097" i="14"/>
  <c r="AG1105" i="14"/>
  <c r="AG1113" i="14"/>
  <c r="AG12" i="14"/>
  <c r="AG44" i="14"/>
  <c r="AG76" i="14"/>
  <c r="AG108" i="14"/>
  <c r="AG140" i="14"/>
  <c r="AG172" i="14"/>
  <c r="AG204" i="14"/>
  <c r="AG236" i="14"/>
  <c r="AG268" i="14"/>
  <c r="AG299" i="14"/>
  <c r="AG315" i="14"/>
  <c r="AG331" i="14"/>
  <c r="AG347" i="14"/>
  <c r="AG363" i="14"/>
  <c r="AG379" i="14"/>
  <c r="AG395" i="14"/>
  <c r="AG411" i="14"/>
  <c r="AG427" i="14"/>
  <c r="AG443" i="14"/>
  <c r="AG459" i="14"/>
  <c r="AG475" i="14"/>
  <c r="AG491" i="14"/>
  <c r="AG507" i="14"/>
  <c r="AG523" i="14"/>
  <c r="AG539" i="14"/>
  <c r="AG555" i="14"/>
  <c r="AG571" i="14"/>
  <c r="AG587" i="14"/>
  <c r="AG603" i="14"/>
  <c r="AG616" i="14"/>
  <c r="AG627" i="14"/>
  <c r="AG638" i="14"/>
  <c r="AG648" i="14"/>
  <c r="AG659" i="14"/>
  <c r="AG668" i="14"/>
  <c r="AG676" i="14"/>
  <c r="AG684" i="14"/>
  <c r="AG692" i="14"/>
  <c r="AG700" i="14"/>
  <c r="AG708" i="14"/>
  <c r="AG716" i="14"/>
  <c r="AG724" i="14"/>
  <c r="AG732" i="14"/>
  <c r="AG740" i="14"/>
  <c r="AG748" i="14"/>
  <c r="AG756" i="14"/>
  <c r="AG764" i="14"/>
  <c r="AG772" i="14"/>
  <c r="AG780" i="14"/>
  <c r="AG788" i="14"/>
  <c r="AG796" i="14"/>
  <c r="AG804" i="14"/>
  <c r="AG812" i="14"/>
  <c r="AG820" i="14"/>
  <c r="AG828" i="14"/>
  <c r="AG836" i="14"/>
  <c r="AG844" i="14"/>
  <c r="AG852" i="14"/>
  <c r="AG860" i="14"/>
  <c r="AG868" i="14"/>
  <c r="AG876" i="14"/>
  <c r="AG884" i="14"/>
  <c r="AG892" i="14"/>
  <c r="AG900" i="14"/>
  <c r="AG908" i="14"/>
  <c r="AG916" i="14"/>
  <c r="AG924" i="14"/>
  <c r="AG932" i="14"/>
  <c r="AG940" i="14"/>
  <c r="AG948" i="14"/>
  <c r="AG956" i="14"/>
  <c r="AG964" i="14"/>
  <c r="AG972" i="14"/>
  <c r="AG980" i="14"/>
  <c r="AG988" i="14"/>
  <c r="AG996" i="14"/>
  <c r="AG1004" i="14"/>
  <c r="AG1012" i="14"/>
  <c r="AG1020" i="14"/>
  <c r="AG1028" i="14"/>
  <c r="AG1036" i="14"/>
  <c r="AG1044" i="14"/>
  <c r="AG1052" i="14"/>
  <c r="AG1060" i="14"/>
  <c r="AG1068" i="14"/>
  <c r="AG1076" i="14"/>
  <c r="AG1084" i="14"/>
  <c r="AG1092" i="14"/>
  <c r="AG1100" i="14"/>
  <c r="AG1108" i="14"/>
  <c r="AG84" i="14"/>
  <c r="AG212" i="14"/>
  <c r="AG316" i="14"/>
  <c r="AG380" i="14"/>
  <c r="AG444" i="14"/>
  <c r="AG508" i="14"/>
  <c r="AG572" i="14"/>
  <c r="AG628" i="14"/>
  <c r="AG669" i="14"/>
  <c r="AG701" i="14"/>
  <c r="AG733" i="14"/>
  <c r="AG765" i="14"/>
  <c r="AG797" i="14"/>
  <c r="AG829" i="14"/>
  <c r="AG861" i="14"/>
  <c r="AG893" i="14"/>
  <c r="AG925" i="14"/>
  <c r="AG957" i="14"/>
  <c r="AG989" i="14"/>
  <c r="AG1021" i="14"/>
  <c r="AG1053" i="14"/>
  <c r="AG1085" i="14"/>
  <c r="AG116" i="14"/>
  <c r="AG244" i="14"/>
  <c r="AG332" i="14"/>
  <c r="AG396" i="14"/>
  <c r="AG460" i="14"/>
  <c r="AG524" i="14"/>
  <c r="AG588" i="14"/>
  <c r="AG639" i="14"/>
  <c r="AG677" i="14"/>
  <c r="AG709" i="14"/>
  <c r="AG741" i="14"/>
  <c r="AG773" i="14"/>
  <c r="AG805" i="14"/>
  <c r="AG837" i="14"/>
  <c r="AG869" i="14"/>
  <c r="AG901" i="14"/>
  <c r="AG933" i="14"/>
  <c r="AG965" i="14"/>
  <c r="AG997" i="14"/>
  <c r="AG1029" i="14"/>
  <c r="AG1061" i="14"/>
  <c r="AG1093" i="14"/>
  <c r="AG20" i="14"/>
  <c r="AG148" i="14"/>
  <c r="AG276" i="14"/>
  <c r="AG348" i="14"/>
  <c r="AG412" i="14"/>
  <c r="AG476" i="14"/>
  <c r="AG540" i="14"/>
  <c r="AG604" i="14"/>
  <c r="AG650" i="14"/>
  <c r="AG685" i="14"/>
  <c r="AG717" i="14"/>
  <c r="AG749" i="14"/>
  <c r="AG781" i="14"/>
  <c r="AG813" i="14"/>
  <c r="AG845" i="14"/>
  <c r="AG877" i="14"/>
  <c r="AG909" i="14"/>
  <c r="AG941" i="14"/>
  <c r="AG973" i="14"/>
  <c r="AG1005" i="14"/>
  <c r="AG1037" i="14"/>
  <c r="AG1069" i="14"/>
  <c r="AG1101" i="14"/>
  <c r="AG180" i="14"/>
  <c r="AG492" i="14"/>
  <c r="AG693" i="14"/>
  <c r="AG821" i="14"/>
  <c r="AG949" i="14"/>
  <c r="AG1077" i="14"/>
  <c r="AG300" i="14"/>
  <c r="AG556" i="14"/>
  <c r="AG725" i="14"/>
  <c r="AG853" i="14"/>
  <c r="AG981" i="14"/>
  <c r="AG1109" i="14"/>
  <c r="AG364" i="14"/>
  <c r="AG618" i="14"/>
  <c r="AG757" i="14"/>
  <c r="AG885" i="14"/>
  <c r="AG1013" i="14"/>
  <c r="AG52" i="14"/>
  <c r="AG917" i="14"/>
  <c r="AG428" i="14"/>
  <c r="AG1045" i="14"/>
  <c r="AG660" i="14"/>
  <c r="AG789" i="14"/>
  <c r="U12" i="14"/>
  <c r="U16" i="14"/>
  <c r="U20" i="14"/>
  <c r="U24" i="14"/>
  <c r="U28" i="14"/>
  <c r="U32" i="14"/>
  <c r="U36" i="14"/>
  <c r="U40" i="14"/>
  <c r="U44" i="14"/>
  <c r="U48" i="14"/>
  <c r="U52" i="14"/>
  <c r="U56" i="14"/>
  <c r="U60" i="14"/>
  <c r="U64" i="14"/>
  <c r="U68" i="14"/>
  <c r="U72" i="14"/>
  <c r="U76" i="14"/>
  <c r="U80" i="14"/>
  <c r="U84" i="14"/>
  <c r="U88" i="14"/>
  <c r="U92" i="14"/>
  <c r="U96" i="14"/>
  <c r="U100" i="14"/>
  <c r="U104" i="14"/>
  <c r="U108" i="14"/>
  <c r="U112" i="14"/>
  <c r="U116" i="14"/>
  <c r="U120" i="14"/>
  <c r="U124" i="14"/>
  <c r="U128" i="14"/>
  <c r="U132" i="14"/>
  <c r="U136" i="14"/>
  <c r="U140" i="14"/>
  <c r="U144" i="14"/>
  <c r="U148" i="14"/>
  <c r="U152" i="14"/>
  <c r="U156" i="14"/>
  <c r="U160" i="14"/>
  <c r="U164" i="14"/>
  <c r="U168" i="14"/>
  <c r="U172" i="14"/>
  <c r="U176" i="14"/>
  <c r="U180" i="14"/>
  <c r="U184" i="14"/>
  <c r="U188" i="14"/>
  <c r="U192" i="14"/>
  <c r="U196" i="14"/>
  <c r="U200" i="14"/>
  <c r="U204" i="14"/>
  <c r="U208" i="14"/>
  <c r="U212" i="14"/>
  <c r="U216" i="14"/>
  <c r="U220" i="14"/>
  <c r="U224" i="14"/>
  <c r="U228" i="14"/>
  <c r="U232" i="14"/>
  <c r="U236" i="14"/>
  <c r="U240" i="14"/>
  <c r="U244" i="14"/>
  <c r="U248" i="14"/>
  <c r="U252" i="14"/>
  <c r="U256" i="14"/>
  <c r="U260" i="14"/>
  <c r="U264" i="14"/>
  <c r="U268" i="14"/>
  <c r="U272" i="14"/>
  <c r="U276" i="14"/>
  <c r="U280" i="14"/>
  <c r="U284" i="14"/>
  <c r="U288" i="14"/>
  <c r="U292" i="14"/>
  <c r="U296" i="14"/>
  <c r="U300" i="14"/>
  <c r="U304" i="14"/>
  <c r="U308" i="14"/>
  <c r="U312" i="14"/>
  <c r="U316" i="14"/>
  <c r="U320" i="14"/>
  <c r="U324" i="14"/>
  <c r="U328" i="14"/>
  <c r="U332" i="14"/>
  <c r="U336" i="14"/>
  <c r="U340" i="14"/>
  <c r="U344" i="14"/>
  <c r="U348" i="14"/>
  <c r="U352" i="14"/>
  <c r="U356" i="14"/>
  <c r="U360" i="14"/>
  <c r="U364" i="14"/>
  <c r="U368" i="14"/>
  <c r="U372" i="14"/>
  <c r="U376" i="14"/>
  <c r="U380" i="14"/>
  <c r="U384" i="14"/>
  <c r="U388" i="14"/>
  <c r="U392" i="14"/>
  <c r="U396" i="14"/>
  <c r="U400" i="14"/>
  <c r="U404" i="14"/>
  <c r="U408" i="14"/>
  <c r="U412" i="14"/>
  <c r="U416" i="14"/>
  <c r="U420" i="14"/>
  <c r="U424" i="14"/>
  <c r="U428" i="14"/>
  <c r="U432" i="14"/>
  <c r="U436" i="14"/>
  <c r="U440" i="14"/>
  <c r="U444" i="14"/>
  <c r="U448" i="14"/>
  <c r="U452" i="14"/>
  <c r="U456" i="14"/>
  <c r="U460" i="14"/>
  <c r="U464" i="14"/>
  <c r="U468" i="14"/>
  <c r="U472" i="14"/>
  <c r="U476" i="14"/>
  <c r="U480" i="14"/>
  <c r="U484" i="14"/>
  <c r="U488" i="14"/>
  <c r="U492" i="14"/>
  <c r="U496" i="14"/>
  <c r="U500" i="14"/>
  <c r="U504" i="14"/>
  <c r="U508" i="14"/>
  <c r="U512" i="14"/>
  <c r="U516" i="14"/>
  <c r="U520" i="14"/>
  <c r="U524" i="14"/>
  <c r="U528" i="14"/>
  <c r="U532" i="14"/>
  <c r="U536" i="14"/>
  <c r="U540" i="14"/>
  <c r="U544" i="14"/>
  <c r="U548" i="14"/>
  <c r="U552" i="14"/>
  <c r="U556" i="14"/>
  <c r="U560" i="14"/>
  <c r="U564" i="14"/>
  <c r="U568" i="14"/>
  <c r="U572" i="14"/>
  <c r="U576" i="14"/>
  <c r="U580" i="14"/>
  <c r="U13" i="14"/>
  <c r="U17" i="14"/>
  <c r="U21" i="14"/>
  <c r="U25" i="14"/>
  <c r="U29" i="14"/>
  <c r="U33" i="14"/>
  <c r="U37" i="14"/>
  <c r="U41" i="14"/>
  <c r="U45" i="14"/>
  <c r="U49" i="14"/>
  <c r="U53" i="14"/>
  <c r="U57" i="14"/>
  <c r="U61" i="14"/>
  <c r="U65" i="14"/>
  <c r="U69" i="14"/>
  <c r="U73" i="14"/>
  <c r="U77" i="14"/>
  <c r="U81" i="14"/>
  <c r="U85" i="14"/>
  <c r="U89" i="14"/>
  <c r="U93" i="14"/>
  <c r="U97" i="14"/>
  <c r="U101" i="14"/>
  <c r="U105" i="14"/>
  <c r="U109" i="14"/>
  <c r="U113" i="14"/>
  <c r="U117" i="14"/>
  <c r="U121" i="14"/>
  <c r="U125" i="14"/>
  <c r="U129" i="14"/>
  <c r="U133" i="14"/>
  <c r="U137" i="14"/>
  <c r="U141" i="14"/>
  <c r="U145" i="14"/>
  <c r="U149" i="14"/>
  <c r="U153" i="14"/>
  <c r="U157" i="14"/>
  <c r="U161" i="14"/>
  <c r="U165" i="14"/>
  <c r="U169" i="14"/>
  <c r="U173" i="14"/>
  <c r="U177" i="14"/>
  <c r="U181" i="14"/>
  <c r="U185" i="14"/>
  <c r="U189" i="14"/>
  <c r="U193" i="14"/>
  <c r="U197" i="14"/>
  <c r="U201" i="14"/>
  <c r="U205" i="14"/>
  <c r="U209" i="14"/>
  <c r="U213" i="14"/>
  <c r="U217" i="14"/>
  <c r="U221" i="14"/>
  <c r="U225" i="14"/>
  <c r="U229" i="14"/>
  <c r="U233" i="14"/>
  <c r="U237" i="14"/>
  <c r="U241" i="14"/>
  <c r="U245" i="14"/>
  <c r="U249" i="14"/>
  <c r="U253" i="14"/>
  <c r="U257" i="14"/>
  <c r="U261" i="14"/>
  <c r="U265" i="14"/>
  <c r="U269" i="14"/>
  <c r="U273" i="14"/>
  <c r="U277" i="14"/>
  <c r="U281" i="14"/>
  <c r="U285" i="14"/>
  <c r="U289" i="14"/>
  <c r="U293" i="14"/>
  <c r="U297" i="14"/>
  <c r="U301" i="14"/>
  <c r="U305" i="14"/>
  <c r="U309" i="14"/>
  <c r="U313" i="14"/>
  <c r="U317" i="14"/>
  <c r="U321" i="14"/>
  <c r="U325" i="14"/>
  <c r="U329" i="14"/>
  <c r="U333" i="14"/>
  <c r="U337" i="14"/>
  <c r="U341" i="14"/>
  <c r="U345" i="14"/>
  <c r="U349" i="14"/>
  <c r="U353" i="14"/>
  <c r="U357" i="14"/>
  <c r="U361" i="14"/>
  <c r="U365" i="14"/>
  <c r="U369" i="14"/>
  <c r="U373" i="14"/>
  <c r="U377" i="14"/>
  <c r="U381" i="14"/>
  <c r="U385" i="14"/>
  <c r="U389" i="14"/>
  <c r="U393" i="14"/>
  <c r="U397" i="14"/>
  <c r="U401" i="14"/>
  <c r="U405" i="14"/>
  <c r="U409" i="14"/>
  <c r="U413" i="14"/>
  <c r="U417" i="14"/>
  <c r="U421" i="14"/>
  <c r="U425" i="14"/>
  <c r="U429" i="14"/>
  <c r="U433" i="14"/>
  <c r="U437" i="14"/>
  <c r="U441" i="14"/>
  <c r="U445" i="14"/>
  <c r="U449" i="14"/>
  <c r="U453" i="14"/>
  <c r="U457" i="14"/>
  <c r="U461" i="14"/>
  <c r="U465" i="14"/>
  <c r="U469" i="14"/>
  <c r="U473" i="14"/>
  <c r="U477" i="14"/>
  <c r="U481" i="14"/>
  <c r="U485" i="14"/>
  <c r="U489" i="14"/>
  <c r="U493" i="14"/>
  <c r="U497" i="14"/>
  <c r="U501" i="14"/>
  <c r="U505" i="14"/>
  <c r="U509" i="14"/>
  <c r="U513" i="14"/>
  <c r="U517" i="14"/>
  <c r="U521" i="14"/>
  <c r="U525" i="14"/>
  <c r="U529" i="14"/>
  <c r="U533" i="14"/>
  <c r="U537" i="14"/>
  <c r="U541" i="14"/>
  <c r="U545" i="14"/>
  <c r="U549" i="14"/>
  <c r="U553" i="14"/>
  <c r="U557" i="14"/>
  <c r="U561" i="14"/>
  <c r="U565" i="14"/>
  <c r="U569" i="14"/>
  <c r="U573" i="14"/>
  <c r="U577" i="14"/>
  <c r="U581" i="14"/>
  <c r="U585" i="14"/>
  <c r="U589" i="14"/>
  <c r="U593" i="14"/>
  <c r="U597" i="14"/>
  <c r="U601" i="14"/>
  <c r="U605" i="14"/>
  <c r="U609" i="14"/>
  <c r="U613" i="14"/>
  <c r="U617" i="14"/>
  <c r="U621" i="14"/>
  <c r="U625" i="14"/>
  <c r="U18" i="14"/>
  <c r="U26" i="14"/>
  <c r="U34" i="14"/>
  <c r="U42" i="14"/>
  <c r="U50" i="14"/>
  <c r="U58" i="14"/>
  <c r="U66" i="14"/>
  <c r="U74" i="14"/>
  <c r="U82" i="14"/>
  <c r="U90" i="14"/>
  <c r="U98" i="14"/>
  <c r="U106" i="14"/>
  <c r="U114" i="14"/>
  <c r="U122" i="14"/>
  <c r="U130" i="14"/>
  <c r="U138" i="14"/>
  <c r="U146" i="14"/>
  <c r="U154" i="14"/>
  <c r="U162" i="14"/>
  <c r="U170" i="14"/>
  <c r="U178" i="14"/>
  <c r="U186" i="14"/>
  <c r="U194" i="14"/>
  <c r="U202" i="14"/>
  <c r="U210" i="14"/>
  <c r="U218" i="14"/>
  <c r="U226" i="14"/>
  <c r="U234" i="14"/>
  <c r="U242" i="14"/>
  <c r="U250" i="14"/>
  <c r="U258" i="14"/>
  <c r="U266" i="14"/>
  <c r="U274" i="14"/>
  <c r="U282" i="14"/>
  <c r="U290" i="14"/>
  <c r="U298" i="14"/>
  <c r="U306" i="14"/>
  <c r="U314" i="14"/>
  <c r="U322" i="14"/>
  <c r="U330" i="14"/>
  <c r="U338" i="14"/>
  <c r="U346" i="14"/>
  <c r="U354" i="14"/>
  <c r="U362" i="14"/>
  <c r="U370" i="14"/>
  <c r="U378" i="14"/>
  <c r="U386" i="14"/>
  <c r="U394" i="14"/>
  <c r="U402" i="14"/>
  <c r="U410" i="14"/>
  <c r="U418" i="14"/>
  <c r="U426" i="14"/>
  <c r="U434" i="14"/>
  <c r="U442" i="14"/>
  <c r="U450" i="14"/>
  <c r="U458" i="14"/>
  <c r="U466" i="14"/>
  <c r="U474" i="14"/>
  <c r="U482" i="14"/>
  <c r="U490" i="14"/>
  <c r="U498" i="14"/>
  <c r="U506" i="14"/>
  <c r="U514" i="14"/>
  <c r="U522" i="14"/>
  <c r="U530" i="14"/>
  <c r="U538" i="14"/>
  <c r="U546" i="14"/>
  <c r="U554" i="14"/>
  <c r="U562" i="14"/>
  <c r="U570" i="14"/>
  <c r="U578" i="14"/>
  <c r="U584" i="14"/>
  <c r="U590" i="14"/>
  <c r="U595" i="14"/>
  <c r="U600" i="14"/>
  <c r="U606" i="14"/>
  <c r="U611" i="14"/>
  <c r="U616" i="14"/>
  <c r="U622" i="14"/>
  <c r="U627" i="14"/>
  <c r="U631" i="14"/>
  <c r="U635" i="14"/>
  <c r="U639" i="14"/>
  <c r="U643" i="14"/>
  <c r="U647" i="14"/>
  <c r="U651" i="14"/>
  <c r="U655" i="14"/>
  <c r="U659" i="14"/>
  <c r="U663" i="14"/>
  <c r="U667" i="14"/>
  <c r="U671" i="14"/>
  <c r="U675" i="14"/>
  <c r="U679" i="14"/>
  <c r="U683" i="14"/>
  <c r="U687" i="14"/>
  <c r="U691" i="14"/>
  <c r="U695" i="14"/>
  <c r="U699" i="14"/>
  <c r="U703" i="14"/>
  <c r="U707" i="14"/>
  <c r="U711" i="14"/>
  <c r="U715" i="14"/>
  <c r="U719" i="14"/>
  <c r="U723" i="14"/>
  <c r="U727" i="14"/>
  <c r="U731" i="14"/>
  <c r="U735" i="14"/>
  <c r="U739" i="14"/>
  <c r="U743" i="14"/>
  <c r="U747" i="14"/>
  <c r="U751" i="14"/>
  <c r="U755" i="14"/>
  <c r="U759" i="14"/>
  <c r="U763" i="14"/>
  <c r="U767" i="14"/>
  <c r="U771" i="14"/>
  <c r="U775" i="14"/>
  <c r="U779" i="14"/>
  <c r="U783" i="14"/>
  <c r="U787" i="14"/>
  <c r="U791" i="14"/>
  <c r="U795" i="14"/>
  <c r="U799" i="14"/>
  <c r="U803" i="14"/>
  <c r="U807" i="14"/>
  <c r="U811" i="14"/>
  <c r="U815" i="14"/>
  <c r="U819" i="14"/>
  <c r="U823" i="14"/>
  <c r="U827" i="14"/>
  <c r="U831" i="14"/>
  <c r="U835" i="14"/>
  <c r="U839" i="14"/>
  <c r="U843" i="14"/>
  <c r="U847" i="14"/>
  <c r="U851" i="14"/>
  <c r="U855" i="14"/>
  <c r="U859" i="14"/>
  <c r="U863" i="14"/>
  <c r="U867" i="14"/>
  <c r="U871" i="14"/>
  <c r="U875" i="14"/>
  <c r="U879" i="14"/>
  <c r="U883" i="14"/>
  <c r="U887" i="14"/>
  <c r="U891" i="14"/>
  <c r="U895" i="14"/>
  <c r="U899" i="14"/>
  <c r="U903" i="14"/>
  <c r="U907" i="14"/>
  <c r="U911" i="14"/>
  <c r="U915" i="14"/>
  <c r="U919" i="14"/>
  <c r="U923" i="14"/>
  <c r="U927" i="14"/>
  <c r="U931" i="14"/>
  <c r="U935" i="14"/>
  <c r="U939" i="14"/>
  <c r="U943" i="14"/>
  <c r="U947" i="14"/>
  <c r="U951" i="14"/>
  <c r="U955" i="14"/>
  <c r="U959" i="14"/>
  <c r="U963" i="14"/>
  <c r="U967" i="14"/>
  <c r="U971" i="14"/>
  <c r="U975" i="14"/>
  <c r="U979" i="14"/>
  <c r="U983" i="14"/>
  <c r="U987" i="14"/>
  <c r="U991" i="14"/>
  <c r="U995" i="14"/>
  <c r="U999" i="14"/>
  <c r="U1003" i="14"/>
  <c r="U1007" i="14"/>
  <c r="U1011" i="14"/>
  <c r="U1015" i="14"/>
  <c r="U1019" i="14"/>
  <c r="U1023" i="14"/>
  <c r="U1027" i="14"/>
  <c r="U1031" i="14"/>
  <c r="U1035" i="14"/>
  <c r="U1039" i="14"/>
  <c r="U1043" i="14"/>
  <c r="U1047" i="14"/>
  <c r="U1051" i="14"/>
  <c r="U1055" i="14"/>
  <c r="U1059" i="14"/>
  <c r="U1063" i="14"/>
  <c r="U1067" i="14"/>
  <c r="U1071" i="14"/>
  <c r="U1075" i="14"/>
  <c r="U1079" i="14"/>
  <c r="U1083" i="14"/>
  <c r="U1087" i="14"/>
  <c r="U1091" i="14"/>
  <c r="U1095" i="14"/>
  <c r="U1099" i="14"/>
  <c r="U1103" i="14"/>
  <c r="U1107" i="14"/>
  <c r="U1111" i="14"/>
  <c r="U11" i="14"/>
  <c r="U19" i="14"/>
  <c r="U27" i="14"/>
  <c r="U35" i="14"/>
  <c r="U43" i="14"/>
  <c r="U51" i="14"/>
  <c r="U59" i="14"/>
  <c r="U67" i="14"/>
  <c r="U75" i="14"/>
  <c r="U83" i="14"/>
  <c r="U91" i="14"/>
  <c r="U99" i="14"/>
  <c r="U107" i="14"/>
  <c r="U115" i="14"/>
  <c r="U123" i="14"/>
  <c r="U131" i="14"/>
  <c r="U139" i="14"/>
  <c r="U147" i="14"/>
  <c r="U155" i="14"/>
  <c r="U163" i="14"/>
  <c r="U171" i="14"/>
  <c r="U179" i="14"/>
  <c r="U187" i="14"/>
  <c r="U195" i="14"/>
  <c r="U203" i="14"/>
  <c r="U211" i="14"/>
  <c r="U219" i="14"/>
  <c r="U227" i="14"/>
  <c r="U235" i="14"/>
  <c r="U243" i="14"/>
  <c r="U251" i="14"/>
  <c r="U259" i="14"/>
  <c r="U267" i="14"/>
  <c r="U275" i="14"/>
  <c r="U283" i="14"/>
  <c r="U291" i="14"/>
  <c r="U299" i="14"/>
  <c r="U307" i="14"/>
  <c r="U315" i="14"/>
  <c r="U323" i="14"/>
  <c r="U331" i="14"/>
  <c r="U339" i="14"/>
  <c r="U347" i="14"/>
  <c r="U355" i="14"/>
  <c r="U363" i="14"/>
  <c r="U371" i="14"/>
  <c r="U379" i="14"/>
  <c r="U387" i="14"/>
  <c r="U395" i="14"/>
  <c r="U403" i="14"/>
  <c r="U411" i="14"/>
  <c r="U419" i="14"/>
  <c r="U427" i="14"/>
  <c r="U435" i="14"/>
  <c r="U443" i="14"/>
  <c r="U451" i="14"/>
  <c r="U459" i="14"/>
  <c r="U467" i="14"/>
  <c r="U475" i="14"/>
  <c r="U483" i="14"/>
  <c r="U491" i="14"/>
  <c r="U499" i="14"/>
  <c r="U507" i="14"/>
  <c r="U515" i="14"/>
  <c r="U523" i="14"/>
  <c r="U531" i="14"/>
  <c r="U539" i="14"/>
  <c r="U547" i="14"/>
  <c r="U555" i="14"/>
  <c r="U563" i="14"/>
  <c r="U571" i="14"/>
  <c r="U579" i="14"/>
  <c r="U586" i="14"/>
  <c r="U591" i="14"/>
  <c r="U596" i="14"/>
  <c r="U602" i="14"/>
  <c r="U607" i="14"/>
  <c r="U612" i="14"/>
  <c r="U618" i="14"/>
  <c r="U623" i="14"/>
  <c r="U628" i="14"/>
  <c r="U632" i="14"/>
  <c r="U636" i="14"/>
  <c r="U640" i="14"/>
  <c r="U644" i="14"/>
  <c r="U648" i="14"/>
  <c r="U652" i="14"/>
  <c r="U656" i="14"/>
  <c r="U660" i="14"/>
  <c r="U664" i="14"/>
  <c r="U668" i="14"/>
  <c r="U672" i="14"/>
  <c r="U676" i="14"/>
  <c r="U680" i="14"/>
  <c r="U684" i="14"/>
  <c r="U688" i="14"/>
  <c r="U692" i="14"/>
  <c r="U696" i="14"/>
  <c r="U700" i="14"/>
  <c r="U704" i="14"/>
  <c r="U708" i="14"/>
  <c r="U712" i="14"/>
  <c r="U716" i="14"/>
  <c r="U720" i="14"/>
  <c r="U724" i="14"/>
  <c r="U728" i="14"/>
  <c r="U732" i="14"/>
  <c r="U736" i="14"/>
  <c r="U740" i="14"/>
  <c r="U744" i="14"/>
  <c r="U748" i="14"/>
  <c r="U752" i="14"/>
  <c r="U756" i="14"/>
  <c r="U760" i="14"/>
  <c r="U764" i="14"/>
  <c r="U768" i="14"/>
  <c r="U772" i="14"/>
  <c r="U776" i="14"/>
  <c r="U780" i="14"/>
  <c r="U784" i="14"/>
  <c r="U788" i="14"/>
  <c r="U792" i="14"/>
  <c r="U796" i="14"/>
  <c r="U800" i="14"/>
  <c r="U804" i="14"/>
  <c r="U808" i="14"/>
  <c r="U812" i="14"/>
  <c r="U816" i="14"/>
  <c r="U820" i="14"/>
  <c r="U824" i="14"/>
  <c r="U828" i="14"/>
  <c r="U832" i="14"/>
  <c r="U836" i="14"/>
  <c r="U840" i="14"/>
  <c r="U844" i="14"/>
  <c r="U848" i="14"/>
  <c r="U852" i="14"/>
  <c r="U856" i="14"/>
  <c r="U860" i="14"/>
  <c r="U864" i="14"/>
  <c r="U868" i="14"/>
  <c r="U872" i="14"/>
  <c r="U876" i="14"/>
  <c r="U880" i="14"/>
  <c r="U884" i="14"/>
  <c r="U888" i="14"/>
  <c r="U892" i="14"/>
  <c r="U896" i="14"/>
  <c r="U900" i="14"/>
  <c r="U904" i="14"/>
  <c r="U908" i="14"/>
  <c r="U912" i="14"/>
  <c r="U916" i="14"/>
  <c r="U920" i="14"/>
  <c r="U924" i="14"/>
  <c r="U928" i="14"/>
  <c r="U932" i="14"/>
  <c r="U936" i="14"/>
  <c r="U940" i="14"/>
  <c r="U944" i="14"/>
  <c r="U948" i="14"/>
  <c r="U952" i="14"/>
  <c r="U956" i="14"/>
  <c r="U960" i="14"/>
  <c r="U964" i="14"/>
  <c r="U968" i="14"/>
  <c r="U972" i="14"/>
  <c r="U976" i="14"/>
  <c r="U980" i="14"/>
  <c r="U984" i="14"/>
  <c r="U988" i="14"/>
  <c r="U992" i="14"/>
  <c r="U996" i="14"/>
  <c r="U1000" i="14"/>
  <c r="U1004" i="14"/>
  <c r="U1008" i="14"/>
  <c r="U1012" i="14"/>
  <c r="U1016" i="14"/>
  <c r="U1020" i="14"/>
  <c r="U1024" i="14"/>
  <c r="U1028" i="14"/>
  <c r="U1032" i="14"/>
  <c r="U1036" i="14"/>
  <c r="U1040" i="14"/>
  <c r="U1044" i="14"/>
  <c r="U1048" i="14"/>
  <c r="U1052" i="14"/>
  <c r="U1056" i="14"/>
  <c r="U1060" i="14"/>
  <c r="U1064" i="14"/>
  <c r="U1068" i="14"/>
  <c r="U1072" i="14"/>
  <c r="U1076" i="14"/>
  <c r="U1080" i="14"/>
  <c r="U1084" i="14"/>
  <c r="U1088" i="14"/>
  <c r="U1092" i="14"/>
  <c r="U1096" i="14"/>
  <c r="U1100" i="14"/>
  <c r="U1104" i="14"/>
  <c r="U1108" i="14"/>
  <c r="U1112" i="14"/>
  <c r="U14" i="14"/>
  <c r="U22" i="14"/>
  <c r="U30" i="14"/>
  <c r="U38" i="14"/>
  <c r="U46" i="14"/>
  <c r="U54" i="14"/>
  <c r="U62" i="14"/>
  <c r="U70" i="14"/>
  <c r="U78" i="14"/>
  <c r="U86" i="14"/>
  <c r="U94" i="14"/>
  <c r="U102" i="14"/>
  <c r="U110" i="14"/>
  <c r="U118" i="14"/>
  <c r="U126" i="14"/>
  <c r="U134" i="14"/>
  <c r="U142" i="14"/>
  <c r="U150" i="14"/>
  <c r="U158" i="14"/>
  <c r="U166" i="14"/>
  <c r="U174" i="14"/>
  <c r="U182" i="14"/>
  <c r="U190" i="14"/>
  <c r="U198" i="14"/>
  <c r="U206" i="14"/>
  <c r="U214" i="14"/>
  <c r="U222" i="14"/>
  <c r="U230" i="14"/>
  <c r="U238" i="14"/>
  <c r="U246" i="14"/>
  <c r="U254" i="14"/>
  <c r="U262" i="14"/>
  <c r="U270" i="14"/>
  <c r="U278" i="14"/>
  <c r="U286" i="14"/>
  <c r="U294" i="14"/>
  <c r="U302" i="14"/>
  <c r="U310" i="14"/>
  <c r="U318" i="14"/>
  <c r="U326" i="14"/>
  <c r="U334" i="14"/>
  <c r="U342" i="14"/>
  <c r="U350" i="14"/>
  <c r="U358" i="14"/>
  <c r="U366" i="14"/>
  <c r="U374" i="14"/>
  <c r="U382" i="14"/>
  <c r="U390" i="14"/>
  <c r="U398" i="14"/>
  <c r="U406" i="14"/>
  <c r="U414" i="14"/>
  <c r="U422" i="14"/>
  <c r="U430" i="14"/>
  <c r="U438" i="14"/>
  <c r="U446" i="14"/>
  <c r="U454" i="14"/>
  <c r="U462" i="14"/>
  <c r="U470" i="14"/>
  <c r="U478" i="14"/>
  <c r="U486" i="14"/>
  <c r="U494" i="14"/>
  <c r="U502" i="14"/>
  <c r="U510" i="14"/>
  <c r="U518" i="14"/>
  <c r="U526" i="14"/>
  <c r="U534" i="14"/>
  <c r="U542" i="14"/>
  <c r="U550" i="14"/>
  <c r="U558" i="14"/>
  <c r="U566" i="14"/>
  <c r="U574" i="14"/>
  <c r="U582" i="14"/>
  <c r="U587" i="14"/>
  <c r="U592" i="14"/>
  <c r="U598" i="14"/>
  <c r="U603" i="14"/>
  <c r="U608" i="14"/>
  <c r="U614" i="14"/>
  <c r="U619" i="14"/>
  <c r="U624" i="14"/>
  <c r="U629" i="14"/>
  <c r="U633" i="14"/>
  <c r="U637" i="14"/>
  <c r="U641" i="14"/>
  <c r="U645" i="14"/>
  <c r="U649" i="14"/>
  <c r="U653" i="14"/>
  <c r="U657" i="14"/>
  <c r="U661" i="14"/>
  <c r="U665" i="14"/>
  <c r="U669" i="14"/>
  <c r="U673" i="14"/>
  <c r="U677" i="14"/>
  <c r="U681" i="14"/>
  <c r="U685" i="14"/>
  <c r="U689" i="14"/>
  <c r="U693" i="14"/>
  <c r="U697" i="14"/>
  <c r="U701" i="14"/>
  <c r="U705" i="14"/>
  <c r="U709" i="14"/>
  <c r="U713" i="14"/>
  <c r="U717" i="14"/>
  <c r="U721" i="14"/>
  <c r="U725" i="14"/>
  <c r="U729" i="14"/>
  <c r="U733" i="14"/>
  <c r="U737" i="14"/>
  <c r="U741" i="14"/>
  <c r="U745" i="14"/>
  <c r="U749" i="14"/>
  <c r="U753" i="14"/>
  <c r="U757" i="14"/>
  <c r="U761" i="14"/>
  <c r="U765" i="14"/>
  <c r="U769" i="14"/>
  <c r="U773" i="14"/>
  <c r="U777" i="14"/>
  <c r="U781" i="14"/>
  <c r="U785" i="14"/>
  <c r="U789" i="14"/>
  <c r="U793" i="14"/>
  <c r="U797" i="14"/>
  <c r="U801" i="14"/>
  <c r="U805" i="14"/>
  <c r="U809" i="14"/>
  <c r="U813" i="14"/>
  <c r="U817" i="14"/>
  <c r="U821" i="14"/>
  <c r="U825" i="14"/>
  <c r="U829" i="14"/>
  <c r="U833" i="14"/>
  <c r="U837" i="14"/>
  <c r="U841" i="14"/>
  <c r="U845" i="14"/>
  <c r="U849" i="14"/>
  <c r="U853" i="14"/>
  <c r="U857" i="14"/>
  <c r="U861" i="14"/>
  <c r="U865" i="14"/>
  <c r="U869" i="14"/>
  <c r="U873" i="14"/>
  <c r="U877" i="14"/>
  <c r="U881" i="14"/>
  <c r="U885" i="14"/>
  <c r="U889" i="14"/>
  <c r="U893" i="14"/>
  <c r="U897" i="14"/>
  <c r="U901" i="14"/>
  <c r="U905" i="14"/>
  <c r="U909" i="14"/>
  <c r="U913" i="14"/>
  <c r="U917" i="14"/>
  <c r="U921" i="14"/>
  <c r="U925" i="14"/>
  <c r="U929" i="14"/>
  <c r="U933" i="14"/>
  <c r="U937" i="14"/>
  <c r="U941" i="14"/>
  <c r="U945" i="14"/>
  <c r="U949" i="14"/>
  <c r="U953" i="14"/>
  <c r="U957" i="14"/>
  <c r="U961" i="14"/>
  <c r="U965" i="14"/>
  <c r="U969" i="14"/>
  <c r="U973" i="14"/>
  <c r="U977" i="14"/>
  <c r="U981" i="14"/>
  <c r="U985" i="14"/>
  <c r="U989" i="14"/>
  <c r="U993" i="14"/>
  <c r="U997" i="14"/>
  <c r="U1001" i="14"/>
  <c r="U1005" i="14"/>
  <c r="U1009" i="14"/>
  <c r="U1013" i="14"/>
  <c r="U1017" i="14"/>
  <c r="U1021" i="14"/>
  <c r="U1025" i="14"/>
  <c r="U1029" i="14"/>
  <c r="U1033" i="14"/>
  <c r="U1037" i="14"/>
  <c r="U1041" i="14"/>
  <c r="U1045" i="14"/>
  <c r="U1049" i="14"/>
  <c r="U1053" i="14"/>
  <c r="U1057" i="14"/>
  <c r="U1061" i="14"/>
  <c r="U1065" i="14"/>
  <c r="U1069" i="14"/>
  <c r="U1073" i="14"/>
  <c r="U1077" i="14"/>
  <c r="U1081" i="14"/>
  <c r="U1085" i="14"/>
  <c r="U1089" i="14"/>
  <c r="U1093" i="14"/>
  <c r="U1097" i="14"/>
  <c r="U1101" i="14"/>
  <c r="U1105" i="14"/>
  <c r="U1109" i="14"/>
  <c r="U1113" i="14"/>
  <c r="U31" i="14"/>
  <c r="U63" i="14"/>
  <c r="U95" i="14"/>
  <c r="U127" i="14"/>
  <c r="U159" i="14"/>
  <c r="U191" i="14"/>
  <c r="U223" i="14"/>
  <c r="U255" i="14"/>
  <c r="U287" i="14"/>
  <c r="U319" i="14"/>
  <c r="U351" i="14"/>
  <c r="U383" i="14"/>
  <c r="U415" i="14"/>
  <c r="U447" i="14"/>
  <c r="U479" i="14"/>
  <c r="U511" i="14"/>
  <c r="U543" i="14"/>
  <c r="U575" i="14"/>
  <c r="U599" i="14"/>
  <c r="U620" i="14"/>
  <c r="U638" i="14"/>
  <c r="U654" i="14"/>
  <c r="U670" i="14"/>
  <c r="U686" i="14"/>
  <c r="U702" i="14"/>
  <c r="U718" i="14"/>
  <c r="U734" i="14"/>
  <c r="U750" i="14"/>
  <c r="U766" i="14"/>
  <c r="U782" i="14"/>
  <c r="U798" i="14"/>
  <c r="U814" i="14"/>
  <c r="U830" i="14"/>
  <c r="U846" i="14"/>
  <c r="U862" i="14"/>
  <c r="U878" i="14"/>
  <c r="U894" i="14"/>
  <c r="U910" i="14"/>
  <c r="U926" i="14"/>
  <c r="U942" i="14"/>
  <c r="U958" i="14"/>
  <c r="U974" i="14"/>
  <c r="U990" i="14"/>
  <c r="U1006" i="14"/>
  <c r="U1022" i="14"/>
  <c r="U1038" i="14"/>
  <c r="U1054" i="14"/>
  <c r="U1070" i="14"/>
  <c r="U1086" i="14"/>
  <c r="U1102" i="14"/>
  <c r="U39" i="14"/>
  <c r="U71" i="14"/>
  <c r="U103" i="14"/>
  <c r="U135" i="14"/>
  <c r="U167" i="14"/>
  <c r="U199" i="14"/>
  <c r="U231" i="14"/>
  <c r="U263" i="14"/>
  <c r="U295" i="14"/>
  <c r="U327" i="14"/>
  <c r="U359" i="14"/>
  <c r="U391" i="14"/>
  <c r="U423" i="14"/>
  <c r="U455" i="14"/>
  <c r="U487" i="14"/>
  <c r="U519" i="14"/>
  <c r="U551" i="14"/>
  <c r="U583" i="14"/>
  <c r="U604" i="14"/>
  <c r="U626" i="14"/>
  <c r="U642" i="14"/>
  <c r="U658" i="14"/>
  <c r="U674" i="14"/>
  <c r="U690" i="14"/>
  <c r="U706" i="14"/>
  <c r="U722" i="14"/>
  <c r="U738" i="14"/>
  <c r="U754" i="14"/>
  <c r="U770" i="14"/>
  <c r="U786" i="14"/>
  <c r="U802" i="14"/>
  <c r="U818" i="14"/>
  <c r="U834" i="14"/>
  <c r="U850" i="14"/>
  <c r="U866" i="14"/>
  <c r="U882" i="14"/>
  <c r="U898" i="14"/>
  <c r="U914" i="14"/>
  <c r="U930" i="14"/>
  <c r="U946" i="14"/>
  <c r="U962" i="14"/>
  <c r="U978" i="14"/>
  <c r="U994" i="14"/>
  <c r="U1010" i="14"/>
  <c r="U1026" i="14"/>
  <c r="U1042" i="14"/>
  <c r="U1058" i="14"/>
  <c r="U1074" i="14"/>
  <c r="U1090" i="14"/>
  <c r="U1106" i="14"/>
  <c r="U15" i="14"/>
  <c r="U47" i="14"/>
  <c r="U79" i="14"/>
  <c r="U111" i="14"/>
  <c r="U143" i="14"/>
  <c r="U175" i="14"/>
  <c r="U207" i="14"/>
  <c r="U239" i="14"/>
  <c r="U271" i="14"/>
  <c r="U303" i="14"/>
  <c r="U335" i="14"/>
  <c r="U367" i="14"/>
  <c r="U399" i="14"/>
  <c r="U431" i="14"/>
  <c r="U463" i="14"/>
  <c r="U495" i="14"/>
  <c r="U527" i="14"/>
  <c r="U559" i="14"/>
  <c r="U588" i="14"/>
  <c r="U610" i="14"/>
  <c r="U630" i="14"/>
  <c r="U646" i="14"/>
  <c r="U662" i="14"/>
  <c r="U678" i="14"/>
  <c r="U694" i="14"/>
  <c r="U710" i="14"/>
  <c r="U726" i="14"/>
  <c r="U742" i="14"/>
  <c r="U758" i="14"/>
  <c r="U774" i="14"/>
  <c r="U790" i="14"/>
  <c r="U806" i="14"/>
  <c r="U822" i="14"/>
  <c r="U838" i="14"/>
  <c r="U854" i="14"/>
  <c r="U870" i="14"/>
  <c r="U886" i="14"/>
  <c r="U902" i="14"/>
  <c r="U918" i="14"/>
  <c r="U934" i="14"/>
  <c r="U950" i="14"/>
  <c r="U966" i="14"/>
  <c r="U982" i="14"/>
  <c r="U998" i="14"/>
  <c r="U1014" i="14"/>
  <c r="U1030" i="14"/>
  <c r="U1046" i="14"/>
  <c r="U1062" i="14"/>
  <c r="U1078" i="14"/>
  <c r="U1094" i="14"/>
  <c r="U1110" i="14"/>
  <c r="U119" i="14"/>
  <c r="U247" i="14"/>
  <c r="U375" i="14"/>
  <c r="U503" i="14"/>
  <c r="U615" i="14"/>
  <c r="U682" i="14"/>
  <c r="U746" i="14"/>
  <c r="U810" i="14"/>
  <c r="U874" i="14"/>
  <c r="U938" i="14"/>
  <c r="U1002" i="14"/>
  <c r="U1066" i="14"/>
  <c r="U23" i="14"/>
  <c r="U151" i="14"/>
  <c r="U279" i="14"/>
  <c r="U407" i="14"/>
  <c r="U535" i="14"/>
  <c r="U634" i="14"/>
  <c r="U698" i="14"/>
  <c r="U762" i="14"/>
  <c r="U826" i="14"/>
  <c r="U890" i="14"/>
  <c r="U954" i="14"/>
  <c r="U1018" i="14"/>
  <c r="U1082" i="14"/>
  <c r="U55" i="14"/>
  <c r="U183" i="14"/>
  <c r="U311" i="14"/>
  <c r="U439" i="14"/>
  <c r="U567" i="14"/>
  <c r="U650" i="14"/>
  <c r="U714" i="14"/>
  <c r="U778" i="14"/>
  <c r="U842" i="14"/>
  <c r="U906" i="14"/>
  <c r="U970" i="14"/>
  <c r="U1034" i="14"/>
  <c r="U1098" i="14"/>
  <c r="U87" i="14"/>
  <c r="U215" i="14"/>
  <c r="U343" i="14"/>
  <c r="U471" i="14"/>
  <c r="U594" i="14"/>
  <c r="U666" i="14"/>
  <c r="U730" i="14"/>
  <c r="U794" i="14"/>
  <c r="U858" i="14"/>
  <c r="U922" i="14"/>
  <c r="U986" i="14"/>
  <c r="U1050" i="14"/>
  <c r="U1114" i="14"/>
  <c r="O11" i="14"/>
  <c r="O15" i="14"/>
  <c r="O19" i="14"/>
  <c r="O23" i="14"/>
  <c r="O27" i="14"/>
  <c r="O31" i="14"/>
  <c r="O35" i="14"/>
  <c r="O39" i="14"/>
  <c r="O43" i="14"/>
  <c r="O47" i="14"/>
  <c r="O51" i="14"/>
  <c r="O55" i="14"/>
  <c r="O59" i="14"/>
  <c r="O63" i="14"/>
  <c r="O67" i="14"/>
  <c r="O71" i="14"/>
  <c r="O75" i="14"/>
  <c r="O79" i="14"/>
  <c r="O83" i="14"/>
  <c r="O87" i="14"/>
  <c r="O91" i="14"/>
  <c r="O95" i="14"/>
  <c r="O99" i="14"/>
  <c r="O103" i="14"/>
  <c r="O107" i="14"/>
  <c r="O111" i="14"/>
  <c r="O115" i="14"/>
  <c r="O119" i="14"/>
  <c r="O123" i="14"/>
  <c r="O127" i="14"/>
  <c r="O131" i="14"/>
  <c r="O135" i="14"/>
  <c r="O139" i="14"/>
  <c r="O143" i="14"/>
  <c r="O147" i="14"/>
  <c r="O151" i="14"/>
  <c r="O155" i="14"/>
  <c r="O159" i="14"/>
  <c r="O163" i="14"/>
  <c r="O167" i="14"/>
  <c r="O171" i="14"/>
  <c r="O175" i="14"/>
  <c r="O179" i="14"/>
  <c r="O183" i="14"/>
  <c r="O187" i="14"/>
  <c r="O191" i="14"/>
  <c r="O195" i="14"/>
  <c r="O199" i="14"/>
  <c r="O203" i="14"/>
  <c r="O207" i="14"/>
  <c r="O211" i="14"/>
  <c r="O215" i="14"/>
  <c r="O219" i="14"/>
  <c r="O223" i="14"/>
  <c r="O227" i="14"/>
  <c r="O231" i="14"/>
  <c r="O12" i="14"/>
  <c r="O16" i="14"/>
  <c r="O20" i="14"/>
  <c r="O24" i="14"/>
  <c r="O28" i="14"/>
  <c r="O32" i="14"/>
  <c r="O36" i="14"/>
  <c r="O40" i="14"/>
  <c r="O44" i="14"/>
  <c r="O48" i="14"/>
  <c r="O52" i="14"/>
  <c r="O56" i="14"/>
  <c r="O60" i="14"/>
  <c r="O64" i="14"/>
  <c r="O68" i="14"/>
  <c r="O72" i="14"/>
  <c r="O76" i="14"/>
  <c r="O80" i="14"/>
  <c r="O84" i="14"/>
  <c r="O88" i="14"/>
  <c r="O92" i="14"/>
  <c r="O96" i="14"/>
  <c r="O100" i="14"/>
  <c r="O104" i="14"/>
  <c r="O108" i="14"/>
  <c r="O112" i="14"/>
  <c r="O116" i="14"/>
  <c r="O120" i="14"/>
  <c r="O124" i="14"/>
  <c r="O128" i="14"/>
  <c r="O132" i="14"/>
  <c r="O136" i="14"/>
  <c r="O140" i="14"/>
  <c r="O144" i="14"/>
  <c r="O148" i="14"/>
  <c r="O152" i="14"/>
  <c r="O156" i="14"/>
  <c r="O160" i="14"/>
  <c r="O164" i="14"/>
  <c r="O168" i="14"/>
  <c r="O172" i="14"/>
  <c r="O176" i="14"/>
  <c r="O180" i="14"/>
  <c r="O184" i="14"/>
  <c r="O188" i="14"/>
  <c r="O192" i="14"/>
  <c r="O196" i="14"/>
  <c r="O200" i="14"/>
  <c r="O204" i="14"/>
  <c r="O208" i="14"/>
  <c r="O212" i="14"/>
  <c r="O216" i="14"/>
  <c r="O220" i="14"/>
  <c r="O224" i="14"/>
  <c r="O228" i="14"/>
  <c r="O232" i="14"/>
  <c r="O236" i="14"/>
  <c r="O240" i="14"/>
  <c r="O244" i="14"/>
  <c r="O248" i="14"/>
  <c r="O252" i="14"/>
  <c r="O256" i="14"/>
  <c r="O260" i="14"/>
  <c r="O264" i="14"/>
  <c r="O268" i="14"/>
  <c r="O272" i="14"/>
  <c r="O276" i="14"/>
  <c r="O280" i="14"/>
  <c r="O284" i="14"/>
  <c r="O288" i="14"/>
  <c r="O292" i="14"/>
  <c r="O296" i="14"/>
  <c r="O300" i="14"/>
  <c r="O304" i="14"/>
  <c r="O308" i="14"/>
  <c r="O312" i="14"/>
  <c r="O316" i="14"/>
  <c r="O320" i="14"/>
  <c r="O324" i="14"/>
  <c r="O328" i="14"/>
  <c r="O332" i="14"/>
  <c r="O336" i="14"/>
  <c r="O340" i="14"/>
  <c r="O344" i="14"/>
  <c r="O348" i="14"/>
  <c r="O352" i="14"/>
  <c r="O356" i="14"/>
  <c r="O360" i="14"/>
  <c r="O364" i="14"/>
  <c r="O368" i="14"/>
  <c r="O372" i="14"/>
  <c r="O376" i="14"/>
  <c r="O380" i="14"/>
  <c r="O384" i="14"/>
  <c r="O388" i="14"/>
  <c r="O392" i="14"/>
  <c r="O396" i="14"/>
  <c r="O400" i="14"/>
  <c r="O404" i="14"/>
  <c r="O408" i="14"/>
  <c r="O412" i="14"/>
  <c r="O416" i="14"/>
  <c r="O420" i="14"/>
  <c r="O424" i="14"/>
  <c r="O428" i="14"/>
  <c r="O432" i="14"/>
  <c r="O436" i="14"/>
  <c r="O440" i="14"/>
  <c r="O444" i="14"/>
  <c r="O448" i="14"/>
  <c r="O452" i="14"/>
  <c r="O456" i="14"/>
  <c r="O460" i="14"/>
  <c r="O464" i="14"/>
  <c r="O468" i="14"/>
  <c r="O472" i="14"/>
  <c r="O476" i="14"/>
  <c r="O480" i="14"/>
  <c r="O484" i="14"/>
  <c r="O488" i="14"/>
  <c r="O492" i="14"/>
  <c r="O496" i="14"/>
  <c r="O500" i="14"/>
  <c r="O504" i="14"/>
  <c r="O508" i="14"/>
  <c r="O512" i="14"/>
  <c r="O516" i="14"/>
  <c r="O520" i="14"/>
  <c r="O524" i="14"/>
  <c r="O528" i="14"/>
  <c r="O532" i="14"/>
  <c r="O536" i="14"/>
  <c r="O540" i="14"/>
  <c r="O544" i="14"/>
  <c r="O548" i="14"/>
  <c r="O552" i="14"/>
  <c r="O556" i="14"/>
  <c r="O560" i="14"/>
  <c r="O564" i="14"/>
  <c r="O568" i="14"/>
  <c r="O572" i="14"/>
  <c r="O576" i="14"/>
  <c r="O580" i="14"/>
  <c r="O584" i="14"/>
  <c r="O588" i="14"/>
  <c r="O592" i="14"/>
  <c r="O596" i="14"/>
  <c r="O600" i="14"/>
  <c r="O604" i="14"/>
  <c r="O608" i="14"/>
  <c r="O612" i="14"/>
  <c r="O616" i="14"/>
  <c r="O620" i="14"/>
  <c r="O624" i="14"/>
  <c r="O628" i="14"/>
  <c r="O632" i="14"/>
  <c r="O636" i="14"/>
  <c r="O640" i="14"/>
  <c r="O644" i="14"/>
  <c r="O648" i="14"/>
  <c r="O652" i="14"/>
  <c r="O656" i="14"/>
  <c r="O660" i="14"/>
  <c r="O664" i="14"/>
  <c r="O668" i="14"/>
  <c r="O672" i="14"/>
  <c r="O676" i="14"/>
  <c r="O680" i="14"/>
  <c r="O684" i="14"/>
  <c r="O688" i="14"/>
  <c r="O692" i="14"/>
  <c r="O696" i="14"/>
  <c r="O700" i="14"/>
  <c r="O704" i="14"/>
  <c r="O708" i="14"/>
  <c r="O712" i="14"/>
  <c r="O716" i="14"/>
  <c r="O720" i="14"/>
  <c r="O724" i="14"/>
  <c r="O728" i="14"/>
  <c r="O732" i="14"/>
  <c r="O736" i="14"/>
  <c r="O740" i="14"/>
  <c r="O744" i="14"/>
  <c r="O748" i="14"/>
  <c r="O752" i="14"/>
  <c r="O756" i="14"/>
  <c r="O760" i="14"/>
  <c r="O764" i="14"/>
  <c r="O768" i="14"/>
  <c r="O772" i="14"/>
  <c r="O776" i="14"/>
  <c r="O780" i="14"/>
  <c r="O784" i="14"/>
  <c r="O788" i="14"/>
  <c r="O792" i="14"/>
  <c r="O796" i="14"/>
  <c r="O800" i="14"/>
  <c r="O804" i="14"/>
  <c r="O808" i="14"/>
  <c r="O812" i="14"/>
  <c r="O816" i="14"/>
  <c r="O820" i="14"/>
  <c r="O824" i="14"/>
  <c r="O828" i="14"/>
  <c r="O832" i="14"/>
  <c r="O836" i="14"/>
  <c r="O840" i="14"/>
  <c r="O844" i="14"/>
  <c r="O848" i="14"/>
  <c r="O852" i="14"/>
  <c r="O856" i="14"/>
  <c r="O860" i="14"/>
  <c r="O864" i="14"/>
  <c r="O868" i="14"/>
  <c r="O872" i="14"/>
  <c r="O876" i="14"/>
  <c r="O880" i="14"/>
  <c r="O884" i="14"/>
  <c r="O888" i="14"/>
  <c r="O892" i="14"/>
  <c r="O896" i="14"/>
  <c r="O900" i="14"/>
  <c r="O904" i="14"/>
  <c r="O908" i="14"/>
  <c r="O912" i="14"/>
  <c r="O916" i="14"/>
  <c r="O920" i="14"/>
  <c r="O924" i="14"/>
  <c r="O928" i="14"/>
  <c r="O932" i="14"/>
  <c r="O936" i="14"/>
  <c r="O940" i="14"/>
  <c r="O944" i="14"/>
  <c r="O948" i="14"/>
  <c r="O952" i="14"/>
  <c r="O956" i="14"/>
  <c r="O960" i="14"/>
  <c r="O964" i="14"/>
  <c r="O968" i="14"/>
  <c r="O972" i="14"/>
  <c r="O976" i="14"/>
  <c r="O980" i="14"/>
  <c r="O984" i="14"/>
  <c r="O988" i="14"/>
  <c r="O992" i="14"/>
  <c r="O996" i="14"/>
  <c r="O1000" i="14"/>
  <c r="O1004" i="14"/>
  <c r="O1008" i="14"/>
  <c r="O1012" i="14"/>
  <c r="O1016" i="14"/>
  <c r="O1020" i="14"/>
  <c r="O1024" i="14"/>
  <c r="O1028" i="14"/>
  <c r="O1032" i="14"/>
  <c r="O1036" i="14"/>
  <c r="O1040" i="14"/>
  <c r="O1044" i="14"/>
  <c r="O1048" i="14"/>
  <c r="O1052" i="14"/>
  <c r="O1056" i="14"/>
  <c r="O1060" i="14"/>
  <c r="O1064" i="14"/>
  <c r="O1068" i="14"/>
  <c r="O1072" i="14"/>
  <c r="O1076" i="14"/>
  <c r="O1080" i="14"/>
  <c r="O1084" i="14"/>
  <c r="O1088" i="14"/>
  <c r="O1092" i="14"/>
  <c r="O1096" i="14"/>
  <c r="O1100" i="14"/>
  <c r="O1104" i="14"/>
  <c r="O1108" i="14"/>
  <c r="O1112" i="14"/>
  <c r="O13" i="14"/>
  <c r="O17" i="14"/>
  <c r="O21" i="14"/>
  <c r="O25" i="14"/>
  <c r="O29" i="14"/>
  <c r="O33" i="14"/>
  <c r="O37" i="14"/>
  <c r="O41" i="14"/>
  <c r="O45" i="14"/>
  <c r="O49" i="14"/>
  <c r="O53" i="14"/>
  <c r="O57" i="14"/>
  <c r="O61" i="14"/>
  <c r="O65" i="14"/>
  <c r="O69" i="14"/>
  <c r="O73" i="14"/>
  <c r="O77" i="14"/>
  <c r="O81" i="14"/>
  <c r="O85" i="14"/>
  <c r="O89" i="14"/>
  <c r="O93" i="14"/>
  <c r="O97" i="14"/>
  <c r="O101" i="14"/>
  <c r="O105" i="14"/>
  <c r="O109" i="14"/>
  <c r="O113" i="14"/>
  <c r="O117" i="14"/>
  <c r="O121" i="14"/>
  <c r="O125" i="14"/>
  <c r="O129" i="14"/>
  <c r="O133" i="14"/>
  <c r="O137" i="14"/>
  <c r="O141" i="14"/>
  <c r="O145" i="14"/>
  <c r="O149" i="14"/>
  <c r="O153" i="14"/>
  <c r="O157" i="14"/>
  <c r="O161" i="14"/>
  <c r="O165" i="14"/>
  <c r="O169" i="14"/>
  <c r="O173" i="14"/>
  <c r="O177" i="14"/>
  <c r="O181" i="14"/>
  <c r="O185" i="14"/>
  <c r="O189" i="14"/>
  <c r="O193" i="14"/>
  <c r="O197" i="14"/>
  <c r="O201" i="14"/>
  <c r="O205" i="14"/>
  <c r="O209" i="14"/>
  <c r="O213" i="14"/>
  <c r="O217" i="14"/>
  <c r="O221" i="14"/>
  <c r="O225" i="14"/>
  <c r="O229" i="14"/>
  <c r="O233" i="14"/>
  <c r="O237" i="14"/>
  <c r="O241" i="14"/>
  <c r="O245" i="14"/>
  <c r="O249" i="14"/>
  <c r="O253" i="14"/>
  <c r="O257" i="14"/>
  <c r="O261" i="14"/>
  <c r="O265" i="14"/>
  <c r="O269" i="14"/>
  <c r="O273" i="14"/>
  <c r="O277" i="14"/>
  <c r="O281" i="14"/>
  <c r="O285" i="14"/>
  <c r="O289" i="14"/>
  <c r="O293" i="14"/>
  <c r="O297" i="14"/>
  <c r="O301" i="14"/>
  <c r="O305" i="14"/>
  <c r="O309" i="14"/>
  <c r="O313" i="14"/>
  <c r="O317" i="14"/>
  <c r="O321" i="14"/>
  <c r="O325" i="14"/>
  <c r="O329" i="14"/>
  <c r="O333" i="14"/>
  <c r="O337" i="14"/>
  <c r="O341" i="14"/>
  <c r="O345" i="14"/>
  <c r="O349" i="14"/>
  <c r="O353" i="14"/>
  <c r="O357" i="14"/>
  <c r="O361" i="14"/>
  <c r="O365" i="14"/>
  <c r="O369" i="14"/>
  <c r="O373" i="14"/>
  <c r="O377" i="14"/>
  <c r="O381" i="14"/>
  <c r="O385" i="14"/>
  <c r="O389" i="14"/>
  <c r="O393" i="14"/>
  <c r="O397" i="14"/>
  <c r="O401" i="14"/>
  <c r="O405" i="14"/>
  <c r="O409" i="14"/>
  <c r="O413" i="14"/>
  <c r="O417" i="14"/>
  <c r="O421" i="14"/>
  <c r="O425" i="14"/>
  <c r="O429" i="14"/>
  <c r="O433" i="14"/>
  <c r="O437" i="14"/>
  <c r="O441" i="14"/>
  <c r="O445" i="14"/>
  <c r="O449" i="14"/>
  <c r="O453" i="14"/>
  <c r="O457" i="14"/>
  <c r="O461" i="14"/>
  <c r="O465" i="14"/>
  <c r="O469" i="14"/>
  <c r="O473" i="14"/>
  <c r="O477" i="14"/>
  <c r="O481" i="14"/>
  <c r="O485" i="14"/>
  <c r="O489" i="14"/>
  <c r="O493" i="14"/>
  <c r="O497" i="14"/>
  <c r="O501" i="14"/>
  <c r="O505" i="14"/>
  <c r="O509" i="14"/>
  <c r="O513" i="14"/>
  <c r="O517" i="14"/>
  <c r="O521" i="14"/>
  <c r="O525" i="14"/>
  <c r="O529" i="14"/>
  <c r="O533" i="14"/>
  <c r="O537" i="14"/>
  <c r="O541" i="14"/>
  <c r="O545" i="14"/>
  <c r="O549" i="14"/>
  <c r="O553" i="14"/>
  <c r="O557" i="14"/>
  <c r="O561" i="14"/>
  <c r="O565" i="14"/>
  <c r="O569" i="14"/>
  <c r="O573" i="14"/>
  <c r="O577" i="14"/>
  <c r="O581" i="14"/>
  <c r="O585" i="14"/>
  <c r="O589" i="14"/>
  <c r="O593" i="14"/>
  <c r="O597" i="14"/>
  <c r="O601" i="14"/>
  <c r="O605" i="14"/>
  <c r="O609" i="14"/>
  <c r="O613" i="14"/>
  <c r="O617" i="14"/>
  <c r="O621" i="14"/>
  <c r="O625" i="14"/>
  <c r="O629" i="14"/>
  <c r="O633" i="14"/>
  <c r="O637" i="14"/>
  <c r="O641" i="14"/>
  <c r="O645" i="14"/>
  <c r="O649" i="14"/>
  <c r="O657" i="14"/>
  <c r="O661" i="14"/>
  <c r="O665" i="14"/>
  <c r="O669" i="14"/>
  <c r="O673" i="14"/>
  <c r="O677" i="14"/>
  <c r="O681" i="14"/>
  <c r="O685" i="14"/>
  <c r="O689" i="14"/>
  <c r="O693" i="14"/>
  <c r="O697" i="14"/>
  <c r="O701" i="14"/>
  <c r="O705" i="14"/>
  <c r="O709" i="14"/>
  <c r="O713" i="14"/>
  <c r="O717" i="14"/>
  <c r="O721" i="14"/>
  <c r="O725" i="14"/>
  <c r="O729" i="14"/>
  <c r="O733" i="14"/>
  <c r="O737" i="14"/>
  <c r="O741" i="14"/>
  <c r="O745" i="14"/>
  <c r="O749" i="14"/>
  <c r="O753" i="14"/>
  <c r="O757" i="14"/>
  <c r="O761" i="14"/>
  <c r="O765" i="14"/>
  <c r="O769" i="14"/>
  <c r="O773" i="14"/>
  <c r="O777" i="14"/>
  <c r="O781" i="14"/>
  <c r="O785" i="14"/>
  <c r="O789" i="14"/>
  <c r="O793" i="14"/>
  <c r="O797" i="14"/>
  <c r="O801" i="14"/>
  <c r="O805" i="14"/>
  <c r="O809" i="14"/>
  <c r="O813" i="14"/>
  <c r="O817" i="14"/>
  <c r="O821" i="14"/>
  <c r="O825" i="14"/>
  <c r="O829" i="14"/>
  <c r="O833" i="14"/>
  <c r="O837" i="14"/>
  <c r="O841" i="14"/>
  <c r="O845" i="14"/>
  <c r="O849" i="14"/>
  <c r="O853" i="14"/>
  <c r="O857" i="14"/>
  <c r="O861" i="14"/>
  <c r="O865" i="14"/>
  <c r="O869" i="14"/>
  <c r="O873" i="14"/>
  <c r="O877" i="14"/>
  <c r="O881" i="14"/>
  <c r="O885" i="14"/>
  <c r="O889" i="14"/>
  <c r="O893" i="14"/>
  <c r="O897" i="14"/>
  <c r="O901" i="14"/>
  <c r="O905" i="14"/>
  <c r="O909" i="14"/>
  <c r="O913" i="14"/>
  <c r="O917" i="14"/>
  <c r="O921" i="14"/>
  <c r="O925" i="14"/>
  <c r="O929" i="14"/>
  <c r="O933" i="14"/>
  <c r="O937" i="14"/>
  <c r="O941" i="14"/>
  <c r="O945" i="14"/>
  <c r="O949" i="14"/>
  <c r="O953" i="14"/>
  <c r="O957" i="14"/>
  <c r="O961" i="14"/>
  <c r="O965" i="14"/>
  <c r="O969" i="14"/>
  <c r="O973" i="14"/>
  <c r="O977" i="14"/>
  <c r="O981" i="14"/>
  <c r="O985" i="14"/>
  <c r="O989" i="14"/>
  <c r="O993" i="14"/>
  <c r="O997" i="14"/>
  <c r="O1001" i="14"/>
  <c r="O1005" i="14"/>
  <c r="O1009" i="14"/>
  <c r="O1013" i="14"/>
  <c r="O1017" i="14"/>
  <c r="O1021" i="14"/>
  <c r="O1025" i="14"/>
  <c r="O1029" i="14"/>
  <c r="O1033" i="14"/>
  <c r="O1037" i="14"/>
  <c r="O1041" i="14"/>
  <c r="O1045" i="14"/>
  <c r="O1049" i="14"/>
  <c r="O1053" i="14"/>
  <c r="O1057" i="14"/>
  <c r="O1061" i="14"/>
  <c r="O1065" i="14"/>
  <c r="O1069" i="14"/>
  <c r="O1073" i="14"/>
  <c r="O1077" i="14"/>
  <c r="O1081" i="14"/>
  <c r="O1085" i="14"/>
  <c r="O1089" i="14"/>
  <c r="O1093" i="14"/>
  <c r="O1097" i="14"/>
  <c r="O1101" i="14"/>
  <c r="O1105" i="14"/>
  <c r="O1109" i="14"/>
  <c r="O1113" i="14"/>
  <c r="O14" i="14"/>
  <c r="O30" i="14"/>
  <c r="O46" i="14"/>
  <c r="O62" i="14"/>
  <c r="O78" i="14"/>
  <c r="O94" i="14"/>
  <c r="O110" i="14"/>
  <c r="O126" i="14"/>
  <c r="O142" i="14"/>
  <c r="O158" i="14"/>
  <c r="O174" i="14"/>
  <c r="O190" i="14"/>
  <c r="O206" i="14"/>
  <c r="O222" i="14"/>
  <c r="O235" i="14"/>
  <c r="O243" i="14"/>
  <c r="O251" i="14"/>
  <c r="O259" i="14"/>
  <c r="O267" i="14"/>
  <c r="O275" i="14"/>
  <c r="O283" i="14"/>
  <c r="O291" i="14"/>
  <c r="O299" i="14"/>
  <c r="O307" i="14"/>
  <c r="O315" i="14"/>
  <c r="O323" i="14"/>
  <c r="O331" i="14"/>
  <c r="O339" i="14"/>
  <c r="O347" i="14"/>
  <c r="O355" i="14"/>
  <c r="O363" i="14"/>
  <c r="O371" i="14"/>
  <c r="O379" i="14"/>
  <c r="O387" i="14"/>
  <c r="O395" i="14"/>
  <c r="O403" i="14"/>
  <c r="O411" i="14"/>
  <c r="O419" i="14"/>
  <c r="O427" i="14"/>
  <c r="O435" i="14"/>
  <c r="O443" i="14"/>
  <c r="O451" i="14"/>
  <c r="O459" i="14"/>
  <c r="O467" i="14"/>
  <c r="O475" i="14"/>
  <c r="O483" i="14"/>
  <c r="O491" i="14"/>
  <c r="O499" i="14"/>
  <c r="O507" i="14"/>
  <c r="O515" i="14"/>
  <c r="O523" i="14"/>
  <c r="O531" i="14"/>
  <c r="O539" i="14"/>
  <c r="O547" i="14"/>
  <c r="O555" i="14"/>
  <c r="O563" i="14"/>
  <c r="O571" i="14"/>
  <c r="O579" i="14"/>
  <c r="O587" i="14"/>
  <c r="O595" i="14"/>
  <c r="O603" i="14"/>
  <c r="O611" i="14"/>
  <c r="O619" i="14"/>
  <c r="O627" i="14"/>
  <c r="O635" i="14"/>
  <c r="O643" i="14"/>
  <c r="O659" i="14"/>
  <c r="O667" i="14"/>
  <c r="O675" i="14"/>
  <c r="O683" i="14"/>
  <c r="O691" i="14"/>
  <c r="O699" i="14"/>
  <c r="O707" i="14"/>
  <c r="O715" i="14"/>
  <c r="O723" i="14"/>
  <c r="O731" i="14"/>
  <c r="O739" i="14"/>
  <c r="O747" i="14"/>
  <c r="O755" i="14"/>
  <c r="O763" i="14"/>
  <c r="O771" i="14"/>
  <c r="O779" i="14"/>
  <c r="O787" i="14"/>
  <c r="O795" i="14"/>
  <c r="O803" i="14"/>
  <c r="O811" i="14"/>
  <c r="O819" i="14"/>
  <c r="O827" i="14"/>
  <c r="O835" i="14"/>
  <c r="O843" i="14"/>
  <c r="O851" i="14"/>
  <c r="O859" i="14"/>
  <c r="O867" i="14"/>
  <c r="O875" i="14"/>
  <c r="O883" i="14"/>
  <c r="O891" i="14"/>
  <c r="O899" i="14"/>
  <c r="O907" i="14"/>
  <c r="O915" i="14"/>
  <c r="O923" i="14"/>
  <c r="O931" i="14"/>
  <c r="O939" i="14"/>
  <c r="O947" i="14"/>
  <c r="O955" i="14"/>
  <c r="O963" i="14"/>
  <c r="O971" i="14"/>
  <c r="O979" i="14"/>
  <c r="O987" i="14"/>
  <c r="O995" i="14"/>
  <c r="O1003" i="14"/>
  <c r="O1011" i="14"/>
  <c r="O1019" i="14"/>
  <c r="O1027" i="14"/>
  <c r="O1035" i="14"/>
  <c r="O1043" i="14"/>
  <c r="O1051" i="14"/>
  <c r="O1059" i="14"/>
  <c r="O1067" i="14"/>
  <c r="O1075" i="14"/>
  <c r="O1083" i="14"/>
  <c r="O1091" i="14"/>
  <c r="O1099" i="14"/>
  <c r="O1107" i="14"/>
  <c r="O18" i="14"/>
  <c r="O34" i="14"/>
  <c r="O50" i="14"/>
  <c r="O66" i="14"/>
  <c r="O82" i="14"/>
  <c r="O98" i="14"/>
  <c r="O114" i="14"/>
  <c r="O130" i="14"/>
  <c r="O146" i="14"/>
  <c r="O162" i="14"/>
  <c r="O178" i="14"/>
  <c r="O194" i="14"/>
  <c r="O210" i="14"/>
  <c r="O226" i="14"/>
  <c r="O238" i="14"/>
  <c r="O246" i="14"/>
  <c r="O254" i="14"/>
  <c r="O262" i="14"/>
  <c r="O270" i="14"/>
  <c r="O278" i="14"/>
  <c r="O286" i="14"/>
  <c r="O294" i="14"/>
  <c r="O302" i="14"/>
  <c r="O310" i="14"/>
  <c r="O318" i="14"/>
  <c r="O326" i="14"/>
  <c r="O334" i="14"/>
  <c r="O342" i="14"/>
  <c r="O350" i="14"/>
  <c r="O358" i="14"/>
  <c r="O366" i="14"/>
  <c r="O374" i="14"/>
  <c r="O382" i="14"/>
  <c r="O390" i="14"/>
  <c r="O398" i="14"/>
  <c r="O406" i="14"/>
  <c r="O414" i="14"/>
  <c r="O422" i="14"/>
  <c r="O430" i="14"/>
  <c r="O438" i="14"/>
  <c r="O446" i="14"/>
  <c r="O454" i="14"/>
  <c r="O462" i="14"/>
  <c r="O470" i="14"/>
  <c r="O478" i="14"/>
  <c r="O486" i="14"/>
  <c r="O494" i="14"/>
  <c r="O502" i="14"/>
  <c r="O510" i="14"/>
  <c r="O518" i="14"/>
  <c r="O526" i="14"/>
  <c r="O534" i="14"/>
  <c r="O542" i="14"/>
  <c r="O550" i="14"/>
  <c r="O558" i="14"/>
  <c r="O566" i="14"/>
  <c r="O574" i="14"/>
  <c r="O582" i="14"/>
  <c r="O590" i="14"/>
  <c r="O598" i="14"/>
  <c r="O606" i="14"/>
  <c r="O614" i="14"/>
  <c r="O622" i="14"/>
  <c r="O630" i="14"/>
  <c r="O638" i="14"/>
  <c r="O646" i="14"/>
  <c r="O654" i="14"/>
  <c r="O662" i="14"/>
  <c r="O670" i="14"/>
  <c r="O678" i="14"/>
  <c r="O686" i="14"/>
  <c r="O694" i="14"/>
  <c r="O702" i="14"/>
  <c r="O710" i="14"/>
  <c r="O718" i="14"/>
  <c r="O726" i="14"/>
  <c r="O734" i="14"/>
  <c r="O742" i="14"/>
  <c r="O750" i="14"/>
  <c r="O758" i="14"/>
  <c r="O766" i="14"/>
  <c r="O774" i="14"/>
  <c r="O782" i="14"/>
  <c r="O790" i="14"/>
  <c r="O798" i="14"/>
  <c r="O806" i="14"/>
  <c r="O814" i="14"/>
  <c r="O822" i="14"/>
  <c r="O830" i="14"/>
  <c r="O838" i="14"/>
  <c r="O846" i="14"/>
  <c r="O854" i="14"/>
  <c r="O862" i="14"/>
  <c r="O870" i="14"/>
  <c r="O878" i="14"/>
  <c r="O886" i="14"/>
  <c r="O894" i="14"/>
  <c r="O902" i="14"/>
  <c r="O910" i="14"/>
  <c r="O918" i="14"/>
  <c r="O926" i="14"/>
  <c r="O934" i="14"/>
  <c r="O942" i="14"/>
  <c r="O950" i="14"/>
  <c r="O958" i="14"/>
  <c r="O966" i="14"/>
  <c r="O974" i="14"/>
  <c r="O982" i="14"/>
  <c r="O990" i="14"/>
  <c r="O998" i="14"/>
  <c r="O1006" i="14"/>
  <c r="O1014" i="14"/>
  <c r="O1022" i="14"/>
  <c r="O1030" i="14"/>
  <c r="O1038" i="14"/>
  <c r="O1046" i="14"/>
  <c r="O1054" i="14"/>
  <c r="O1062" i="14"/>
  <c r="O1070" i="14"/>
  <c r="O1078" i="14"/>
  <c r="O1086" i="14"/>
  <c r="O1094" i="14"/>
  <c r="O1102" i="14"/>
  <c r="O1110" i="14"/>
  <c r="O22" i="14"/>
  <c r="O38" i="14"/>
  <c r="O54" i="14"/>
  <c r="O70" i="14"/>
  <c r="O86" i="14"/>
  <c r="O102" i="14"/>
  <c r="O118" i="14"/>
  <c r="O134" i="14"/>
  <c r="O150" i="14"/>
  <c r="O166" i="14"/>
  <c r="O182" i="14"/>
  <c r="O198" i="14"/>
  <c r="O214" i="14"/>
  <c r="O230" i="14"/>
  <c r="O239" i="14"/>
  <c r="O247" i="14"/>
  <c r="O255" i="14"/>
  <c r="O263" i="14"/>
  <c r="O271" i="14"/>
  <c r="O279" i="14"/>
  <c r="O287" i="14"/>
  <c r="O295" i="14"/>
  <c r="O303" i="14"/>
  <c r="O311" i="14"/>
  <c r="O319" i="14"/>
  <c r="O327" i="14"/>
  <c r="O335" i="14"/>
  <c r="O343" i="14"/>
  <c r="O351" i="14"/>
  <c r="O359" i="14"/>
  <c r="O367" i="14"/>
  <c r="O375" i="14"/>
  <c r="O383" i="14"/>
  <c r="O391" i="14"/>
  <c r="O399" i="14"/>
  <c r="O407" i="14"/>
  <c r="O415" i="14"/>
  <c r="O423" i="14"/>
  <c r="O431" i="14"/>
  <c r="O439" i="14"/>
  <c r="O447" i="14"/>
  <c r="O455" i="14"/>
  <c r="O463" i="14"/>
  <c r="O471" i="14"/>
  <c r="O479" i="14"/>
  <c r="O487" i="14"/>
  <c r="O495" i="14"/>
  <c r="O503" i="14"/>
  <c r="O511" i="14"/>
  <c r="O519" i="14"/>
  <c r="O527" i="14"/>
  <c r="O535" i="14"/>
  <c r="O543" i="14"/>
  <c r="O551" i="14"/>
  <c r="O559" i="14"/>
  <c r="O567" i="14"/>
  <c r="O575" i="14"/>
  <c r="O583" i="14"/>
  <c r="O591" i="14"/>
  <c r="O599" i="14"/>
  <c r="O607" i="14"/>
  <c r="O615" i="14"/>
  <c r="O623" i="14"/>
  <c r="O631" i="14"/>
  <c r="O639" i="14"/>
  <c r="O647" i="14"/>
  <c r="O655" i="14"/>
  <c r="O663" i="14"/>
  <c r="O671" i="14"/>
  <c r="O679" i="14"/>
  <c r="O687" i="14"/>
  <c r="O695" i="14"/>
  <c r="O703" i="14"/>
  <c r="O711" i="14"/>
  <c r="O719" i="14"/>
  <c r="O727" i="14"/>
  <c r="O735" i="14"/>
  <c r="O743" i="14"/>
  <c r="O751" i="14"/>
  <c r="O759" i="14"/>
  <c r="O767" i="14"/>
  <c r="O775" i="14"/>
  <c r="O783" i="14"/>
  <c r="O791" i="14"/>
  <c r="O799" i="14"/>
  <c r="O807" i="14"/>
  <c r="O815" i="14"/>
  <c r="O823" i="14"/>
  <c r="O831" i="14"/>
  <c r="O839" i="14"/>
  <c r="O847" i="14"/>
  <c r="O855" i="14"/>
  <c r="O863" i="14"/>
  <c r="O871" i="14"/>
  <c r="O879" i="14"/>
  <c r="O887" i="14"/>
  <c r="O895" i="14"/>
  <c r="O903" i="14"/>
  <c r="O911" i="14"/>
  <c r="O919" i="14"/>
  <c r="O927" i="14"/>
  <c r="O935" i="14"/>
  <c r="O943" i="14"/>
  <c r="O951" i="14"/>
  <c r="O959" i="14"/>
  <c r="O967" i="14"/>
  <c r="O975" i="14"/>
  <c r="O983" i="14"/>
  <c r="O991" i="14"/>
  <c r="O999" i="14"/>
  <c r="O1007" i="14"/>
  <c r="O1015" i="14"/>
  <c r="O1023" i="14"/>
  <c r="O1031" i="14"/>
  <c r="O1039" i="14"/>
  <c r="O1047" i="14"/>
  <c r="O1055" i="14"/>
  <c r="O1063" i="14"/>
  <c r="O1071" i="14"/>
  <c r="O1079" i="14"/>
  <c r="O1087" i="14"/>
  <c r="O1095" i="14"/>
  <c r="O1103" i="14"/>
  <c r="O1111" i="14"/>
  <c r="O26" i="14"/>
  <c r="O90" i="14"/>
  <c r="O154" i="14"/>
  <c r="O218" i="14"/>
  <c r="O258" i="14"/>
  <c r="O290" i="14"/>
  <c r="O322" i="14"/>
  <c r="O354" i="14"/>
  <c r="O386" i="14"/>
  <c r="O418" i="14"/>
  <c r="O450" i="14"/>
  <c r="O482" i="14"/>
  <c r="O514" i="14"/>
  <c r="O546" i="14"/>
  <c r="O578" i="14"/>
  <c r="O610" i="14"/>
  <c r="O642" i="14"/>
  <c r="O674" i="14"/>
  <c r="O706" i="14"/>
  <c r="O738" i="14"/>
  <c r="O770" i="14"/>
  <c r="O802" i="14"/>
  <c r="O834" i="14"/>
  <c r="O866" i="14"/>
  <c r="O898" i="14"/>
  <c r="O930" i="14"/>
  <c r="O962" i="14"/>
  <c r="O994" i="14"/>
  <c r="O1026" i="14"/>
  <c r="O1058" i="14"/>
  <c r="O1090" i="14"/>
  <c r="O42" i="14"/>
  <c r="O106" i="14"/>
  <c r="O170" i="14"/>
  <c r="O234" i="14"/>
  <c r="O266" i="14"/>
  <c r="O298" i="14"/>
  <c r="O330" i="14"/>
  <c r="O362" i="14"/>
  <c r="O394" i="14"/>
  <c r="O426" i="14"/>
  <c r="O458" i="14"/>
  <c r="O490" i="14"/>
  <c r="O522" i="14"/>
  <c r="O554" i="14"/>
  <c r="O586" i="14"/>
  <c r="O618" i="14"/>
  <c r="O650" i="14"/>
  <c r="O682" i="14"/>
  <c r="O714" i="14"/>
  <c r="O746" i="14"/>
  <c r="O778" i="14"/>
  <c r="O810" i="14"/>
  <c r="O842" i="14"/>
  <c r="O874" i="14"/>
  <c r="O906" i="14"/>
  <c r="O938" i="14"/>
  <c r="O970" i="14"/>
  <c r="O1002" i="14"/>
  <c r="O1034" i="14"/>
  <c r="O1066" i="14"/>
  <c r="O1098" i="14"/>
  <c r="O58" i="14"/>
  <c r="O122" i="14"/>
  <c r="O186" i="14"/>
  <c r="O242" i="14"/>
  <c r="O274" i="14"/>
  <c r="O306" i="14"/>
  <c r="O338" i="14"/>
  <c r="O370" i="14"/>
  <c r="O402" i="14"/>
  <c r="O434" i="14"/>
  <c r="O466" i="14"/>
  <c r="O498" i="14"/>
  <c r="O530" i="14"/>
  <c r="O562" i="14"/>
  <c r="O594" i="14"/>
  <c r="O626" i="14"/>
  <c r="O658" i="14"/>
  <c r="O690" i="14"/>
  <c r="O722" i="14"/>
  <c r="O754" i="14"/>
  <c r="O786" i="14"/>
  <c r="O818" i="14"/>
  <c r="O850" i="14"/>
  <c r="O882" i="14"/>
  <c r="O914" i="14"/>
  <c r="O946" i="14"/>
  <c r="O978" i="14"/>
  <c r="O1010" i="14"/>
  <c r="O1042" i="14"/>
  <c r="O1074" i="14"/>
  <c r="O1106" i="14"/>
  <c r="O74" i="14"/>
  <c r="O138" i="14"/>
  <c r="O202" i="14"/>
  <c r="O250" i="14"/>
  <c r="O282" i="14"/>
  <c r="O314" i="14"/>
  <c r="O346" i="14"/>
  <c r="O378" i="14"/>
  <c r="O410" i="14"/>
  <c r="O442" i="14"/>
  <c r="O474" i="14"/>
  <c r="O506" i="14"/>
  <c r="O538" i="14"/>
  <c r="O570" i="14"/>
  <c r="O602" i="14"/>
  <c r="O634" i="14"/>
  <c r="O666" i="14"/>
  <c r="O698" i="14"/>
  <c r="O730" i="14"/>
  <c r="O762" i="14"/>
  <c r="O794" i="14"/>
  <c r="O826" i="14"/>
  <c r="O858" i="14"/>
  <c r="O890" i="14"/>
  <c r="O922" i="14"/>
  <c r="O954" i="14"/>
  <c r="O986" i="14"/>
  <c r="O1018" i="14"/>
  <c r="O1050" i="14"/>
  <c r="O1082" i="14"/>
  <c r="O1114" i="14"/>
  <c r="I13" i="14"/>
  <c r="I17" i="14"/>
  <c r="I21" i="14"/>
  <c r="I25" i="14"/>
  <c r="I29" i="14"/>
  <c r="I33" i="14"/>
  <c r="I37" i="14"/>
  <c r="I41" i="14"/>
  <c r="I45" i="14"/>
  <c r="I49" i="14"/>
  <c r="I53" i="14"/>
  <c r="I57" i="14"/>
  <c r="I61" i="14"/>
  <c r="I65" i="14"/>
  <c r="I69" i="14"/>
  <c r="I73" i="14"/>
  <c r="I77" i="14"/>
  <c r="I81" i="14"/>
  <c r="I85" i="14"/>
  <c r="I89" i="14"/>
  <c r="I93" i="14"/>
  <c r="I97" i="14"/>
  <c r="I101" i="14"/>
  <c r="I105" i="14"/>
  <c r="I109" i="14"/>
  <c r="I113" i="14"/>
  <c r="I117" i="14"/>
  <c r="I121" i="14"/>
  <c r="I125" i="14"/>
  <c r="I129" i="14"/>
  <c r="I133" i="14"/>
  <c r="I137" i="14"/>
  <c r="I141" i="14"/>
  <c r="I145" i="14"/>
  <c r="I149" i="14"/>
  <c r="I153" i="14"/>
  <c r="I157" i="14"/>
  <c r="I161" i="14"/>
  <c r="I165" i="14"/>
  <c r="I169" i="14"/>
  <c r="I173" i="14"/>
  <c r="I177" i="14"/>
  <c r="I181" i="14"/>
  <c r="I185" i="14"/>
  <c r="I189" i="14"/>
  <c r="I193" i="14"/>
  <c r="I197" i="14"/>
  <c r="I201" i="14"/>
  <c r="I205" i="14"/>
  <c r="I209" i="14"/>
  <c r="I213" i="14"/>
  <c r="I217" i="14"/>
  <c r="I221" i="14"/>
  <c r="I225" i="14"/>
  <c r="I229" i="14"/>
  <c r="I233" i="14"/>
  <c r="I237" i="14"/>
  <c r="I241" i="14"/>
  <c r="I245" i="14"/>
  <c r="I249" i="14"/>
  <c r="I253" i="14"/>
  <c r="I257" i="14"/>
  <c r="I261" i="14"/>
  <c r="I265" i="14"/>
  <c r="I269" i="14"/>
  <c r="I273" i="14"/>
  <c r="I277" i="14"/>
  <c r="I281" i="14"/>
  <c r="I285" i="14"/>
  <c r="I289" i="14"/>
  <c r="I293" i="14"/>
  <c r="I297" i="14"/>
  <c r="I301" i="14"/>
  <c r="I305" i="14"/>
  <c r="I309" i="14"/>
  <c r="I313" i="14"/>
  <c r="I317" i="14"/>
  <c r="I321" i="14"/>
  <c r="I325" i="14"/>
  <c r="I329" i="14"/>
  <c r="I333" i="14"/>
  <c r="I337" i="14"/>
  <c r="I341" i="14"/>
  <c r="I345" i="14"/>
  <c r="I349" i="14"/>
  <c r="I353" i="14"/>
  <c r="I357" i="14"/>
  <c r="I361" i="14"/>
  <c r="I365" i="14"/>
  <c r="I369" i="14"/>
  <c r="I373" i="14"/>
  <c r="I377" i="14"/>
  <c r="I381" i="14"/>
  <c r="I385" i="14"/>
  <c r="I389" i="14"/>
  <c r="I393" i="14"/>
  <c r="I397" i="14"/>
  <c r="I401" i="14"/>
  <c r="I405" i="14"/>
  <c r="I409" i="14"/>
  <c r="I413" i="14"/>
  <c r="I417" i="14"/>
  <c r="I421" i="14"/>
  <c r="I425" i="14"/>
  <c r="I429" i="14"/>
  <c r="I433" i="14"/>
  <c r="I437" i="14"/>
  <c r="I441" i="14"/>
  <c r="I445" i="14"/>
  <c r="I449" i="14"/>
  <c r="I453" i="14"/>
  <c r="I457" i="14"/>
  <c r="I461" i="14"/>
  <c r="I465" i="14"/>
  <c r="I469" i="14"/>
  <c r="I473" i="14"/>
  <c r="I477" i="14"/>
  <c r="I481" i="14"/>
  <c r="I485" i="14"/>
  <c r="I489" i="14"/>
  <c r="I493" i="14"/>
  <c r="I497" i="14"/>
  <c r="I501" i="14"/>
  <c r="I505" i="14"/>
  <c r="I509" i="14"/>
  <c r="I513" i="14"/>
  <c r="I517" i="14"/>
  <c r="I521" i="14"/>
  <c r="I525" i="14"/>
  <c r="I529" i="14"/>
  <c r="I533" i="14"/>
  <c r="I537" i="14"/>
  <c r="I541" i="14"/>
  <c r="I545" i="14"/>
  <c r="I549" i="14"/>
  <c r="I553" i="14"/>
  <c r="I557" i="14"/>
  <c r="I561" i="14"/>
  <c r="I565" i="14"/>
  <c r="I569" i="14"/>
  <c r="I573" i="14"/>
  <c r="I577" i="14"/>
  <c r="I581" i="14"/>
  <c r="I585" i="14"/>
  <c r="I589" i="14"/>
  <c r="I593" i="14"/>
  <c r="I597" i="14"/>
  <c r="I601" i="14"/>
  <c r="I605" i="14"/>
  <c r="I609" i="14"/>
  <c r="I613" i="14"/>
  <c r="I617" i="14"/>
  <c r="I621" i="14"/>
  <c r="I625" i="14"/>
  <c r="I629" i="14"/>
  <c r="I633" i="14"/>
  <c r="I637" i="14"/>
  <c r="I641" i="14"/>
  <c r="I645" i="14"/>
  <c r="I649" i="14"/>
  <c r="I653" i="14"/>
  <c r="I657" i="14"/>
  <c r="I661" i="14"/>
  <c r="I665" i="14"/>
  <c r="I669" i="14"/>
  <c r="I673" i="14"/>
  <c r="I677" i="14"/>
  <c r="I681" i="14"/>
  <c r="I685" i="14"/>
  <c r="I689" i="14"/>
  <c r="I693" i="14"/>
  <c r="I697" i="14"/>
  <c r="I701" i="14"/>
  <c r="I705" i="14"/>
  <c r="I709" i="14"/>
  <c r="I713" i="14"/>
  <c r="I717" i="14"/>
  <c r="I721" i="14"/>
  <c r="I725" i="14"/>
  <c r="I729" i="14"/>
  <c r="I733" i="14"/>
  <c r="I737" i="14"/>
  <c r="I741" i="14"/>
  <c r="I745" i="14"/>
  <c r="I749" i="14"/>
  <c r="I753" i="14"/>
  <c r="I757" i="14"/>
  <c r="I761" i="14"/>
  <c r="I765" i="14"/>
  <c r="I769" i="14"/>
  <c r="I773" i="14"/>
  <c r="I777" i="14"/>
  <c r="I781" i="14"/>
  <c r="I785" i="14"/>
  <c r="I789" i="14"/>
  <c r="I793" i="14"/>
  <c r="I797" i="14"/>
  <c r="I801" i="14"/>
  <c r="I805" i="14"/>
  <c r="I809" i="14"/>
  <c r="I813" i="14"/>
  <c r="I817" i="14"/>
  <c r="I821" i="14"/>
  <c r="I825" i="14"/>
  <c r="I829" i="14"/>
  <c r="I833" i="14"/>
  <c r="I837" i="14"/>
  <c r="I841" i="14"/>
  <c r="I845" i="14"/>
  <c r="I849" i="14"/>
  <c r="I853" i="14"/>
  <c r="I857" i="14"/>
  <c r="I861" i="14"/>
  <c r="I865" i="14"/>
  <c r="I869" i="14"/>
  <c r="I873" i="14"/>
  <c r="I877" i="14"/>
  <c r="I881" i="14"/>
  <c r="I885" i="14"/>
  <c r="I889" i="14"/>
  <c r="I893" i="14"/>
  <c r="I14" i="14"/>
  <c r="I18" i="14"/>
  <c r="I22" i="14"/>
  <c r="I26" i="14"/>
  <c r="I30" i="14"/>
  <c r="I34" i="14"/>
  <c r="I38" i="14"/>
  <c r="I42" i="14"/>
  <c r="I46" i="14"/>
  <c r="I50" i="14"/>
  <c r="I54" i="14"/>
  <c r="I58" i="14"/>
  <c r="I62" i="14"/>
  <c r="I66" i="14"/>
  <c r="I70" i="14"/>
  <c r="I74" i="14"/>
  <c r="I78" i="14"/>
  <c r="I82" i="14"/>
  <c r="I86" i="14"/>
  <c r="I90" i="14"/>
  <c r="I94" i="14"/>
  <c r="I98" i="14"/>
  <c r="I102" i="14"/>
  <c r="I106" i="14"/>
  <c r="I110" i="14"/>
  <c r="I114" i="14"/>
  <c r="I118" i="14"/>
  <c r="I122" i="14"/>
  <c r="I126" i="14"/>
  <c r="I130" i="14"/>
  <c r="I134" i="14"/>
  <c r="I138" i="14"/>
  <c r="I142" i="14"/>
  <c r="I146" i="14"/>
  <c r="I150" i="14"/>
  <c r="I154" i="14"/>
  <c r="I158" i="14"/>
  <c r="I162" i="14"/>
  <c r="I166" i="14"/>
  <c r="I170" i="14"/>
  <c r="I174" i="14"/>
  <c r="I178" i="14"/>
  <c r="I182" i="14"/>
  <c r="I186" i="14"/>
  <c r="I190" i="14"/>
  <c r="I194" i="14"/>
  <c r="I198" i="14"/>
  <c r="I202" i="14"/>
  <c r="I206" i="14"/>
  <c r="I210" i="14"/>
  <c r="I214" i="14"/>
  <c r="I218" i="14"/>
  <c r="I222" i="14"/>
  <c r="I226" i="14"/>
  <c r="I230" i="14"/>
  <c r="I234" i="14"/>
  <c r="I238" i="14"/>
  <c r="I242" i="14"/>
  <c r="I246" i="14"/>
  <c r="I250" i="14"/>
  <c r="I254" i="14"/>
  <c r="I258" i="14"/>
  <c r="I262" i="14"/>
  <c r="I266" i="14"/>
  <c r="I270" i="14"/>
  <c r="I274" i="14"/>
  <c r="I278" i="14"/>
  <c r="I282" i="14"/>
  <c r="I286" i="14"/>
  <c r="I290" i="14"/>
  <c r="I294" i="14"/>
  <c r="I298" i="14"/>
  <c r="I302" i="14"/>
  <c r="I306" i="14"/>
  <c r="I310" i="14"/>
  <c r="I314" i="14"/>
  <c r="I318" i="14"/>
  <c r="I322" i="14"/>
  <c r="I326" i="14"/>
  <c r="I330" i="14"/>
  <c r="I334" i="14"/>
  <c r="I338" i="14"/>
  <c r="I342" i="14"/>
  <c r="I346" i="14"/>
  <c r="I350" i="14"/>
  <c r="I354" i="14"/>
  <c r="I358" i="14"/>
  <c r="I362" i="14"/>
  <c r="I366" i="14"/>
  <c r="I370" i="14"/>
  <c r="I374" i="14"/>
  <c r="I378" i="14"/>
  <c r="I382" i="14"/>
  <c r="I386" i="14"/>
  <c r="I390" i="14"/>
  <c r="I394" i="14"/>
  <c r="I398" i="14"/>
  <c r="I402" i="14"/>
  <c r="I406" i="14"/>
  <c r="I410" i="14"/>
  <c r="I414" i="14"/>
  <c r="I418" i="14"/>
  <c r="I422" i="14"/>
  <c r="I426" i="14"/>
  <c r="I430" i="14"/>
  <c r="I434" i="14"/>
  <c r="I438" i="14"/>
  <c r="I442" i="14"/>
  <c r="I446" i="14"/>
  <c r="I450" i="14"/>
  <c r="I454" i="14"/>
  <c r="I458" i="14"/>
  <c r="I462" i="14"/>
  <c r="I466" i="14"/>
  <c r="I470" i="14"/>
  <c r="I474" i="14"/>
  <c r="I478" i="14"/>
  <c r="I482" i="14"/>
  <c r="I486" i="14"/>
  <c r="I490" i="14"/>
  <c r="I494" i="14"/>
  <c r="I498" i="14"/>
  <c r="I502" i="14"/>
  <c r="I506" i="14"/>
  <c r="I510" i="14"/>
  <c r="I514" i="14"/>
  <c r="I518" i="14"/>
  <c r="I522" i="14"/>
  <c r="I526" i="14"/>
  <c r="I530" i="14"/>
  <c r="I534" i="14"/>
  <c r="I538" i="14"/>
  <c r="I542" i="14"/>
  <c r="I546" i="14"/>
  <c r="I550" i="14"/>
  <c r="I554" i="14"/>
  <c r="I558" i="14"/>
  <c r="I562" i="14"/>
  <c r="I566" i="14"/>
  <c r="I570" i="14"/>
  <c r="I574" i="14"/>
  <c r="I578" i="14"/>
  <c r="I582" i="14"/>
  <c r="I586" i="14"/>
  <c r="I590" i="14"/>
  <c r="I594" i="14"/>
  <c r="I598" i="14"/>
  <c r="I602" i="14"/>
  <c r="I606" i="14"/>
  <c r="I610" i="14"/>
  <c r="I614" i="14"/>
  <c r="I618" i="14"/>
  <c r="I622" i="14"/>
  <c r="I626" i="14"/>
  <c r="I630" i="14"/>
  <c r="I634" i="14"/>
  <c r="I638" i="14"/>
  <c r="I642" i="14"/>
  <c r="I646" i="14"/>
  <c r="I650" i="14"/>
  <c r="I654" i="14"/>
  <c r="I658" i="14"/>
  <c r="I662" i="14"/>
  <c r="I666" i="14"/>
  <c r="I670" i="14"/>
  <c r="I674" i="14"/>
  <c r="I678" i="14"/>
  <c r="I682" i="14"/>
  <c r="I686" i="14"/>
  <c r="I690" i="14"/>
  <c r="I694" i="14"/>
  <c r="I698" i="14"/>
  <c r="I702" i="14"/>
  <c r="I706" i="14"/>
  <c r="I710" i="14"/>
  <c r="I714" i="14"/>
  <c r="I718" i="14"/>
  <c r="I722" i="14"/>
  <c r="I726" i="14"/>
  <c r="I730" i="14"/>
  <c r="I734" i="14"/>
  <c r="I738" i="14"/>
  <c r="I742" i="14"/>
  <c r="I746" i="14"/>
  <c r="I750" i="14"/>
  <c r="I754" i="14"/>
  <c r="I758" i="14"/>
  <c r="I762" i="14"/>
  <c r="I766" i="14"/>
  <c r="I770" i="14"/>
  <c r="I774" i="14"/>
  <c r="I778" i="14"/>
  <c r="I782" i="14"/>
  <c r="I786" i="14"/>
  <c r="I790" i="14"/>
  <c r="I794" i="14"/>
  <c r="I798" i="14"/>
  <c r="I802" i="14"/>
  <c r="I806" i="14"/>
  <c r="I810" i="14"/>
  <c r="I814" i="14"/>
  <c r="I818" i="14"/>
  <c r="I822" i="14"/>
  <c r="I826" i="14"/>
  <c r="I830" i="14"/>
  <c r="I834" i="14"/>
  <c r="I838" i="14"/>
  <c r="I842" i="14"/>
  <c r="I846" i="14"/>
  <c r="I850" i="14"/>
  <c r="I854" i="14"/>
  <c r="I858" i="14"/>
  <c r="I862" i="14"/>
  <c r="I866" i="14"/>
  <c r="I870" i="14"/>
  <c r="I874" i="14"/>
  <c r="I878" i="14"/>
  <c r="I882" i="14"/>
  <c r="I16" i="14"/>
  <c r="I24" i="14"/>
  <c r="I32" i="14"/>
  <c r="I40" i="14"/>
  <c r="I48" i="14"/>
  <c r="I56" i="14"/>
  <c r="I64" i="14"/>
  <c r="I72" i="14"/>
  <c r="I80" i="14"/>
  <c r="I88" i="14"/>
  <c r="I96" i="14"/>
  <c r="I104" i="14"/>
  <c r="I112" i="14"/>
  <c r="I120" i="14"/>
  <c r="I128" i="14"/>
  <c r="I136" i="14"/>
  <c r="I144" i="14"/>
  <c r="I152" i="14"/>
  <c r="I160" i="14"/>
  <c r="I168" i="14"/>
  <c r="I176" i="14"/>
  <c r="I184" i="14"/>
  <c r="I192" i="14"/>
  <c r="I200" i="14"/>
  <c r="I208" i="14"/>
  <c r="I216" i="14"/>
  <c r="I224" i="14"/>
  <c r="I232" i="14"/>
  <c r="I240" i="14"/>
  <c r="I248" i="14"/>
  <c r="I256" i="14"/>
  <c r="I264" i="14"/>
  <c r="I272" i="14"/>
  <c r="I280" i="14"/>
  <c r="I288" i="14"/>
  <c r="I296" i="14"/>
  <c r="I304" i="14"/>
  <c r="I312" i="14"/>
  <c r="I320" i="14"/>
  <c r="I328" i="14"/>
  <c r="I336" i="14"/>
  <c r="I344" i="14"/>
  <c r="I352" i="14"/>
  <c r="I360" i="14"/>
  <c r="I368" i="14"/>
  <c r="I376" i="14"/>
  <c r="I384" i="14"/>
  <c r="I392" i="14"/>
  <c r="I400" i="14"/>
  <c r="I408" i="14"/>
  <c r="I416" i="14"/>
  <c r="I424" i="14"/>
  <c r="I432" i="14"/>
  <c r="I440" i="14"/>
  <c r="I448" i="14"/>
  <c r="I456" i="14"/>
  <c r="I464" i="14"/>
  <c r="I472" i="14"/>
  <c r="I480" i="14"/>
  <c r="I488" i="14"/>
  <c r="I496" i="14"/>
  <c r="I504" i="14"/>
  <c r="I512" i="14"/>
  <c r="I520" i="14"/>
  <c r="I528" i="14"/>
  <c r="I536" i="14"/>
  <c r="I544" i="14"/>
  <c r="I552" i="14"/>
  <c r="I560" i="14"/>
  <c r="I568" i="14"/>
  <c r="I576" i="14"/>
  <c r="I584" i="14"/>
  <c r="I592" i="14"/>
  <c r="I600" i="14"/>
  <c r="I608" i="14"/>
  <c r="I616" i="14"/>
  <c r="I624" i="14"/>
  <c r="I632" i="14"/>
  <c r="I640" i="14"/>
  <c r="I648" i="14"/>
  <c r="I656" i="14"/>
  <c r="I664" i="14"/>
  <c r="I672" i="14"/>
  <c r="I680" i="14"/>
  <c r="I688" i="14"/>
  <c r="I696" i="14"/>
  <c r="I704" i="14"/>
  <c r="I712" i="14"/>
  <c r="I720" i="14"/>
  <c r="I728" i="14"/>
  <c r="I736" i="14"/>
  <c r="I744" i="14"/>
  <c r="I752" i="14"/>
  <c r="I760" i="14"/>
  <c r="I768" i="14"/>
  <c r="I776" i="14"/>
  <c r="I784" i="14"/>
  <c r="I792" i="14"/>
  <c r="I800" i="14"/>
  <c r="I808" i="14"/>
  <c r="I816" i="14"/>
  <c r="I824" i="14"/>
  <c r="I832" i="14"/>
  <c r="I840" i="14"/>
  <c r="I848" i="14"/>
  <c r="I856" i="14"/>
  <c r="I864" i="14"/>
  <c r="I872" i="14"/>
  <c r="I880" i="14"/>
  <c r="I887" i="14"/>
  <c r="I892" i="14"/>
  <c r="I897" i="14"/>
  <c r="I901" i="14"/>
  <c r="I905" i="14"/>
  <c r="I909" i="14"/>
  <c r="I913" i="14"/>
  <c r="I917" i="14"/>
  <c r="I921" i="14"/>
  <c r="I925" i="14"/>
  <c r="I929" i="14"/>
  <c r="I933" i="14"/>
  <c r="I937" i="14"/>
  <c r="I941" i="14"/>
  <c r="I945" i="14"/>
  <c r="I949" i="14"/>
  <c r="I953" i="14"/>
  <c r="I957" i="14"/>
  <c r="I961" i="14"/>
  <c r="I965" i="14"/>
  <c r="I969" i="14"/>
  <c r="I973" i="14"/>
  <c r="I977" i="14"/>
  <c r="I981" i="14"/>
  <c r="I985" i="14"/>
  <c r="I989" i="14"/>
  <c r="I993" i="14"/>
  <c r="I997" i="14"/>
  <c r="I1001" i="14"/>
  <c r="I1005" i="14"/>
  <c r="I1009" i="14"/>
  <c r="I1013" i="14"/>
  <c r="I1017" i="14"/>
  <c r="I1021" i="14"/>
  <c r="I1025" i="14"/>
  <c r="I1029" i="14"/>
  <c r="I1033" i="14"/>
  <c r="I1037" i="14"/>
  <c r="I1041" i="14"/>
  <c r="I1045" i="14"/>
  <c r="I1049" i="14"/>
  <c r="I1053" i="14"/>
  <c r="I1057" i="14"/>
  <c r="I1061" i="14"/>
  <c r="I1065" i="14"/>
  <c r="I1069" i="14"/>
  <c r="I1073" i="14"/>
  <c r="I1077" i="14"/>
  <c r="I1081" i="14"/>
  <c r="I1085" i="14"/>
  <c r="I1089" i="14"/>
  <c r="I1093" i="14"/>
  <c r="I1097" i="14"/>
  <c r="I1101" i="14"/>
  <c r="I1105" i="14"/>
  <c r="I1109" i="14"/>
  <c r="I1113" i="14"/>
  <c r="I11" i="14"/>
  <c r="I19" i="14"/>
  <c r="I27" i="14"/>
  <c r="I35" i="14"/>
  <c r="I43" i="14"/>
  <c r="I51" i="14"/>
  <c r="I59" i="14"/>
  <c r="I67" i="14"/>
  <c r="I75" i="14"/>
  <c r="I83" i="14"/>
  <c r="I91" i="14"/>
  <c r="I99" i="14"/>
  <c r="I107" i="14"/>
  <c r="I115" i="14"/>
  <c r="I123" i="14"/>
  <c r="I131" i="14"/>
  <c r="I139" i="14"/>
  <c r="I147" i="14"/>
  <c r="I155" i="14"/>
  <c r="I163" i="14"/>
  <c r="I171" i="14"/>
  <c r="I179" i="14"/>
  <c r="I187" i="14"/>
  <c r="I195" i="14"/>
  <c r="I203" i="14"/>
  <c r="I211" i="14"/>
  <c r="I219" i="14"/>
  <c r="I227" i="14"/>
  <c r="I235" i="14"/>
  <c r="I243" i="14"/>
  <c r="I251" i="14"/>
  <c r="I259" i="14"/>
  <c r="I267" i="14"/>
  <c r="I275" i="14"/>
  <c r="I283" i="14"/>
  <c r="I291" i="14"/>
  <c r="I299" i="14"/>
  <c r="I307" i="14"/>
  <c r="I315" i="14"/>
  <c r="I323" i="14"/>
  <c r="I331" i="14"/>
  <c r="I339" i="14"/>
  <c r="I347" i="14"/>
  <c r="I355" i="14"/>
  <c r="I363" i="14"/>
  <c r="I371" i="14"/>
  <c r="I379" i="14"/>
  <c r="I387" i="14"/>
  <c r="I395" i="14"/>
  <c r="I403" i="14"/>
  <c r="I411" i="14"/>
  <c r="I419" i="14"/>
  <c r="I427" i="14"/>
  <c r="I435" i="14"/>
  <c r="I443" i="14"/>
  <c r="I451" i="14"/>
  <c r="I459" i="14"/>
  <c r="I467" i="14"/>
  <c r="I475" i="14"/>
  <c r="I483" i="14"/>
  <c r="I491" i="14"/>
  <c r="I499" i="14"/>
  <c r="I507" i="14"/>
  <c r="I515" i="14"/>
  <c r="I523" i="14"/>
  <c r="I531" i="14"/>
  <c r="I539" i="14"/>
  <c r="I547" i="14"/>
  <c r="I555" i="14"/>
  <c r="I563" i="14"/>
  <c r="I571" i="14"/>
  <c r="I579" i="14"/>
  <c r="I587" i="14"/>
  <c r="I595" i="14"/>
  <c r="I603" i="14"/>
  <c r="I611" i="14"/>
  <c r="I619" i="14"/>
  <c r="I627" i="14"/>
  <c r="I635" i="14"/>
  <c r="I643" i="14"/>
  <c r="I651" i="14"/>
  <c r="I659" i="14"/>
  <c r="I667" i="14"/>
  <c r="I675" i="14"/>
  <c r="I683" i="14"/>
  <c r="I691" i="14"/>
  <c r="I699" i="14"/>
  <c r="I707" i="14"/>
  <c r="I715" i="14"/>
  <c r="I723" i="14"/>
  <c r="I731" i="14"/>
  <c r="I739" i="14"/>
  <c r="I747" i="14"/>
  <c r="I755" i="14"/>
  <c r="I763" i="14"/>
  <c r="I771" i="14"/>
  <c r="I779" i="14"/>
  <c r="I787" i="14"/>
  <c r="I795" i="14"/>
  <c r="I803" i="14"/>
  <c r="I811" i="14"/>
  <c r="I819" i="14"/>
  <c r="I827" i="14"/>
  <c r="I835" i="14"/>
  <c r="I843" i="14"/>
  <c r="I851" i="14"/>
  <c r="I859" i="14"/>
  <c r="I867" i="14"/>
  <c r="I875" i="14"/>
  <c r="I883" i="14"/>
  <c r="I888" i="14"/>
  <c r="I894" i="14"/>
  <c r="I898" i="14"/>
  <c r="I902" i="14"/>
  <c r="I906" i="14"/>
  <c r="I910" i="14"/>
  <c r="I914" i="14"/>
  <c r="I918" i="14"/>
  <c r="I922" i="14"/>
  <c r="I926" i="14"/>
  <c r="I930" i="14"/>
  <c r="I934" i="14"/>
  <c r="I938" i="14"/>
  <c r="I942" i="14"/>
  <c r="I946" i="14"/>
  <c r="I950" i="14"/>
  <c r="I954" i="14"/>
  <c r="I958" i="14"/>
  <c r="I962" i="14"/>
  <c r="I966" i="14"/>
  <c r="I970" i="14"/>
  <c r="I974" i="14"/>
  <c r="I978" i="14"/>
  <c r="I982" i="14"/>
  <c r="I986" i="14"/>
  <c r="I990" i="14"/>
  <c r="I994" i="14"/>
  <c r="I998" i="14"/>
  <c r="I1002" i="14"/>
  <c r="I1006" i="14"/>
  <c r="I1010" i="14"/>
  <c r="I1014" i="14"/>
  <c r="I1018" i="14"/>
  <c r="I1022" i="14"/>
  <c r="I1026" i="14"/>
  <c r="I1030" i="14"/>
  <c r="I1034" i="14"/>
  <c r="I1038" i="14"/>
  <c r="I1042" i="14"/>
  <c r="I1046" i="14"/>
  <c r="I1050" i="14"/>
  <c r="I1054" i="14"/>
  <c r="I1058" i="14"/>
  <c r="I1062" i="14"/>
  <c r="I1066" i="14"/>
  <c r="I1070" i="14"/>
  <c r="I1074" i="14"/>
  <c r="I1078" i="14"/>
  <c r="I1082" i="14"/>
  <c r="I1086" i="14"/>
  <c r="I1090" i="14"/>
  <c r="I1094" i="14"/>
  <c r="I1098" i="14"/>
  <c r="I1102" i="14"/>
  <c r="I1106" i="14"/>
  <c r="I1110" i="14"/>
  <c r="I1114" i="14"/>
  <c r="I12" i="14"/>
  <c r="I20" i="14"/>
  <c r="I28" i="14"/>
  <c r="I36" i="14"/>
  <c r="I44" i="14"/>
  <c r="I52" i="14"/>
  <c r="I60" i="14"/>
  <c r="I68" i="14"/>
  <c r="I76" i="14"/>
  <c r="I84" i="14"/>
  <c r="I92" i="14"/>
  <c r="I100" i="14"/>
  <c r="I108" i="14"/>
  <c r="I116" i="14"/>
  <c r="I124" i="14"/>
  <c r="I132" i="14"/>
  <c r="I140" i="14"/>
  <c r="I148" i="14"/>
  <c r="I156" i="14"/>
  <c r="I164" i="14"/>
  <c r="I172" i="14"/>
  <c r="I180" i="14"/>
  <c r="I188" i="14"/>
  <c r="I196" i="14"/>
  <c r="I204" i="14"/>
  <c r="I212" i="14"/>
  <c r="I220" i="14"/>
  <c r="I228" i="14"/>
  <c r="I236" i="14"/>
  <c r="I244" i="14"/>
  <c r="I252" i="14"/>
  <c r="I260" i="14"/>
  <c r="I268" i="14"/>
  <c r="I276" i="14"/>
  <c r="I284" i="14"/>
  <c r="I292" i="14"/>
  <c r="I300" i="14"/>
  <c r="I308" i="14"/>
  <c r="I316" i="14"/>
  <c r="I324" i="14"/>
  <c r="I332" i="14"/>
  <c r="I340" i="14"/>
  <c r="I348" i="14"/>
  <c r="I356" i="14"/>
  <c r="I364" i="14"/>
  <c r="I372" i="14"/>
  <c r="I380" i="14"/>
  <c r="I388" i="14"/>
  <c r="I396" i="14"/>
  <c r="I404" i="14"/>
  <c r="I412" i="14"/>
  <c r="I420" i="14"/>
  <c r="I428" i="14"/>
  <c r="I436" i="14"/>
  <c r="I444" i="14"/>
  <c r="I452" i="14"/>
  <c r="I460" i="14"/>
  <c r="I468" i="14"/>
  <c r="I476" i="14"/>
  <c r="I484" i="14"/>
  <c r="I492" i="14"/>
  <c r="I500" i="14"/>
  <c r="I508" i="14"/>
  <c r="I516" i="14"/>
  <c r="I524" i="14"/>
  <c r="I532" i="14"/>
  <c r="I540" i="14"/>
  <c r="I548" i="14"/>
  <c r="I556" i="14"/>
  <c r="I564" i="14"/>
  <c r="I572" i="14"/>
  <c r="I580" i="14"/>
  <c r="I588" i="14"/>
  <c r="I596" i="14"/>
  <c r="I604" i="14"/>
  <c r="I612" i="14"/>
  <c r="I620" i="14"/>
  <c r="I628" i="14"/>
  <c r="I636" i="14"/>
  <c r="I644" i="14"/>
  <c r="I652" i="14"/>
  <c r="I660" i="14"/>
  <c r="I668" i="14"/>
  <c r="I676" i="14"/>
  <c r="I684" i="14"/>
  <c r="I692" i="14"/>
  <c r="I700" i="14"/>
  <c r="I708" i="14"/>
  <c r="I716" i="14"/>
  <c r="I724" i="14"/>
  <c r="I732" i="14"/>
  <c r="I740" i="14"/>
  <c r="I748" i="14"/>
  <c r="I756" i="14"/>
  <c r="I764" i="14"/>
  <c r="I772" i="14"/>
  <c r="I780" i="14"/>
  <c r="I788" i="14"/>
  <c r="I796" i="14"/>
  <c r="I804" i="14"/>
  <c r="I812" i="14"/>
  <c r="I820" i="14"/>
  <c r="I828" i="14"/>
  <c r="I836" i="14"/>
  <c r="I844" i="14"/>
  <c r="I852" i="14"/>
  <c r="I860" i="14"/>
  <c r="I868" i="14"/>
  <c r="I876" i="14"/>
  <c r="I884" i="14"/>
  <c r="I890" i="14"/>
  <c r="I895" i="14"/>
  <c r="I899" i="14"/>
  <c r="I903" i="14"/>
  <c r="I907" i="14"/>
  <c r="I911" i="14"/>
  <c r="I915" i="14"/>
  <c r="I919" i="14"/>
  <c r="I923" i="14"/>
  <c r="I927" i="14"/>
  <c r="I931" i="14"/>
  <c r="I935" i="14"/>
  <c r="I939" i="14"/>
  <c r="I943" i="14"/>
  <c r="I947" i="14"/>
  <c r="I951" i="14"/>
  <c r="I955" i="14"/>
  <c r="I959" i="14"/>
  <c r="I963" i="14"/>
  <c r="I967" i="14"/>
  <c r="I971" i="14"/>
  <c r="I975" i="14"/>
  <c r="I979" i="14"/>
  <c r="I983" i="14"/>
  <c r="I987" i="14"/>
  <c r="I991" i="14"/>
  <c r="I995" i="14"/>
  <c r="I999" i="14"/>
  <c r="I1003" i="14"/>
  <c r="I1007" i="14"/>
  <c r="I1011" i="14"/>
  <c r="I1015" i="14"/>
  <c r="I1019" i="14"/>
  <c r="I1023" i="14"/>
  <c r="I1027" i="14"/>
  <c r="I1031" i="14"/>
  <c r="I1035" i="14"/>
  <c r="I1039" i="14"/>
  <c r="I1043" i="14"/>
  <c r="I1047" i="14"/>
  <c r="I1051" i="14"/>
  <c r="I1055" i="14"/>
  <c r="I1059" i="14"/>
  <c r="I1063" i="14"/>
  <c r="I1067" i="14"/>
  <c r="I1071" i="14"/>
  <c r="I1075" i="14"/>
  <c r="I1079" i="14"/>
  <c r="I1083" i="14"/>
  <c r="I1087" i="14"/>
  <c r="I1091" i="14"/>
  <c r="I1095" i="14"/>
  <c r="I1099" i="14"/>
  <c r="I1103" i="14"/>
  <c r="I1107" i="14"/>
  <c r="I1111" i="14"/>
  <c r="AJ14" i="14"/>
  <c r="AJ18" i="14"/>
  <c r="AJ22" i="14"/>
  <c r="AJ26" i="14"/>
  <c r="AJ30" i="14"/>
  <c r="AJ34" i="14"/>
  <c r="AJ38" i="14"/>
  <c r="AJ42" i="14"/>
  <c r="AJ46" i="14"/>
  <c r="AJ50" i="14"/>
  <c r="AJ54" i="14"/>
  <c r="AJ58" i="14"/>
  <c r="AJ62" i="14"/>
  <c r="AJ66" i="14"/>
  <c r="AJ70" i="14"/>
  <c r="AJ74" i="14"/>
  <c r="AJ78" i="14"/>
  <c r="AJ82" i="14"/>
  <c r="AJ86" i="14"/>
  <c r="AJ90" i="14"/>
  <c r="AJ94" i="14"/>
  <c r="AJ98" i="14"/>
  <c r="AJ102" i="14"/>
  <c r="AJ106" i="14"/>
  <c r="AJ110" i="14"/>
  <c r="AJ114" i="14"/>
  <c r="AJ118" i="14"/>
  <c r="AJ122" i="14"/>
  <c r="AJ126" i="14"/>
  <c r="AJ130" i="14"/>
  <c r="AJ134" i="14"/>
  <c r="AJ138" i="14"/>
  <c r="AJ142" i="14"/>
  <c r="AJ146" i="14"/>
  <c r="AJ150" i="14"/>
  <c r="AJ154" i="14"/>
  <c r="AJ158" i="14"/>
  <c r="AJ162" i="14"/>
  <c r="AJ166" i="14"/>
  <c r="AJ170" i="14"/>
  <c r="AJ174" i="14"/>
  <c r="AJ178" i="14"/>
  <c r="AJ182" i="14"/>
  <c r="AJ186" i="14"/>
  <c r="AJ190" i="14"/>
  <c r="AJ194" i="14"/>
  <c r="AJ198" i="14"/>
  <c r="AJ202" i="14"/>
  <c r="AJ206" i="14"/>
  <c r="AJ210" i="14"/>
  <c r="AJ214" i="14"/>
  <c r="AJ218" i="14"/>
  <c r="AJ222" i="14"/>
  <c r="AJ226" i="14"/>
  <c r="AJ230" i="14"/>
  <c r="AJ11" i="14"/>
  <c r="AJ15" i="14"/>
  <c r="AJ19" i="14"/>
  <c r="AJ23" i="14"/>
  <c r="AJ27" i="14"/>
  <c r="AJ31" i="14"/>
  <c r="AJ35" i="14"/>
  <c r="AJ39" i="14"/>
  <c r="AJ43" i="14"/>
  <c r="AJ47" i="14"/>
  <c r="AJ51" i="14"/>
  <c r="AJ55" i="14"/>
  <c r="AJ59" i="14"/>
  <c r="AJ63" i="14"/>
  <c r="AJ67" i="14"/>
  <c r="AJ71" i="14"/>
  <c r="AJ75" i="14"/>
  <c r="AJ79" i="14"/>
  <c r="AJ83" i="14"/>
  <c r="AJ87" i="14"/>
  <c r="AJ91" i="14"/>
  <c r="AJ95" i="14"/>
  <c r="AJ99" i="14"/>
  <c r="AJ103" i="14"/>
  <c r="AJ107" i="14"/>
  <c r="AJ111" i="14"/>
  <c r="AJ115" i="14"/>
  <c r="AJ119" i="14"/>
  <c r="AJ123" i="14"/>
  <c r="AJ127" i="14"/>
  <c r="AJ131" i="14"/>
  <c r="AJ135" i="14"/>
  <c r="AJ139" i="14"/>
  <c r="AJ143" i="14"/>
  <c r="AJ147" i="14"/>
  <c r="AJ151" i="14"/>
  <c r="AJ155" i="14"/>
  <c r="AJ159" i="14"/>
  <c r="AJ163" i="14"/>
  <c r="AJ167" i="14"/>
  <c r="AJ171" i="14"/>
  <c r="AJ175" i="14"/>
  <c r="AJ179" i="14"/>
  <c r="AJ183" i="14"/>
  <c r="AJ187" i="14"/>
  <c r="AJ191" i="14"/>
  <c r="AJ195" i="14"/>
  <c r="AJ199" i="14"/>
  <c r="AJ203" i="14"/>
  <c r="AJ207" i="14"/>
  <c r="AJ211" i="14"/>
  <c r="AJ215" i="14"/>
  <c r="AJ219" i="14"/>
  <c r="AJ223" i="14"/>
  <c r="AJ227" i="14"/>
  <c r="AJ231" i="14"/>
  <c r="AJ12" i="14"/>
  <c r="AJ20" i="14"/>
  <c r="AJ28" i="14"/>
  <c r="AJ36" i="14"/>
  <c r="AJ44" i="14"/>
  <c r="AJ52" i="14"/>
  <c r="AJ60" i="14"/>
  <c r="AJ68" i="14"/>
  <c r="AJ76" i="14"/>
  <c r="AJ84" i="14"/>
  <c r="AJ92" i="14"/>
  <c r="AJ100" i="14"/>
  <c r="AJ108" i="14"/>
  <c r="AJ116" i="14"/>
  <c r="AJ124" i="14"/>
  <c r="AJ132" i="14"/>
  <c r="AJ140" i="14"/>
  <c r="AJ148" i="14"/>
  <c r="AJ156" i="14"/>
  <c r="AJ164" i="14"/>
  <c r="AJ172" i="14"/>
  <c r="AJ180" i="14"/>
  <c r="AJ188" i="14"/>
  <c r="AJ196" i="14"/>
  <c r="AJ204" i="14"/>
  <c r="AJ212" i="14"/>
  <c r="AJ220" i="14"/>
  <c r="AJ228" i="14"/>
  <c r="AJ234" i="14"/>
  <c r="AJ238" i="14"/>
  <c r="AJ242" i="14"/>
  <c r="AJ246" i="14"/>
  <c r="AJ250" i="14"/>
  <c r="AJ254" i="14"/>
  <c r="AJ258" i="14"/>
  <c r="AJ262" i="14"/>
  <c r="AJ266" i="14"/>
  <c r="AJ270" i="14"/>
  <c r="AJ274" i="14"/>
  <c r="AJ278" i="14"/>
  <c r="AJ282" i="14"/>
  <c r="AJ286" i="14"/>
  <c r="AJ290" i="14"/>
  <c r="AJ294" i="14"/>
  <c r="AJ298" i="14"/>
  <c r="AJ302" i="14"/>
  <c r="AJ306" i="14"/>
  <c r="AJ310" i="14"/>
  <c r="AJ314" i="14"/>
  <c r="AJ318" i="14"/>
  <c r="AJ322" i="14"/>
  <c r="AJ326" i="14"/>
  <c r="AJ330" i="14"/>
  <c r="AJ334" i="14"/>
  <c r="AJ338" i="14"/>
  <c r="AJ342" i="14"/>
  <c r="AJ346" i="14"/>
  <c r="AJ350" i="14"/>
  <c r="AJ354" i="14"/>
  <c r="AJ358" i="14"/>
  <c r="AJ362" i="14"/>
  <c r="AJ366" i="14"/>
  <c r="AJ370" i="14"/>
  <c r="AJ374" i="14"/>
  <c r="AJ378" i="14"/>
  <c r="AJ382" i="14"/>
  <c r="AJ386" i="14"/>
  <c r="AJ390" i="14"/>
  <c r="AJ394" i="14"/>
  <c r="AJ398" i="14"/>
  <c r="AJ402" i="14"/>
  <c r="AJ406" i="14"/>
  <c r="AJ410" i="14"/>
  <c r="AJ414" i="14"/>
  <c r="AJ418" i="14"/>
  <c r="AJ422" i="14"/>
  <c r="AJ426" i="14"/>
  <c r="AJ430" i="14"/>
  <c r="AJ434" i="14"/>
  <c r="AJ438" i="14"/>
  <c r="AJ442" i="14"/>
  <c r="AJ446" i="14"/>
  <c r="AJ450" i="14"/>
  <c r="AJ454" i="14"/>
  <c r="AJ458" i="14"/>
  <c r="AJ462" i="14"/>
  <c r="AJ466" i="14"/>
  <c r="AJ470" i="14"/>
  <c r="AJ474" i="14"/>
  <c r="AJ478" i="14"/>
  <c r="AJ482" i="14"/>
  <c r="AJ486" i="14"/>
  <c r="AJ490" i="14"/>
  <c r="AJ494" i="14"/>
  <c r="AJ498" i="14"/>
  <c r="AJ502" i="14"/>
  <c r="AJ506" i="14"/>
  <c r="AJ510" i="14"/>
  <c r="AJ514" i="14"/>
  <c r="AJ518" i="14"/>
  <c r="AJ522" i="14"/>
  <c r="AJ526" i="14"/>
  <c r="AJ530" i="14"/>
  <c r="AJ534" i="14"/>
  <c r="AJ538" i="14"/>
  <c r="AJ542" i="14"/>
  <c r="AJ546" i="14"/>
  <c r="AJ550" i="14"/>
  <c r="AJ554" i="14"/>
  <c r="AJ558" i="14"/>
  <c r="AJ562" i="14"/>
  <c r="AJ566" i="14"/>
  <c r="AJ570" i="14"/>
  <c r="AJ574" i="14"/>
  <c r="AJ13" i="14"/>
  <c r="AJ21" i="14"/>
  <c r="AJ29" i="14"/>
  <c r="AJ37" i="14"/>
  <c r="AJ45" i="14"/>
  <c r="AJ53" i="14"/>
  <c r="AJ61" i="14"/>
  <c r="AJ69" i="14"/>
  <c r="AJ77" i="14"/>
  <c r="AJ85" i="14"/>
  <c r="AJ93" i="14"/>
  <c r="AJ101" i="14"/>
  <c r="AJ109" i="14"/>
  <c r="AJ117" i="14"/>
  <c r="AJ125" i="14"/>
  <c r="AJ133" i="14"/>
  <c r="AJ141" i="14"/>
  <c r="AJ149" i="14"/>
  <c r="AJ157" i="14"/>
  <c r="AJ165" i="14"/>
  <c r="AJ173" i="14"/>
  <c r="AJ181" i="14"/>
  <c r="AJ189" i="14"/>
  <c r="AJ197" i="14"/>
  <c r="AJ205" i="14"/>
  <c r="AJ213" i="14"/>
  <c r="AJ221" i="14"/>
  <c r="AJ229" i="14"/>
  <c r="AJ235" i="14"/>
  <c r="AJ239" i="14"/>
  <c r="AJ243" i="14"/>
  <c r="AJ247" i="14"/>
  <c r="AJ251" i="14"/>
  <c r="AJ255" i="14"/>
  <c r="AJ259" i="14"/>
  <c r="AJ263" i="14"/>
  <c r="AJ267" i="14"/>
  <c r="AJ271" i="14"/>
  <c r="AJ275" i="14"/>
  <c r="AJ279" i="14"/>
  <c r="AJ283" i="14"/>
  <c r="AJ287" i="14"/>
  <c r="AJ291" i="14"/>
  <c r="AJ295" i="14"/>
  <c r="AJ299" i="14"/>
  <c r="AJ303" i="14"/>
  <c r="AJ307" i="14"/>
  <c r="AJ311" i="14"/>
  <c r="AJ315" i="14"/>
  <c r="AJ319" i="14"/>
  <c r="AJ323" i="14"/>
  <c r="AJ327" i="14"/>
  <c r="AJ331" i="14"/>
  <c r="AJ335" i="14"/>
  <c r="AJ339" i="14"/>
  <c r="AJ343" i="14"/>
  <c r="AJ347" i="14"/>
  <c r="AJ351" i="14"/>
  <c r="AJ355" i="14"/>
  <c r="AJ359" i="14"/>
  <c r="AJ363" i="14"/>
  <c r="AJ367" i="14"/>
  <c r="AJ371" i="14"/>
  <c r="AJ375" i="14"/>
  <c r="AJ379" i="14"/>
  <c r="AJ383" i="14"/>
  <c r="AJ387" i="14"/>
  <c r="AJ391" i="14"/>
  <c r="AJ395" i="14"/>
  <c r="AJ399" i="14"/>
  <c r="AJ403" i="14"/>
  <c r="AJ407" i="14"/>
  <c r="AJ411" i="14"/>
  <c r="AJ415" i="14"/>
  <c r="AJ419" i="14"/>
  <c r="AJ423" i="14"/>
  <c r="AJ427" i="14"/>
  <c r="AJ431" i="14"/>
  <c r="AJ435" i="14"/>
  <c r="AJ439" i="14"/>
  <c r="AJ443" i="14"/>
  <c r="AJ447" i="14"/>
  <c r="AJ451" i="14"/>
  <c r="AJ455" i="14"/>
  <c r="AJ459" i="14"/>
  <c r="AJ463" i="14"/>
  <c r="AJ467" i="14"/>
  <c r="AJ471" i="14"/>
  <c r="AJ475" i="14"/>
  <c r="AJ479" i="14"/>
  <c r="AJ483" i="14"/>
  <c r="AJ487" i="14"/>
  <c r="AJ491" i="14"/>
  <c r="AJ495" i="14"/>
  <c r="AJ499" i="14"/>
  <c r="AJ503" i="14"/>
  <c r="AJ507" i="14"/>
  <c r="AJ511" i="14"/>
  <c r="AJ515" i="14"/>
  <c r="AJ519" i="14"/>
  <c r="AJ523" i="14"/>
  <c r="AJ527" i="14"/>
  <c r="AJ531" i="14"/>
  <c r="AJ535" i="14"/>
  <c r="AJ539" i="14"/>
  <c r="AJ543" i="14"/>
  <c r="AJ547" i="14"/>
  <c r="AJ551" i="14"/>
  <c r="AJ555" i="14"/>
  <c r="AJ559" i="14"/>
  <c r="AJ563" i="14"/>
  <c r="AJ567" i="14"/>
  <c r="AJ571" i="14"/>
  <c r="AJ16" i="14"/>
  <c r="AJ24" i="14"/>
  <c r="AJ32" i="14"/>
  <c r="AJ40" i="14"/>
  <c r="AJ48" i="14"/>
  <c r="AJ56" i="14"/>
  <c r="AJ64" i="14"/>
  <c r="AJ72" i="14"/>
  <c r="AJ80" i="14"/>
  <c r="AJ88" i="14"/>
  <c r="AJ96" i="14"/>
  <c r="AJ104" i="14"/>
  <c r="AJ112" i="14"/>
  <c r="AJ120" i="14"/>
  <c r="AJ128" i="14"/>
  <c r="AJ136" i="14"/>
  <c r="AJ144" i="14"/>
  <c r="AJ152" i="14"/>
  <c r="AJ160" i="14"/>
  <c r="AJ168" i="14"/>
  <c r="AJ176" i="14"/>
  <c r="AJ184" i="14"/>
  <c r="AJ192" i="14"/>
  <c r="AJ200" i="14"/>
  <c r="AJ208" i="14"/>
  <c r="AJ216" i="14"/>
  <c r="AJ224" i="14"/>
  <c r="AJ232" i="14"/>
  <c r="AJ236" i="14"/>
  <c r="AJ240" i="14"/>
  <c r="AJ244" i="14"/>
  <c r="AJ248" i="14"/>
  <c r="AJ252" i="14"/>
  <c r="AJ256" i="14"/>
  <c r="AJ260" i="14"/>
  <c r="AJ264" i="14"/>
  <c r="AJ268" i="14"/>
  <c r="AJ272" i="14"/>
  <c r="AJ276" i="14"/>
  <c r="AJ280" i="14"/>
  <c r="AJ284" i="14"/>
  <c r="AJ288" i="14"/>
  <c r="AJ292" i="14"/>
  <c r="AJ296" i="14"/>
  <c r="AJ300" i="14"/>
  <c r="AJ304" i="14"/>
  <c r="AJ308" i="14"/>
  <c r="AJ312" i="14"/>
  <c r="AJ316" i="14"/>
  <c r="AJ320" i="14"/>
  <c r="AJ324" i="14"/>
  <c r="AJ328" i="14"/>
  <c r="AJ332" i="14"/>
  <c r="AJ336" i="14"/>
  <c r="AJ340" i="14"/>
  <c r="AJ344" i="14"/>
  <c r="AJ348" i="14"/>
  <c r="AJ352" i="14"/>
  <c r="AJ356" i="14"/>
  <c r="AJ360" i="14"/>
  <c r="AJ364" i="14"/>
  <c r="AJ368" i="14"/>
  <c r="AJ372" i="14"/>
  <c r="AJ376" i="14"/>
  <c r="AJ380" i="14"/>
  <c r="AJ384" i="14"/>
  <c r="AJ388" i="14"/>
  <c r="AJ392" i="14"/>
  <c r="AJ396" i="14"/>
  <c r="AJ400" i="14"/>
  <c r="AJ404" i="14"/>
  <c r="AJ408" i="14"/>
  <c r="AJ412" i="14"/>
  <c r="AJ416" i="14"/>
  <c r="AJ420" i="14"/>
  <c r="AJ424" i="14"/>
  <c r="AJ428" i="14"/>
  <c r="AJ432" i="14"/>
  <c r="AJ436" i="14"/>
  <c r="AJ440" i="14"/>
  <c r="AJ444" i="14"/>
  <c r="AJ448" i="14"/>
  <c r="AJ452" i="14"/>
  <c r="AJ456" i="14"/>
  <c r="AJ460" i="14"/>
  <c r="AJ464" i="14"/>
  <c r="AJ468" i="14"/>
  <c r="AJ472" i="14"/>
  <c r="AJ476" i="14"/>
  <c r="AJ480" i="14"/>
  <c r="AJ484" i="14"/>
  <c r="AJ488" i="14"/>
  <c r="AJ492" i="14"/>
  <c r="AJ496" i="14"/>
  <c r="AJ500" i="14"/>
  <c r="AJ504" i="14"/>
  <c r="AJ508" i="14"/>
  <c r="AJ512" i="14"/>
  <c r="AJ516" i="14"/>
  <c r="AJ520" i="14"/>
  <c r="AJ524" i="14"/>
  <c r="AJ528" i="14"/>
  <c r="AJ532" i="14"/>
  <c r="AJ536" i="14"/>
  <c r="AJ540" i="14"/>
  <c r="AJ544" i="14"/>
  <c r="AJ548" i="14"/>
  <c r="AJ552" i="14"/>
  <c r="AJ556" i="14"/>
  <c r="AJ560" i="14"/>
  <c r="AJ564" i="14"/>
  <c r="AJ568" i="14"/>
  <c r="AJ572" i="14"/>
  <c r="AJ41" i="14"/>
  <c r="AJ73" i="14"/>
  <c r="AJ105" i="14"/>
  <c r="AJ137" i="14"/>
  <c r="AJ169" i="14"/>
  <c r="AJ201" i="14"/>
  <c r="AJ233" i="14"/>
  <c r="AJ249" i="14"/>
  <c r="AJ265" i="14"/>
  <c r="AJ281" i="14"/>
  <c r="AJ297" i="14"/>
  <c r="AJ313" i="14"/>
  <c r="AJ329" i="14"/>
  <c r="AJ345" i="14"/>
  <c r="AJ361" i="14"/>
  <c r="AJ377" i="14"/>
  <c r="AJ393" i="14"/>
  <c r="AJ409" i="14"/>
  <c r="AJ425" i="14"/>
  <c r="AJ441" i="14"/>
  <c r="AJ457" i="14"/>
  <c r="AJ473" i="14"/>
  <c r="AJ489" i="14"/>
  <c r="AJ505" i="14"/>
  <c r="AJ521" i="14"/>
  <c r="AJ537" i="14"/>
  <c r="AJ553" i="14"/>
  <c r="AJ569" i="14"/>
  <c r="AJ577" i="14"/>
  <c r="AJ581" i="14"/>
  <c r="AJ585" i="14"/>
  <c r="AJ589" i="14"/>
  <c r="AJ593" i="14"/>
  <c r="AJ597" i="14"/>
  <c r="AJ601" i="14"/>
  <c r="AJ605" i="14"/>
  <c r="AJ609" i="14"/>
  <c r="AJ613" i="14"/>
  <c r="AJ617" i="14"/>
  <c r="AJ621" i="14"/>
  <c r="AJ625" i="14"/>
  <c r="AJ629" i="14"/>
  <c r="AJ633" i="14"/>
  <c r="AJ637" i="14"/>
  <c r="AJ641" i="14"/>
  <c r="AJ645" i="14"/>
  <c r="AJ649" i="14"/>
  <c r="AJ653" i="14"/>
  <c r="AJ657" i="14"/>
  <c r="AJ661" i="14"/>
  <c r="AJ665" i="14"/>
  <c r="AJ669" i="14"/>
  <c r="AJ673" i="14"/>
  <c r="AJ677" i="14"/>
  <c r="AJ681" i="14"/>
  <c r="AJ685" i="14"/>
  <c r="AJ689" i="14"/>
  <c r="AJ693" i="14"/>
  <c r="AJ697" i="14"/>
  <c r="AJ701" i="14"/>
  <c r="AJ705" i="14"/>
  <c r="AJ709" i="14"/>
  <c r="AJ713" i="14"/>
  <c r="AJ717" i="14"/>
  <c r="AJ721" i="14"/>
  <c r="AJ725" i="14"/>
  <c r="AJ729" i="14"/>
  <c r="AJ733" i="14"/>
  <c r="AJ737" i="14"/>
  <c r="AJ741" i="14"/>
  <c r="AJ745" i="14"/>
  <c r="AJ749" i="14"/>
  <c r="AJ753" i="14"/>
  <c r="AJ757" i="14"/>
  <c r="AJ761" i="14"/>
  <c r="AJ765" i="14"/>
  <c r="AJ769" i="14"/>
  <c r="AJ773" i="14"/>
  <c r="AJ777" i="14"/>
  <c r="AJ781" i="14"/>
  <c r="AJ785" i="14"/>
  <c r="AJ789" i="14"/>
  <c r="AJ793" i="14"/>
  <c r="AJ797" i="14"/>
  <c r="AJ801" i="14"/>
  <c r="AJ805" i="14"/>
  <c r="AJ809" i="14"/>
  <c r="AJ813" i="14"/>
  <c r="AJ817" i="14"/>
  <c r="AJ821" i="14"/>
  <c r="AJ825" i="14"/>
  <c r="AJ829" i="14"/>
  <c r="AJ833" i="14"/>
  <c r="AJ837" i="14"/>
  <c r="AJ841" i="14"/>
  <c r="AJ845" i="14"/>
  <c r="AJ849" i="14"/>
  <c r="AJ853" i="14"/>
  <c r="AJ857" i="14"/>
  <c r="AJ861" i="14"/>
  <c r="AJ865" i="14"/>
  <c r="AJ869" i="14"/>
  <c r="AJ873" i="14"/>
  <c r="AJ877" i="14"/>
  <c r="AJ881" i="14"/>
  <c r="AJ885" i="14"/>
  <c r="AJ889" i="14"/>
  <c r="AJ893" i="14"/>
  <c r="AJ897" i="14"/>
  <c r="AJ901" i="14"/>
  <c r="AJ905" i="14"/>
  <c r="AJ909" i="14"/>
  <c r="AJ913" i="14"/>
  <c r="AJ917" i="14"/>
  <c r="AJ921" i="14"/>
  <c r="AJ925" i="14"/>
  <c r="AJ929" i="14"/>
  <c r="AJ933" i="14"/>
  <c r="AJ937" i="14"/>
  <c r="AJ941" i="14"/>
  <c r="AJ945" i="14"/>
  <c r="AJ949" i="14"/>
  <c r="AJ953" i="14"/>
  <c r="AJ957" i="14"/>
  <c r="AJ961" i="14"/>
  <c r="AJ965" i="14"/>
  <c r="AJ969" i="14"/>
  <c r="AJ973" i="14"/>
  <c r="AJ977" i="14"/>
  <c r="AJ981" i="14"/>
  <c r="AJ985" i="14"/>
  <c r="AJ989" i="14"/>
  <c r="AJ993" i="14"/>
  <c r="AJ997" i="14"/>
  <c r="AJ1001" i="14"/>
  <c r="AJ1005" i="14"/>
  <c r="AJ1009" i="14"/>
  <c r="AJ1013" i="14"/>
  <c r="AJ1017" i="14"/>
  <c r="AJ1021" i="14"/>
  <c r="AJ1025" i="14"/>
  <c r="AJ1029" i="14"/>
  <c r="AJ1033" i="14"/>
  <c r="AJ1037" i="14"/>
  <c r="AJ1041" i="14"/>
  <c r="AJ1045" i="14"/>
  <c r="AJ1049" i="14"/>
  <c r="AJ1053" i="14"/>
  <c r="AJ1057" i="14"/>
  <c r="AJ1061" i="14"/>
  <c r="AJ1065" i="14"/>
  <c r="AJ1069" i="14"/>
  <c r="AJ1073" i="14"/>
  <c r="AJ1077" i="14"/>
  <c r="AJ1081" i="14"/>
  <c r="AJ1085" i="14"/>
  <c r="AJ1089" i="14"/>
  <c r="AJ1093" i="14"/>
  <c r="AJ1097" i="14"/>
  <c r="AJ1101" i="14"/>
  <c r="AJ1105" i="14"/>
  <c r="AJ1109" i="14"/>
  <c r="AJ1113" i="14"/>
  <c r="AJ17" i="14"/>
  <c r="AJ49" i="14"/>
  <c r="AJ81" i="14"/>
  <c r="AJ113" i="14"/>
  <c r="AJ145" i="14"/>
  <c r="AJ177" i="14"/>
  <c r="AJ209" i="14"/>
  <c r="AJ237" i="14"/>
  <c r="AJ253" i="14"/>
  <c r="AJ269" i="14"/>
  <c r="AJ285" i="14"/>
  <c r="AJ301" i="14"/>
  <c r="AJ317" i="14"/>
  <c r="AJ333" i="14"/>
  <c r="AJ349" i="14"/>
  <c r="AJ365" i="14"/>
  <c r="AJ381" i="14"/>
  <c r="AJ397" i="14"/>
  <c r="AJ413" i="14"/>
  <c r="AJ429" i="14"/>
  <c r="AJ445" i="14"/>
  <c r="AJ461" i="14"/>
  <c r="AJ477" i="14"/>
  <c r="AJ493" i="14"/>
  <c r="AJ509" i="14"/>
  <c r="AJ525" i="14"/>
  <c r="AJ541" i="14"/>
  <c r="AJ557" i="14"/>
  <c r="AJ573" i="14"/>
  <c r="AJ578" i="14"/>
  <c r="AJ582" i="14"/>
  <c r="AJ586" i="14"/>
  <c r="AJ590" i="14"/>
  <c r="AJ594" i="14"/>
  <c r="AJ598" i="14"/>
  <c r="AJ602" i="14"/>
  <c r="AJ606" i="14"/>
  <c r="AJ610" i="14"/>
  <c r="AJ614" i="14"/>
  <c r="AJ618" i="14"/>
  <c r="AJ622" i="14"/>
  <c r="AJ626" i="14"/>
  <c r="AJ630" i="14"/>
  <c r="AJ634" i="14"/>
  <c r="AJ638" i="14"/>
  <c r="AJ642" i="14"/>
  <c r="AJ646" i="14"/>
  <c r="AJ650" i="14"/>
  <c r="AJ654" i="14"/>
  <c r="AJ658" i="14"/>
  <c r="AJ662" i="14"/>
  <c r="AJ666" i="14"/>
  <c r="AJ670" i="14"/>
  <c r="AJ674" i="14"/>
  <c r="AJ678" i="14"/>
  <c r="AJ682" i="14"/>
  <c r="AJ686" i="14"/>
  <c r="AJ690" i="14"/>
  <c r="AJ694" i="14"/>
  <c r="AJ698" i="14"/>
  <c r="AJ702" i="14"/>
  <c r="AJ706" i="14"/>
  <c r="AJ710" i="14"/>
  <c r="AJ714" i="14"/>
  <c r="AJ718" i="14"/>
  <c r="AJ722" i="14"/>
  <c r="AJ726" i="14"/>
  <c r="AJ730" i="14"/>
  <c r="AJ734" i="14"/>
  <c r="AJ738" i="14"/>
  <c r="AJ742" i="14"/>
  <c r="AJ746" i="14"/>
  <c r="AJ750" i="14"/>
  <c r="AJ754" i="14"/>
  <c r="AJ758" i="14"/>
  <c r="AJ762" i="14"/>
  <c r="AJ766" i="14"/>
  <c r="AJ770" i="14"/>
  <c r="AJ774" i="14"/>
  <c r="AJ778" i="14"/>
  <c r="AJ782" i="14"/>
  <c r="AJ786" i="14"/>
  <c r="AJ790" i="14"/>
  <c r="AJ794" i="14"/>
  <c r="AJ798" i="14"/>
  <c r="AJ802" i="14"/>
  <c r="AJ806" i="14"/>
  <c r="AJ810" i="14"/>
  <c r="AJ814" i="14"/>
  <c r="AJ818" i="14"/>
  <c r="AJ822" i="14"/>
  <c r="AJ826" i="14"/>
  <c r="AJ830" i="14"/>
  <c r="AJ834" i="14"/>
  <c r="AJ838" i="14"/>
  <c r="AJ842" i="14"/>
  <c r="AJ846" i="14"/>
  <c r="AJ850" i="14"/>
  <c r="AJ854" i="14"/>
  <c r="AJ858" i="14"/>
  <c r="AJ862" i="14"/>
  <c r="AJ866" i="14"/>
  <c r="AJ870" i="14"/>
  <c r="AJ874" i="14"/>
  <c r="AJ878" i="14"/>
  <c r="AJ882" i="14"/>
  <c r="AJ886" i="14"/>
  <c r="AJ890" i="14"/>
  <c r="AJ894" i="14"/>
  <c r="AJ898" i="14"/>
  <c r="AJ902" i="14"/>
  <c r="AJ906" i="14"/>
  <c r="AJ910" i="14"/>
  <c r="AJ914" i="14"/>
  <c r="AJ918" i="14"/>
  <c r="AJ922" i="14"/>
  <c r="AJ926" i="14"/>
  <c r="AJ930" i="14"/>
  <c r="AJ934" i="14"/>
  <c r="AJ938" i="14"/>
  <c r="AJ942" i="14"/>
  <c r="AJ946" i="14"/>
  <c r="AJ950" i="14"/>
  <c r="AJ954" i="14"/>
  <c r="AJ958" i="14"/>
  <c r="AJ962" i="14"/>
  <c r="AJ966" i="14"/>
  <c r="AJ970" i="14"/>
  <c r="AJ974" i="14"/>
  <c r="AJ978" i="14"/>
  <c r="AJ982" i="14"/>
  <c r="AJ986" i="14"/>
  <c r="AJ990" i="14"/>
  <c r="AJ994" i="14"/>
  <c r="AJ998" i="14"/>
  <c r="AJ1002" i="14"/>
  <c r="AJ1006" i="14"/>
  <c r="AJ1010" i="14"/>
  <c r="AJ1014" i="14"/>
  <c r="AJ1018" i="14"/>
  <c r="AJ1022" i="14"/>
  <c r="AJ1026" i="14"/>
  <c r="AJ1030" i="14"/>
  <c r="AJ1034" i="14"/>
  <c r="AJ1038" i="14"/>
  <c r="AJ1042" i="14"/>
  <c r="AJ1046" i="14"/>
  <c r="AJ1050" i="14"/>
  <c r="AJ1054" i="14"/>
  <c r="AJ1058" i="14"/>
  <c r="AJ1062" i="14"/>
  <c r="AJ1066" i="14"/>
  <c r="AJ1070" i="14"/>
  <c r="AJ1074" i="14"/>
  <c r="AJ1078" i="14"/>
  <c r="AJ1082" i="14"/>
  <c r="AJ1086" i="14"/>
  <c r="AJ1090" i="14"/>
  <c r="AJ1094" i="14"/>
  <c r="AJ1098" i="14"/>
  <c r="AJ1102" i="14"/>
  <c r="AJ1106" i="14"/>
  <c r="AJ1110" i="14"/>
  <c r="AJ1114" i="14"/>
  <c r="AJ25" i="14"/>
  <c r="AJ57" i="14"/>
  <c r="AJ89" i="14"/>
  <c r="AJ121" i="14"/>
  <c r="AJ153" i="14"/>
  <c r="AJ185" i="14"/>
  <c r="AJ217" i="14"/>
  <c r="AJ241" i="14"/>
  <c r="AJ257" i="14"/>
  <c r="AJ273" i="14"/>
  <c r="AJ289" i="14"/>
  <c r="AJ305" i="14"/>
  <c r="AJ321" i="14"/>
  <c r="AJ337" i="14"/>
  <c r="AJ353" i="14"/>
  <c r="AJ369" i="14"/>
  <c r="AJ385" i="14"/>
  <c r="AJ401" i="14"/>
  <c r="AJ417" i="14"/>
  <c r="AJ433" i="14"/>
  <c r="AJ449" i="14"/>
  <c r="AJ465" i="14"/>
  <c r="AJ481" i="14"/>
  <c r="AJ497" i="14"/>
  <c r="AJ513" i="14"/>
  <c r="AJ529" i="14"/>
  <c r="AJ545" i="14"/>
  <c r="AJ561" i="14"/>
  <c r="AJ575" i="14"/>
  <c r="AJ579" i="14"/>
  <c r="AJ583" i="14"/>
  <c r="AJ587" i="14"/>
  <c r="AJ591" i="14"/>
  <c r="AJ595" i="14"/>
  <c r="AJ599" i="14"/>
  <c r="AJ603" i="14"/>
  <c r="AJ607" i="14"/>
  <c r="AJ611" i="14"/>
  <c r="AJ615" i="14"/>
  <c r="AJ619" i="14"/>
  <c r="AJ623" i="14"/>
  <c r="AJ627" i="14"/>
  <c r="AJ631" i="14"/>
  <c r="AJ635" i="14"/>
  <c r="AJ639" i="14"/>
  <c r="AJ643" i="14"/>
  <c r="AJ647" i="14"/>
  <c r="AJ651" i="14"/>
  <c r="AJ655" i="14"/>
  <c r="AJ659" i="14"/>
  <c r="AJ663" i="14"/>
  <c r="AJ667" i="14"/>
  <c r="AJ671" i="14"/>
  <c r="AJ675" i="14"/>
  <c r="AJ679" i="14"/>
  <c r="AJ683" i="14"/>
  <c r="AJ687" i="14"/>
  <c r="AJ691" i="14"/>
  <c r="AJ695" i="14"/>
  <c r="AJ699" i="14"/>
  <c r="AJ703" i="14"/>
  <c r="AJ707" i="14"/>
  <c r="AJ711" i="14"/>
  <c r="AJ715" i="14"/>
  <c r="AJ719" i="14"/>
  <c r="AJ723" i="14"/>
  <c r="AJ727" i="14"/>
  <c r="AJ731" i="14"/>
  <c r="AJ735" i="14"/>
  <c r="AJ739" i="14"/>
  <c r="AJ743" i="14"/>
  <c r="AJ747" i="14"/>
  <c r="AJ751" i="14"/>
  <c r="AJ755" i="14"/>
  <c r="AJ759" i="14"/>
  <c r="AJ763" i="14"/>
  <c r="AJ767" i="14"/>
  <c r="AJ771" i="14"/>
  <c r="AJ775" i="14"/>
  <c r="AJ779" i="14"/>
  <c r="AJ783" i="14"/>
  <c r="AJ787" i="14"/>
  <c r="AJ791" i="14"/>
  <c r="AJ795" i="14"/>
  <c r="AJ799" i="14"/>
  <c r="AJ803" i="14"/>
  <c r="AJ807" i="14"/>
  <c r="AJ811" i="14"/>
  <c r="AJ815" i="14"/>
  <c r="AJ819" i="14"/>
  <c r="AJ823" i="14"/>
  <c r="AJ827" i="14"/>
  <c r="AJ831" i="14"/>
  <c r="AJ835" i="14"/>
  <c r="AJ839" i="14"/>
  <c r="AJ843" i="14"/>
  <c r="AJ847" i="14"/>
  <c r="AJ851" i="14"/>
  <c r="AJ855" i="14"/>
  <c r="AJ859" i="14"/>
  <c r="AJ863" i="14"/>
  <c r="AJ867" i="14"/>
  <c r="AJ871" i="14"/>
  <c r="AJ875" i="14"/>
  <c r="AJ879" i="14"/>
  <c r="AJ883" i="14"/>
  <c r="AJ97" i="14"/>
  <c r="AJ225" i="14"/>
  <c r="AJ293" i="14"/>
  <c r="AJ357" i="14"/>
  <c r="AJ421" i="14"/>
  <c r="AJ485" i="14"/>
  <c r="AJ549" i="14"/>
  <c r="AJ584" i="14"/>
  <c r="AJ600" i="14"/>
  <c r="AJ616" i="14"/>
  <c r="AJ632" i="14"/>
  <c r="AJ648" i="14"/>
  <c r="AJ664" i="14"/>
  <c r="AJ680" i="14"/>
  <c r="AJ696" i="14"/>
  <c r="AJ712" i="14"/>
  <c r="AJ728" i="14"/>
  <c r="AJ744" i="14"/>
  <c r="AJ760" i="14"/>
  <c r="AJ776" i="14"/>
  <c r="AJ792" i="14"/>
  <c r="AJ808" i="14"/>
  <c r="AJ824" i="14"/>
  <c r="AJ840" i="14"/>
  <c r="AJ856" i="14"/>
  <c r="AJ872" i="14"/>
  <c r="AJ887" i="14"/>
  <c r="AJ895" i="14"/>
  <c r="AJ903" i="14"/>
  <c r="AJ911" i="14"/>
  <c r="AJ919" i="14"/>
  <c r="AJ927" i="14"/>
  <c r="AJ935" i="14"/>
  <c r="AJ943" i="14"/>
  <c r="AJ951" i="14"/>
  <c r="AJ959" i="14"/>
  <c r="AJ967" i="14"/>
  <c r="AJ975" i="14"/>
  <c r="AJ983" i="14"/>
  <c r="AJ991" i="14"/>
  <c r="AJ999" i="14"/>
  <c r="AJ1007" i="14"/>
  <c r="AJ1015" i="14"/>
  <c r="AJ1023" i="14"/>
  <c r="AJ1031" i="14"/>
  <c r="AJ1039" i="14"/>
  <c r="AJ1047" i="14"/>
  <c r="AJ1055" i="14"/>
  <c r="AJ1063" i="14"/>
  <c r="AJ1071" i="14"/>
  <c r="AJ1079" i="14"/>
  <c r="AJ1087" i="14"/>
  <c r="AJ1095" i="14"/>
  <c r="AJ1103" i="14"/>
  <c r="AJ1111" i="14"/>
  <c r="AJ129" i="14"/>
  <c r="AJ245" i="14"/>
  <c r="AJ309" i="14"/>
  <c r="AJ373" i="14"/>
  <c r="AJ437" i="14"/>
  <c r="AJ501" i="14"/>
  <c r="AJ565" i="14"/>
  <c r="AJ588" i="14"/>
  <c r="AJ604" i="14"/>
  <c r="AJ620" i="14"/>
  <c r="AJ636" i="14"/>
  <c r="AJ652" i="14"/>
  <c r="AJ668" i="14"/>
  <c r="AJ684" i="14"/>
  <c r="AJ700" i="14"/>
  <c r="AJ716" i="14"/>
  <c r="AJ732" i="14"/>
  <c r="AJ748" i="14"/>
  <c r="AJ764" i="14"/>
  <c r="AJ780" i="14"/>
  <c r="AJ796" i="14"/>
  <c r="AJ812" i="14"/>
  <c r="AJ828" i="14"/>
  <c r="AJ844" i="14"/>
  <c r="AJ860" i="14"/>
  <c r="AJ876" i="14"/>
  <c r="AJ888" i="14"/>
  <c r="AJ896" i="14"/>
  <c r="AJ904" i="14"/>
  <c r="AJ912" i="14"/>
  <c r="AJ920" i="14"/>
  <c r="AJ928" i="14"/>
  <c r="AJ936" i="14"/>
  <c r="AJ944" i="14"/>
  <c r="AJ952" i="14"/>
  <c r="AJ960" i="14"/>
  <c r="AJ968" i="14"/>
  <c r="AJ976" i="14"/>
  <c r="AJ984" i="14"/>
  <c r="AJ992" i="14"/>
  <c r="AJ1000" i="14"/>
  <c r="AJ1008" i="14"/>
  <c r="AJ1016" i="14"/>
  <c r="AJ1024" i="14"/>
  <c r="AJ1032" i="14"/>
  <c r="AJ1040" i="14"/>
  <c r="AJ1048" i="14"/>
  <c r="AJ1056" i="14"/>
  <c r="AJ1064" i="14"/>
  <c r="AJ1072" i="14"/>
  <c r="AJ1080" i="14"/>
  <c r="AJ1088" i="14"/>
  <c r="AJ1096" i="14"/>
  <c r="AJ1104" i="14"/>
  <c r="AJ1112" i="14"/>
  <c r="AJ33" i="14"/>
  <c r="AJ161" i="14"/>
  <c r="AJ261" i="14"/>
  <c r="AJ325" i="14"/>
  <c r="AJ389" i="14"/>
  <c r="AJ453" i="14"/>
  <c r="AJ517" i="14"/>
  <c r="AJ576" i="14"/>
  <c r="AJ592" i="14"/>
  <c r="AJ608" i="14"/>
  <c r="AJ624" i="14"/>
  <c r="AJ640" i="14"/>
  <c r="AJ656" i="14"/>
  <c r="AJ672" i="14"/>
  <c r="AJ688" i="14"/>
  <c r="AJ704" i="14"/>
  <c r="AJ720" i="14"/>
  <c r="AJ736" i="14"/>
  <c r="AJ752" i="14"/>
  <c r="AJ768" i="14"/>
  <c r="AJ784" i="14"/>
  <c r="AJ800" i="14"/>
  <c r="AJ816" i="14"/>
  <c r="AJ832" i="14"/>
  <c r="AJ848" i="14"/>
  <c r="AJ864" i="14"/>
  <c r="AJ880" i="14"/>
  <c r="AJ891" i="14"/>
  <c r="AJ899" i="14"/>
  <c r="AJ907" i="14"/>
  <c r="AJ915" i="14"/>
  <c r="AJ923" i="14"/>
  <c r="AJ931" i="14"/>
  <c r="AJ939" i="14"/>
  <c r="AJ947" i="14"/>
  <c r="AJ955" i="14"/>
  <c r="AJ963" i="14"/>
  <c r="AJ971" i="14"/>
  <c r="AJ979" i="14"/>
  <c r="AJ987" i="14"/>
  <c r="AJ995" i="14"/>
  <c r="AJ1003" i="14"/>
  <c r="AJ1011" i="14"/>
  <c r="AJ1019" i="14"/>
  <c r="AJ1027" i="14"/>
  <c r="AJ1035" i="14"/>
  <c r="AJ1043" i="14"/>
  <c r="AJ1051" i="14"/>
  <c r="AJ1059" i="14"/>
  <c r="AJ1067" i="14"/>
  <c r="AJ1075" i="14"/>
  <c r="AJ1083" i="14"/>
  <c r="AJ1091" i="14"/>
  <c r="AJ1099" i="14"/>
  <c r="AJ1107" i="14"/>
  <c r="AJ193" i="14"/>
  <c r="AJ469" i="14"/>
  <c r="AJ612" i="14"/>
  <c r="AJ676" i="14"/>
  <c r="AJ740" i="14"/>
  <c r="AJ804" i="14"/>
  <c r="AJ868" i="14"/>
  <c r="AJ908" i="14"/>
  <c r="AJ940" i="14"/>
  <c r="AJ972" i="14"/>
  <c r="AJ1004" i="14"/>
  <c r="AJ1036" i="14"/>
  <c r="AJ1068" i="14"/>
  <c r="AJ1100" i="14"/>
  <c r="AJ277" i="14"/>
  <c r="AJ533" i="14"/>
  <c r="AJ628" i="14"/>
  <c r="AJ692" i="14"/>
  <c r="AJ756" i="14"/>
  <c r="AJ820" i="14"/>
  <c r="AJ884" i="14"/>
  <c r="AJ916" i="14"/>
  <c r="AJ948" i="14"/>
  <c r="AJ980" i="14"/>
  <c r="AJ1012" i="14"/>
  <c r="AJ1044" i="14"/>
  <c r="AJ1076" i="14"/>
  <c r="AJ1108" i="14"/>
  <c r="AJ341" i="14"/>
  <c r="AJ580" i="14"/>
  <c r="AJ644" i="14"/>
  <c r="AJ708" i="14"/>
  <c r="AJ772" i="14"/>
  <c r="AJ836" i="14"/>
  <c r="AJ892" i="14"/>
  <c r="AJ924" i="14"/>
  <c r="AJ956" i="14"/>
  <c r="AJ988" i="14"/>
  <c r="AJ1020" i="14"/>
  <c r="AJ1052" i="14"/>
  <c r="AJ1084" i="14"/>
  <c r="AJ65" i="14"/>
  <c r="AJ724" i="14"/>
  <c r="AJ932" i="14"/>
  <c r="AJ1060" i="14"/>
  <c r="AJ405" i="14"/>
  <c r="AJ788" i="14"/>
  <c r="AJ964" i="14"/>
  <c r="AJ1092" i="14"/>
  <c r="AJ596" i="14"/>
  <c r="AJ852" i="14"/>
  <c r="AJ996" i="14"/>
  <c r="AJ660" i="14"/>
  <c r="AJ900" i="14"/>
  <c r="AJ1028" i="14"/>
  <c r="AD14" i="14"/>
  <c r="AD18" i="14"/>
  <c r="AD22" i="14"/>
  <c r="AD26" i="14"/>
  <c r="AD30" i="14"/>
  <c r="AD34" i="14"/>
  <c r="AD38" i="14"/>
  <c r="AD42" i="14"/>
  <c r="AD46" i="14"/>
  <c r="AD50" i="14"/>
  <c r="AD54" i="14"/>
  <c r="AD58" i="14"/>
  <c r="AD62" i="14"/>
  <c r="AD66" i="14"/>
  <c r="AD70" i="14"/>
  <c r="AD74" i="14"/>
  <c r="AD78" i="14"/>
  <c r="AD82" i="14"/>
  <c r="AD86" i="14"/>
  <c r="AD90" i="14"/>
  <c r="AD94" i="14"/>
  <c r="AD98" i="14"/>
  <c r="AD102" i="14"/>
  <c r="AD106" i="14"/>
  <c r="AD110" i="14"/>
  <c r="AD114" i="14"/>
  <c r="AD118" i="14"/>
  <c r="AD122" i="14"/>
  <c r="AD126" i="14"/>
  <c r="AD130" i="14"/>
  <c r="AD134" i="14"/>
  <c r="AD138" i="14"/>
  <c r="AD142" i="14"/>
  <c r="AD146" i="14"/>
  <c r="AD150" i="14"/>
  <c r="AD154" i="14"/>
  <c r="AD158" i="14"/>
  <c r="AD162" i="14"/>
  <c r="AD166" i="14"/>
  <c r="AD170" i="14"/>
  <c r="AD174" i="14"/>
  <c r="AD178" i="14"/>
  <c r="AD182" i="14"/>
  <c r="AD186" i="14"/>
  <c r="AD190" i="14"/>
  <c r="AD194" i="14"/>
  <c r="AD198" i="14"/>
  <c r="AD202" i="14"/>
  <c r="AD206" i="14"/>
  <c r="AD210" i="14"/>
  <c r="AD214" i="14"/>
  <c r="AD218" i="14"/>
  <c r="AD222" i="14"/>
  <c r="AD226" i="14"/>
  <c r="AD230" i="14"/>
  <c r="AD234" i="14"/>
  <c r="AD238" i="14"/>
  <c r="AD242" i="14"/>
  <c r="AD246" i="14"/>
  <c r="AD250" i="14"/>
  <c r="AD254" i="14"/>
  <c r="AD258" i="14"/>
  <c r="AD262" i="14"/>
  <c r="AD266" i="14"/>
  <c r="AD270" i="14"/>
  <c r="AD274" i="14"/>
  <c r="AD278" i="14"/>
  <c r="AD282" i="14"/>
  <c r="AD286" i="14"/>
  <c r="AD290" i="14"/>
  <c r="AD11" i="14"/>
  <c r="AD15" i="14"/>
  <c r="AD19" i="14"/>
  <c r="AD23" i="14"/>
  <c r="AD27" i="14"/>
  <c r="AD31" i="14"/>
  <c r="AD35" i="14"/>
  <c r="AD39" i="14"/>
  <c r="AD43" i="14"/>
  <c r="AD47" i="14"/>
  <c r="AD51" i="14"/>
  <c r="AD55" i="14"/>
  <c r="AD59" i="14"/>
  <c r="AD63" i="14"/>
  <c r="AD67" i="14"/>
  <c r="AD71" i="14"/>
  <c r="AD75" i="14"/>
  <c r="AD79" i="14"/>
  <c r="AD83" i="14"/>
  <c r="AD87" i="14"/>
  <c r="AD91" i="14"/>
  <c r="AD95" i="14"/>
  <c r="AD99" i="14"/>
  <c r="AD103" i="14"/>
  <c r="AD107" i="14"/>
  <c r="AD111" i="14"/>
  <c r="AD115" i="14"/>
  <c r="AD119" i="14"/>
  <c r="AD123" i="14"/>
  <c r="AD127" i="14"/>
  <c r="AD131" i="14"/>
  <c r="AD135" i="14"/>
  <c r="AD139" i="14"/>
  <c r="AD143" i="14"/>
  <c r="AD147" i="14"/>
  <c r="AD151" i="14"/>
  <c r="AD155" i="14"/>
  <c r="AD159" i="14"/>
  <c r="AD163" i="14"/>
  <c r="AD167" i="14"/>
  <c r="AD171" i="14"/>
  <c r="AD175" i="14"/>
  <c r="AD179" i="14"/>
  <c r="AD183" i="14"/>
  <c r="AD187" i="14"/>
  <c r="AD191" i="14"/>
  <c r="AD195" i="14"/>
  <c r="AD199" i="14"/>
  <c r="AD203" i="14"/>
  <c r="AD207" i="14"/>
  <c r="AD211" i="14"/>
  <c r="AD215" i="14"/>
  <c r="AD219" i="14"/>
  <c r="AD223" i="14"/>
  <c r="AD227" i="14"/>
  <c r="AD231" i="14"/>
  <c r="AD235" i="14"/>
  <c r="AD239" i="14"/>
  <c r="AD243" i="14"/>
  <c r="AD247" i="14"/>
  <c r="AD251" i="14"/>
  <c r="AD255" i="14"/>
  <c r="AD259" i="14"/>
  <c r="AD263" i="14"/>
  <c r="AD267" i="14"/>
  <c r="AD271" i="14"/>
  <c r="AD275" i="14"/>
  <c r="AD279" i="14"/>
  <c r="AD283" i="14"/>
  <c r="AD287" i="14"/>
  <c r="AD291" i="14"/>
  <c r="AD295" i="14"/>
  <c r="AD299" i="14"/>
  <c r="AD303" i="14"/>
  <c r="AD307" i="14"/>
  <c r="AD311" i="14"/>
  <c r="AD315" i="14"/>
  <c r="AD319" i="14"/>
  <c r="AD323" i="14"/>
  <c r="AD327" i="14"/>
  <c r="AD331" i="14"/>
  <c r="AD335" i="14"/>
  <c r="AD339" i="14"/>
  <c r="AD343" i="14"/>
  <c r="AD347" i="14"/>
  <c r="AD16" i="14"/>
  <c r="AD24" i="14"/>
  <c r="AD32" i="14"/>
  <c r="AD40" i="14"/>
  <c r="AD48" i="14"/>
  <c r="AD56" i="14"/>
  <c r="AD64" i="14"/>
  <c r="AD72" i="14"/>
  <c r="AD80" i="14"/>
  <c r="AD88" i="14"/>
  <c r="AD96" i="14"/>
  <c r="AD104" i="14"/>
  <c r="AD112" i="14"/>
  <c r="AD120" i="14"/>
  <c r="AD128" i="14"/>
  <c r="AD136" i="14"/>
  <c r="AD144" i="14"/>
  <c r="AD152" i="14"/>
  <c r="AD160" i="14"/>
  <c r="AD168" i="14"/>
  <c r="AD176" i="14"/>
  <c r="AD184" i="14"/>
  <c r="AD192" i="14"/>
  <c r="AD200" i="14"/>
  <c r="AD208" i="14"/>
  <c r="AD216" i="14"/>
  <c r="AD224" i="14"/>
  <c r="AD232" i="14"/>
  <c r="AD240" i="14"/>
  <c r="AD248" i="14"/>
  <c r="AD256" i="14"/>
  <c r="AD264" i="14"/>
  <c r="AD272" i="14"/>
  <c r="AD280" i="14"/>
  <c r="AD288" i="14"/>
  <c r="AD294" i="14"/>
  <c r="AD300" i="14"/>
  <c r="AD305" i="14"/>
  <c r="AD310" i="14"/>
  <c r="AD316" i="14"/>
  <c r="AD321" i="14"/>
  <c r="AD326" i="14"/>
  <c r="AD332" i="14"/>
  <c r="AD337" i="14"/>
  <c r="AD342" i="14"/>
  <c r="AD348" i="14"/>
  <c r="AD352" i="14"/>
  <c r="AD356" i="14"/>
  <c r="AD360" i="14"/>
  <c r="AD364" i="14"/>
  <c r="AD368" i="14"/>
  <c r="AD372" i="14"/>
  <c r="AD376" i="14"/>
  <c r="AD380" i="14"/>
  <c r="AD384" i="14"/>
  <c r="AD388" i="14"/>
  <c r="AD392" i="14"/>
  <c r="AD396" i="14"/>
  <c r="AD400" i="14"/>
  <c r="AD404" i="14"/>
  <c r="AD408" i="14"/>
  <c r="AD412" i="14"/>
  <c r="AD416" i="14"/>
  <c r="AD420" i="14"/>
  <c r="AD424" i="14"/>
  <c r="AD428" i="14"/>
  <c r="AD432" i="14"/>
  <c r="AD436" i="14"/>
  <c r="AD440" i="14"/>
  <c r="AD444" i="14"/>
  <c r="AD448" i="14"/>
  <c r="AD452" i="14"/>
  <c r="AD456" i="14"/>
  <c r="AD460" i="14"/>
  <c r="AD464" i="14"/>
  <c r="AD468" i="14"/>
  <c r="AD472" i="14"/>
  <c r="AD476" i="14"/>
  <c r="AD480" i="14"/>
  <c r="AD484" i="14"/>
  <c r="AD488" i="14"/>
  <c r="AD492" i="14"/>
  <c r="AD496" i="14"/>
  <c r="AD500" i="14"/>
  <c r="AD504" i="14"/>
  <c r="AD508" i="14"/>
  <c r="AD512" i="14"/>
  <c r="AD516" i="14"/>
  <c r="AD520" i="14"/>
  <c r="AD524" i="14"/>
  <c r="AD528" i="14"/>
  <c r="AD532" i="14"/>
  <c r="AD536" i="14"/>
  <c r="AD540" i="14"/>
  <c r="AD544" i="14"/>
  <c r="AD548" i="14"/>
  <c r="AD552" i="14"/>
  <c r="AD556" i="14"/>
  <c r="AD560" i="14"/>
  <c r="AD564" i="14"/>
  <c r="AD568" i="14"/>
  <c r="AD572" i="14"/>
  <c r="AD576" i="14"/>
  <c r="AD580" i="14"/>
  <c r="AD584" i="14"/>
  <c r="AD588" i="14"/>
  <c r="AD592" i="14"/>
  <c r="AD596" i="14"/>
  <c r="AD600" i="14"/>
  <c r="AD604" i="14"/>
  <c r="AD608" i="14"/>
  <c r="AD612" i="14"/>
  <c r="AD616" i="14"/>
  <c r="AD620" i="14"/>
  <c r="AD624" i="14"/>
  <c r="AD628" i="14"/>
  <c r="AD632" i="14"/>
  <c r="AD636" i="14"/>
  <c r="AD640" i="14"/>
  <c r="AD644" i="14"/>
  <c r="AD648" i="14"/>
  <c r="AD652" i="14"/>
  <c r="AD656" i="14"/>
  <c r="AD660" i="14"/>
  <c r="AD664" i="14"/>
  <c r="AD668" i="14"/>
  <c r="AD672" i="14"/>
  <c r="AD676" i="14"/>
  <c r="AD680" i="14"/>
  <c r="AD684" i="14"/>
  <c r="AD688" i="14"/>
  <c r="AD692" i="14"/>
  <c r="AD696" i="14"/>
  <c r="AD700" i="14"/>
  <c r="AD704" i="14"/>
  <c r="AD708" i="14"/>
  <c r="AD712" i="14"/>
  <c r="AD716" i="14"/>
  <c r="AD720" i="14"/>
  <c r="AD724" i="14"/>
  <c r="AD728" i="14"/>
  <c r="AD732" i="14"/>
  <c r="AD736" i="14"/>
  <c r="AD740" i="14"/>
  <c r="AD744" i="14"/>
  <c r="AD748" i="14"/>
  <c r="AD752" i="14"/>
  <c r="AD756" i="14"/>
  <c r="AD760" i="14"/>
  <c r="AD764" i="14"/>
  <c r="AD768" i="14"/>
  <c r="AD772" i="14"/>
  <c r="AD776" i="14"/>
  <c r="AD780" i="14"/>
  <c r="AD784" i="14"/>
  <c r="AD788" i="14"/>
  <c r="AD792" i="14"/>
  <c r="AD796" i="14"/>
  <c r="AD800" i="14"/>
  <c r="AD804" i="14"/>
  <c r="AD808" i="14"/>
  <c r="AD812" i="14"/>
  <c r="AD816" i="14"/>
  <c r="AD820" i="14"/>
  <c r="AD824" i="14"/>
  <c r="AD828" i="14"/>
  <c r="AD832" i="14"/>
  <c r="AD836" i="14"/>
  <c r="AD840" i="14"/>
  <c r="AD844" i="14"/>
  <c r="AD848" i="14"/>
  <c r="AD852" i="14"/>
  <c r="AD856" i="14"/>
  <c r="AD860" i="14"/>
  <c r="AD864" i="14"/>
  <c r="AD868" i="14"/>
  <c r="AD872" i="14"/>
  <c r="AD876" i="14"/>
  <c r="AD880" i="14"/>
  <c r="AD884" i="14"/>
  <c r="AD888" i="14"/>
  <c r="AD892" i="14"/>
  <c r="AD896" i="14"/>
  <c r="AD900" i="14"/>
  <c r="AD904" i="14"/>
  <c r="AD908" i="14"/>
  <c r="AD912" i="14"/>
  <c r="AD916" i="14"/>
  <c r="AD920" i="14"/>
  <c r="AD924" i="14"/>
  <c r="AD928" i="14"/>
  <c r="AD932" i="14"/>
  <c r="AD936" i="14"/>
  <c r="AD940" i="14"/>
  <c r="AD944" i="14"/>
  <c r="AD948" i="14"/>
  <c r="AD952" i="14"/>
  <c r="AD956" i="14"/>
  <c r="AD960" i="14"/>
  <c r="AD964" i="14"/>
  <c r="AD968" i="14"/>
  <c r="AD972" i="14"/>
  <c r="AD976" i="14"/>
  <c r="AD980" i="14"/>
  <c r="AD984" i="14"/>
  <c r="AD988" i="14"/>
  <c r="AD992" i="14"/>
  <c r="AD996" i="14"/>
  <c r="AD1000" i="14"/>
  <c r="AD1004" i="14"/>
  <c r="AD1008" i="14"/>
  <c r="AD1012" i="14"/>
  <c r="AD1016" i="14"/>
  <c r="AD1020" i="14"/>
  <c r="AD1024" i="14"/>
  <c r="AD1028" i="14"/>
  <c r="AD1032" i="14"/>
  <c r="AD1036" i="14"/>
  <c r="AD1040" i="14"/>
  <c r="AD1044" i="14"/>
  <c r="AD1048" i="14"/>
  <c r="AD1052" i="14"/>
  <c r="AD1056" i="14"/>
  <c r="AD1060" i="14"/>
  <c r="AD1064" i="14"/>
  <c r="AD1068" i="14"/>
  <c r="AD1072" i="14"/>
  <c r="AD1076" i="14"/>
  <c r="AD1080" i="14"/>
  <c r="AD1084" i="14"/>
  <c r="AD1088" i="14"/>
  <c r="AD1092" i="14"/>
  <c r="AD1096" i="14"/>
  <c r="AD1100" i="14"/>
  <c r="AD1104" i="14"/>
  <c r="AD1108" i="14"/>
  <c r="AD1112" i="14"/>
  <c r="AD17" i="14"/>
  <c r="AD25" i="14"/>
  <c r="AD33" i="14"/>
  <c r="AD41" i="14"/>
  <c r="AD49" i="14"/>
  <c r="AD57" i="14"/>
  <c r="AD65" i="14"/>
  <c r="AD73" i="14"/>
  <c r="AD81" i="14"/>
  <c r="AD89" i="14"/>
  <c r="AD97" i="14"/>
  <c r="AD105" i="14"/>
  <c r="AD113" i="14"/>
  <c r="AD121" i="14"/>
  <c r="AD129" i="14"/>
  <c r="AD137" i="14"/>
  <c r="AD145" i="14"/>
  <c r="AD153" i="14"/>
  <c r="AD161" i="14"/>
  <c r="AD169" i="14"/>
  <c r="AD177" i="14"/>
  <c r="AD185" i="14"/>
  <c r="AD193" i="14"/>
  <c r="AD201" i="14"/>
  <c r="AD209" i="14"/>
  <c r="AD217" i="14"/>
  <c r="AD225" i="14"/>
  <c r="AD233" i="14"/>
  <c r="AD241" i="14"/>
  <c r="AD249" i="14"/>
  <c r="AD257" i="14"/>
  <c r="AD265" i="14"/>
  <c r="AD273" i="14"/>
  <c r="AD281" i="14"/>
  <c r="AD289" i="14"/>
  <c r="AD296" i="14"/>
  <c r="AD301" i="14"/>
  <c r="AD306" i="14"/>
  <c r="AD312" i="14"/>
  <c r="AD317" i="14"/>
  <c r="AD322" i="14"/>
  <c r="AD328" i="14"/>
  <c r="AD333" i="14"/>
  <c r="AD338" i="14"/>
  <c r="AD344" i="14"/>
  <c r="AD349" i="14"/>
  <c r="AD353" i="14"/>
  <c r="AD357" i="14"/>
  <c r="AD361" i="14"/>
  <c r="AD365" i="14"/>
  <c r="AD369" i="14"/>
  <c r="AD373" i="14"/>
  <c r="AD377" i="14"/>
  <c r="AD381" i="14"/>
  <c r="AD385" i="14"/>
  <c r="AD389" i="14"/>
  <c r="AD393" i="14"/>
  <c r="AD397" i="14"/>
  <c r="AD401" i="14"/>
  <c r="AD405" i="14"/>
  <c r="AD409" i="14"/>
  <c r="AD413" i="14"/>
  <c r="AD417" i="14"/>
  <c r="AD421" i="14"/>
  <c r="AD425" i="14"/>
  <c r="AD429" i="14"/>
  <c r="AD433" i="14"/>
  <c r="AD437" i="14"/>
  <c r="AD441" i="14"/>
  <c r="AD445" i="14"/>
  <c r="AD449" i="14"/>
  <c r="AD453" i="14"/>
  <c r="AD457" i="14"/>
  <c r="AD461" i="14"/>
  <c r="AD465" i="14"/>
  <c r="AD469" i="14"/>
  <c r="AD473" i="14"/>
  <c r="AD477" i="14"/>
  <c r="AD481" i="14"/>
  <c r="AD485" i="14"/>
  <c r="AD489" i="14"/>
  <c r="AD493" i="14"/>
  <c r="AD497" i="14"/>
  <c r="AD501" i="14"/>
  <c r="AD505" i="14"/>
  <c r="AD509" i="14"/>
  <c r="AD513" i="14"/>
  <c r="AD517" i="14"/>
  <c r="AD521" i="14"/>
  <c r="AD525" i="14"/>
  <c r="AD529" i="14"/>
  <c r="AD533" i="14"/>
  <c r="AD537" i="14"/>
  <c r="AD541" i="14"/>
  <c r="AD545" i="14"/>
  <c r="AD549" i="14"/>
  <c r="AD553" i="14"/>
  <c r="AD557" i="14"/>
  <c r="AD561" i="14"/>
  <c r="AD565" i="14"/>
  <c r="AD569" i="14"/>
  <c r="AD573" i="14"/>
  <c r="AD577" i="14"/>
  <c r="AD581" i="14"/>
  <c r="AD585" i="14"/>
  <c r="AD589" i="14"/>
  <c r="AD593" i="14"/>
  <c r="AD597" i="14"/>
  <c r="AD601" i="14"/>
  <c r="AD605" i="14"/>
  <c r="AD609" i="14"/>
  <c r="AD613" i="14"/>
  <c r="AD617" i="14"/>
  <c r="AD621" i="14"/>
  <c r="AD625" i="14"/>
  <c r="AD629" i="14"/>
  <c r="AD633" i="14"/>
  <c r="AD637" i="14"/>
  <c r="AD641" i="14"/>
  <c r="AD645" i="14"/>
  <c r="AD649" i="14"/>
  <c r="AD653" i="14"/>
  <c r="AD657" i="14"/>
  <c r="AD661" i="14"/>
  <c r="AD665" i="14"/>
  <c r="AD669" i="14"/>
  <c r="AD673" i="14"/>
  <c r="AD677" i="14"/>
  <c r="AD681" i="14"/>
  <c r="AD685" i="14"/>
  <c r="AD689" i="14"/>
  <c r="AD693" i="14"/>
  <c r="AD697" i="14"/>
  <c r="AD701" i="14"/>
  <c r="AD705" i="14"/>
  <c r="AD709" i="14"/>
  <c r="AD713" i="14"/>
  <c r="AD717" i="14"/>
  <c r="AD721" i="14"/>
  <c r="AD725" i="14"/>
  <c r="AD729" i="14"/>
  <c r="AD733" i="14"/>
  <c r="AD737" i="14"/>
  <c r="AD741" i="14"/>
  <c r="AD745" i="14"/>
  <c r="AD749" i="14"/>
  <c r="AD753" i="14"/>
  <c r="AD757" i="14"/>
  <c r="AD761" i="14"/>
  <c r="AD765" i="14"/>
  <c r="AD769" i="14"/>
  <c r="AD773" i="14"/>
  <c r="AD777" i="14"/>
  <c r="AD781" i="14"/>
  <c r="AD785" i="14"/>
  <c r="AD789" i="14"/>
  <c r="AD793" i="14"/>
  <c r="AD797" i="14"/>
  <c r="AD801" i="14"/>
  <c r="AD805" i="14"/>
  <c r="AD809" i="14"/>
  <c r="AD813" i="14"/>
  <c r="AD817" i="14"/>
  <c r="AD821" i="14"/>
  <c r="AD825" i="14"/>
  <c r="AD829" i="14"/>
  <c r="AD833" i="14"/>
  <c r="AD837" i="14"/>
  <c r="AD841" i="14"/>
  <c r="AD845" i="14"/>
  <c r="AD849" i="14"/>
  <c r="AD853" i="14"/>
  <c r="AD857" i="14"/>
  <c r="AD861" i="14"/>
  <c r="AD865" i="14"/>
  <c r="AD869" i="14"/>
  <c r="AD873" i="14"/>
  <c r="AD877" i="14"/>
  <c r="AD881" i="14"/>
  <c r="AD885" i="14"/>
  <c r="AD889" i="14"/>
  <c r="AD893" i="14"/>
  <c r="AD897" i="14"/>
  <c r="AD901" i="14"/>
  <c r="AD905" i="14"/>
  <c r="AD909" i="14"/>
  <c r="AD913" i="14"/>
  <c r="AD917" i="14"/>
  <c r="AD921" i="14"/>
  <c r="AD925" i="14"/>
  <c r="AD929" i="14"/>
  <c r="AD933" i="14"/>
  <c r="AD937" i="14"/>
  <c r="AD941" i="14"/>
  <c r="AD945" i="14"/>
  <c r="AD949" i="14"/>
  <c r="AD953" i="14"/>
  <c r="AD957" i="14"/>
  <c r="AD961" i="14"/>
  <c r="AD965" i="14"/>
  <c r="AD969" i="14"/>
  <c r="AD973" i="14"/>
  <c r="AD977" i="14"/>
  <c r="AD981" i="14"/>
  <c r="AD985" i="14"/>
  <c r="AD989" i="14"/>
  <c r="AD993" i="14"/>
  <c r="AD997" i="14"/>
  <c r="AD1001" i="14"/>
  <c r="AD1005" i="14"/>
  <c r="AD1009" i="14"/>
  <c r="AD1013" i="14"/>
  <c r="AD1017" i="14"/>
  <c r="AD1021" i="14"/>
  <c r="AD1025" i="14"/>
  <c r="AD1029" i="14"/>
  <c r="AD1033" i="14"/>
  <c r="AD1037" i="14"/>
  <c r="AD1041" i="14"/>
  <c r="AD1045" i="14"/>
  <c r="AD1049" i="14"/>
  <c r="AD1053" i="14"/>
  <c r="AD1057" i="14"/>
  <c r="AD1061" i="14"/>
  <c r="AD1065" i="14"/>
  <c r="AD1069" i="14"/>
  <c r="AD1073" i="14"/>
  <c r="AD1077" i="14"/>
  <c r="AD1081" i="14"/>
  <c r="AD1085" i="14"/>
  <c r="AD1089" i="14"/>
  <c r="AD1093" i="14"/>
  <c r="AD1097" i="14"/>
  <c r="AD1101" i="14"/>
  <c r="AD1105" i="14"/>
  <c r="AD1109" i="14"/>
  <c r="AD1113" i="14"/>
  <c r="AD12" i="14"/>
  <c r="AD20" i="14"/>
  <c r="AD28" i="14"/>
  <c r="AD36" i="14"/>
  <c r="AD44" i="14"/>
  <c r="AD52" i="14"/>
  <c r="AD60" i="14"/>
  <c r="AD68" i="14"/>
  <c r="AD76" i="14"/>
  <c r="AD84" i="14"/>
  <c r="AD92" i="14"/>
  <c r="AD100" i="14"/>
  <c r="AD108" i="14"/>
  <c r="AD116" i="14"/>
  <c r="AD124" i="14"/>
  <c r="AD132" i="14"/>
  <c r="AD140" i="14"/>
  <c r="AD148" i="14"/>
  <c r="AD156" i="14"/>
  <c r="AD164" i="14"/>
  <c r="AD172" i="14"/>
  <c r="AD180" i="14"/>
  <c r="AD188" i="14"/>
  <c r="AD196" i="14"/>
  <c r="AD204" i="14"/>
  <c r="AD212" i="14"/>
  <c r="AD220" i="14"/>
  <c r="AD228" i="14"/>
  <c r="AD236" i="14"/>
  <c r="AD244" i="14"/>
  <c r="AD252" i="14"/>
  <c r="AD260" i="14"/>
  <c r="AD268" i="14"/>
  <c r="AD276" i="14"/>
  <c r="AD284" i="14"/>
  <c r="AD292" i="14"/>
  <c r="AD297" i="14"/>
  <c r="AD302" i="14"/>
  <c r="AD308" i="14"/>
  <c r="AD313" i="14"/>
  <c r="AD318" i="14"/>
  <c r="AD324" i="14"/>
  <c r="AD329" i="14"/>
  <c r="AD334" i="14"/>
  <c r="AD340" i="14"/>
  <c r="AD345" i="14"/>
  <c r="AD350" i="14"/>
  <c r="AD354" i="14"/>
  <c r="AD358" i="14"/>
  <c r="AD362" i="14"/>
  <c r="AD366" i="14"/>
  <c r="AD370" i="14"/>
  <c r="AD374" i="14"/>
  <c r="AD378" i="14"/>
  <c r="AD382" i="14"/>
  <c r="AD386" i="14"/>
  <c r="AD390" i="14"/>
  <c r="AD394" i="14"/>
  <c r="AD398" i="14"/>
  <c r="AD402" i="14"/>
  <c r="AD406" i="14"/>
  <c r="AD410" i="14"/>
  <c r="AD414" i="14"/>
  <c r="AD418" i="14"/>
  <c r="AD422" i="14"/>
  <c r="AD426" i="14"/>
  <c r="AD430" i="14"/>
  <c r="AD434" i="14"/>
  <c r="AD438" i="14"/>
  <c r="AD442" i="14"/>
  <c r="AD446" i="14"/>
  <c r="AD450" i="14"/>
  <c r="AD454" i="14"/>
  <c r="AD458" i="14"/>
  <c r="AD462" i="14"/>
  <c r="AD466" i="14"/>
  <c r="AD470" i="14"/>
  <c r="AD474" i="14"/>
  <c r="AD478" i="14"/>
  <c r="AD482" i="14"/>
  <c r="AD486" i="14"/>
  <c r="AD490" i="14"/>
  <c r="AD494" i="14"/>
  <c r="AD498" i="14"/>
  <c r="AD502" i="14"/>
  <c r="AD506" i="14"/>
  <c r="AD510" i="14"/>
  <c r="AD514" i="14"/>
  <c r="AD518" i="14"/>
  <c r="AD522" i="14"/>
  <c r="AD526" i="14"/>
  <c r="AD530" i="14"/>
  <c r="AD534" i="14"/>
  <c r="AD538" i="14"/>
  <c r="AD542" i="14"/>
  <c r="AD546" i="14"/>
  <c r="AD550" i="14"/>
  <c r="AD554" i="14"/>
  <c r="AD558" i="14"/>
  <c r="AD562" i="14"/>
  <c r="AD566" i="14"/>
  <c r="AD570" i="14"/>
  <c r="AD574" i="14"/>
  <c r="AD578" i="14"/>
  <c r="AD582" i="14"/>
  <c r="AD586" i="14"/>
  <c r="AD590" i="14"/>
  <c r="AD594" i="14"/>
  <c r="AD598" i="14"/>
  <c r="AD602" i="14"/>
  <c r="AD606" i="14"/>
  <c r="AD610" i="14"/>
  <c r="AD614" i="14"/>
  <c r="AD618" i="14"/>
  <c r="AD622" i="14"/>
  <c r="AD626" i="14"/>
  <c r="AD630" i="14"/>
  <c r="AD634" i="14"/>
  <c r="AD638" i="14"/>
  <c r="AD642" i="14"/>
  <c r="AD646" i="14"/>
  <c r="AD650" i="14"/>
  <c r="AD654" i="14"/>
  <c r="AD658" i="14"/>
  <c r="AD662" i="14"/>
  <c r="AD666" i="14"/>
  <c r="AD670" i="14"/>
  <c r="AD674" i="14"/>
  <c r="AD678" i="14"/>
  <c r="AD682" i="14"/>
  <c r="AD686" i="14"/>
  <c r="AD690" i="14"/>
  <c r="AD694" i="14"/>
  <c r="AD698" i="14"/>
  <c r="AD702" i="14"/>
  <c r="AD706" i="14"/>
  <c r="AD710" i="14"/>
  <c r="AD714" i="14"/>
  <c r="AD718" i="14"/>
  <c r="AD722" i="14"/>
  <c r="AD726" i="14"/>
  <c r="AD730" i="14"/>
  <c r="AD734" i="14"/>
  <c r="AD738" i="14"/>
  <c r="AD742" i="14"/>
  <c r="AD746" i="14"/>
  <c r="AD750" i="14"/>
  <c r="AD754" i="14"/>
  <c r="AD758" i="14"/>
  <c r="AD762" i="14"/>
  <c r="AD766" i="14"/>
  <c r="AD770" i="14"/>
  <c r="AD774" i="14"/>
  <c r="AD778" i="14"/>
  <c r="AD782" i="14"/>
  <c r="AD786" i="14"/>
  <c r="AD790" i="14"/>
  <c r="AD794" i="14"/>
  <c r="AD798" i="14"/>
  <c r="AD802" i="14"/>
  <c r="AD806" i="14"/>
  <c r="AD810" i="14"/>
  <c r="AD814" i="14"/>
  <c r="AD818" i="14"/>
  <c r="AD822" i="14"/>
  <c r="AD826" i="14"/>
  <c r="AD830" i="14"/>
  <c r="AD834" i="14"/>
  <c r="AD838" i="14"/>
  <c r="AD842" i="14"/>
  <c r="AD846" i="14"/>
  <c r="AD850" i="14"/>
  <c r="AD854" i="14"/>
  <c r="AD858" i="14"/>
  <c r="AD862" i="14"/>
  <c r="AD866" i="14"/>
  <c r="AD870" i="14"/>
  <c r="AD874" i="14"/>
  <c r="AD878" i="14"/>
  <c r="AD882" i="14"/>
  <c r="AD886" i="14"/>
  <c r="AD890" i="14"/>
  <c r="AD894" i="14"/>
  <c r="AD898" i="14"/>
  <c r="AD902" i="14"/>
  <c r="AD906" i="14"/>
  <c r="AD910" i="14"/>
  <c r="AD914" i="14"/>
  <c r="AD918" i="14"/>
  <c r="AD922" i="14"/>
  <c r="AD926" i="14"/>
  <c r="AD930" i="14"/>
  <c r="AD934" i="14"/>
  <c r="AD938" i="14"/>
  <c r="AD942" i="14"/>
  <c r="AD946" i="14"/>
  <c r="AD950" i="14"/>
  <c r="AD954" i="14"/>
  <c r="AD958" i="14"/>
  <c r="AD962" i="14"/>
  <c r="AD966" i="14"/>
  <c r="AD970" i="14"/>
  <c r="AD974" i="14"/>
  <c r="AD978" i="14"/>
  <c r="AD982" i="14"/>
  <c r="AD986" i="14"/>
  <c r="AD990" i="14"/>
  <c r="AD994" i="14"/>
  <c r="AD998" i="14"/>
  <c r="AD1002" i="14"/>
  <c r="AD1006" i="14"/>
  <c r="AD1010" i="14"/>
  <c r="AD1014" i="14"/>
  <c r="AD1018" i="14"/>
  <c r="AD1022" i="14"/>
  <c r="AD1026" i="14"/>
  <c r="AD1030" i="14"/>
  <c r="AD1034" i="14"/>
  <c r="AD1038" i="14"/>
  <c r="AD1042" i="14"/>
  <c r="AD1046" i="14"/>
  <c r="AD1050" i="14"/>
  <c r="AD1054" i="14"/>
  <c r="AD1058" i="14"/>
  <c r="AD1062" i="14"/>
  <c r="AD1066" i="14"/>
  <c r="AD1070" i="14"/>
  <c r="AD1074" i="14"/>
  <c r="AD1078" i="14"/>
  <c r="AD1082" i="14"/>
  <c r="AD1086" i="14"/>
  <c r="AD1090" i="14"/>
  <c r="AD1094" i="14"/>
  <c r="AD1098" i="14"/>
  <c r="AD1102" i="14"/>
  <c r="AD1106" i="14"/>
  <c r="AD1110" i="14"/>
  <c r="AD13" i="14"/>
  <c r="AD45" i="14"/>
  <c r="AD77" i="14"/>
  <c r="AD109" i="14"/>
  <c r="AD141" i="14"/>
  <c r="AD173" i="14"/>
  <c r="AD205" i="14"/>
  <c r="AD237" i="14"/>
  <c r="AD269" i="14"/>
  <c r="AD298" i="14"/>
  <c r="AD320" i="14"/>
  <c r="AD341" i="14"/>
  <c r="AD359" i="14"/>
  <c r="AD375" i="14"/>
  <c r="AD391" i="14"/>
  <c r="AD407" i="14"/>
  <c r="AD423" i="14"/>
  <c r="AD439" i="14"/>
  <c r="AD455" i="14"/>
  <c r="AD471" i="14"/>
  <c r="AD487" i="14"/>
  <c r="AD503" i="14"/>
  <c r="AD519" i="14"/>
  <c r="AD535" i="14"/>
  <c r="AD551" i="14"/>
  <c r="AD567" i="14"/>
  <c r="AD583" i="14"/>
  <c r="AD599" i="14"/>
  <c r="AD615" i="14"/>
  <c r="AD631" i="14"/>
  <c r="AD647" i="14"/>
  <c r="AD663" i="14"/>
  <c r="AD679" i="14"/>
  <c r="AD695" i="14"/>
  <c r="AD711" i="14"/>
  <c r="AD727" i="14"/>
  <c r="AD743" i="14"/>
  <c r="AD759" i="14"/>
  <c r="AD775" i="14"/>
  <c r="AD791" i="14"/>
  <c r="AD807" i="14"/>
  <c r="AD823" i="14"/>
  <c r="AD839" i="14"/>
  <c r="AD855" i="14"/>
  <c r="AD871" i="14"/>
  <c r="AD887" i="14"/>
  <c r="AD903" i="14"/>
  <c r="AD919" i="14"/>
  <c r="AD935" i="14"/>
  <c r="AD951" i="14"/>
  <c r="AD967" i="14"/>
  <c r="AD983" i="14"/>
  <c r="AD999" i="14"/>
  <c r="AD1015" i="14"/>
  <c r="AD1031" i="14"/>
  <c r="AD1047" i="14"/>
  <c r="AD1063" i="14"/>
  <c r="AD1079" i="14"/>
  <c r="AD1095" i="14"/>
  <c r="AD1111" i="14"/>
  <c r="AD21" i="14"/>
  <c r="AD53" i="14"/>
  <c r="AD85" i="14"/>
  <c r="AD117" i="14"/>
  <c r="AD149" i="14"/>
  <c r="AD181" i="14"/>
  <c r="AD213" i="14"/>
  <c r="AD245" i="14"/>
  <c r="AD277" i="14"/>
  <c r="AD304" i="14"/>
  <c r="AD325" i="14"/>
  <c r="AD346" i="14"/>
  <c r="AD363" i="14"/>
  <c r="AD379" i="14"/>
  <c r="AD395" i="14"/>
  <c r="AD411" i="14"/>
  <c r="AD427" i="14"/>
  <c r="AD443" i="14"/>
  <c r="AD459" i="14"/>
  <c r="AD475" i="14"/>
  <c r="AD491" i="14"/>
  <c r="AD507" i="14"/>
  <c r="AD523" i="14"/>
  <c r="AD539" i="14"/>
  <c r="AD555" i="14"/>
  <c r="AD571" i="14"/>
  <c r="AD587" i="14"/>
  <c r="AD603" i="14"/>
  <c r="AD619" i="14"/>
  <c r="AD635" i="14"/>
  <c r="AD651" i="14"/>
  <c r="AD667" i="14"/>
  <c r="AD683" i="14"/>
  <c r="AD699" i="14"/>
  <c r="AD715" i="14"/>
  <c r="AD731" i="14"/>
  <c r="AD747" i="14"/>
  <c r="AD763" i="14"/>
  <c r="AD779" i="14"/>
  <c r="AD795" i="14"/>
  <c r="AD811" i="14"/>
  <c r="AD827" i="14"/>
  <c r="AD843" i="14"/>
  <c r="AD859" i="14"/>
  <c r="AD875" i="14"/>
  <c r="AD891" i="14"/>
  <c r="AD907" i="14"/>
  <c r="AD923" i="14"/>
  <c r="AD939" i="14"/>
  <c r="AD955" i="14"/>
  <c r="AD971" i="14"/>
  <c r="AD987" i="14"/>
  <c r="AD1003" i="14"/>
  <c r="AD1019" i="14"/>
  <c r="AD1035" i="14"/>
  <c r="AD1051" i="14"/>
  <c r="AD1067" i="14"/>
  <c r="AD1083" i="14"/>
  <c r="AD1099" i="14"/>
  <c r="AD1114" i="14"/>
  <c r="AD29" i="14"/>
  <c r="AD61" i="14"/>
  <c r="AD93" i="14"/>
  <c r="AD125" i="14"/>
  <c r="AD157" i="14"/>
  <c r="AD189" i="14"/>
  <c r="AD221" i="14"/>
  <c r="AD253" i="14"/>
  <c r="AD285" i="14"/>
  <c r="AD309" i="14"/>
  <c r="AD330" i="14"/>
  <c r="AD351" i="14"/>
  <c r="AD367" i="14"/>
  <c r="AD383" i="14"/>
  <c r="AD399" i="14"/>
  <c r="AD415" i="14"/>
  <c r="AD431" i="14"/>
  <c r="AD447" i="14"/>
  <c r="AD463" i="14"/>
  <c r="AD479" i="14"/>
  <c r="AD495" i="14"/>
  <c r="AD511" i="14"/>
  <c r="AD527" i="14"/>
  <c r="AD543" i="14"/>
  <c r="AD559" i="14"/>
  <c r="AD575" i="14"/>
  <c r="AD591" i="14"/>
  <c r="AD607" i="14"/>
  <c r="AD623" i="14"/>
  <c r="AD639" i="14"/>
  <c r="AD655" i="14"/>
  <c r="AD671" i="14"/>
  <c r="AD687" i="14"/>
  <c r="AD703" i="14"/>
  <c r="AD719" i="14"/>
  <c r="AD735" i="14"/>
  <c r="AD751" i="14"/>
  <c r="AD767" i="14"/>
  <c r="AD783" i="14"/>
  <c r="AD799" i="14"/>
  <c r="AD815" i="14"/>
  <c r="AD831" i="14"/>
  <c r="AD847" i="14"/>
  <c r="AD863" i="14"/>
  <c r="AD879" i="14"/>
  <c r="AD895" i="14"/>
  <c r="AD911" i="14"/>
  <c r="AD927" i="14"/>
  <c r="AD943" i="14"/>
  <c r="AD959" i="14"/>
  <c r="AD975" i="14"/>
  <c r="AD991" i="14"/>
  <c r="AD1007" i="14"/>
  <c r="AD1023" i="14"/>
  <c r="AD1039" i="14"/>
  <c r="AD1055" i="14"/>
  <c r="AD1071" i="14"/>
  <c r="AD1087" i="14"/>
  <c r="AD1103" i="14"/>
  <c r="AD101" i="14"/>
  <c r="AD229" i="14"/>
  <c r="AD336" i="14"/>
  <c r="AD403" i="14"/>
  <c r="AD467" i="14"/>
  <c r="AD531" i="14"/>
  <c r="AD595" i="14"/>
  <c r="AD659" i="14"/>
  <c r="AD723" i="14"/>
  <c r="AD787" i="14"/>
  <c r="AD851" i="14"/>
  <c r="AD915" i="14"/>
  <c r="AD979" i="14"/>
  <c r="AD1043" i="14"/>
  <c r="AD1107" i="14"/>
  <c r="AD133" i="14"/>
  <c r="AD261" i="14"/>
  <c r="AD355" i="14"/>
  <c r="AD419" i="14"/>
  <c r="AD483" i="14"/>
  <c r="AD547" i="14"/>
  <c r="AD611" i="14"/>
  <c r="AD675" i="14"/>
  <c r="AD739" i="14"/>
  <c r="AD803" i="14"/>
  <c r="AD867" i="14"/>
  <c r="AD931" i="14"/>
  <c r="AD995" i="14"/>
  <c r="AD1059" i="14"/>
  <c r="AD37" i="14"/>
  <c r="AD165" i="14"/>
  <c r="AD293" i="14"/>
  <c r="AD371" i="14"/>
  <c r="AD435" i="14"/>
  <c r="AD499" i="14"/>
  <c r="AD563" i="14"/>
  <c r="AD627" i="14"/>
  <c r="AD691" i="14"/>
  <c r="AD755" i="14"/>
  <c r="AD819" i="14"/>
  <c r="AD883" i="14"/>
  <c r="AD947" i="14"/>
  <c r="AD1011" i="14"/>
  <c r="AD1075" i="14"/>
  <c r="AD314" i="14"/>
  <c r="AD579" i="14"/>
  <c r="AD835" i="14"/>
  <c r="AD1091" i="14"/>
  <c r="AD387" i="14"/>
  <c r="AD643" i="14"/>
  <c r="AD899" i="14"/>
  <c r="AD69" i="14"/>
  <c r="AD451" i="14"/>
  <c r="AD707" i="14"/>
  <c r="AD963" i="14"/>
  <c r="AD1027" i="14"/>
  <c r="AD197" i="14"/>
  <c r="AD515" i="14"/>
  <c r="AD771" i="14"/>
  <c r="X11" i="14"/>
  <c r="X15" i="14"/>
  <c r="X19" i="14"/>
  <c r="X23" i="14"/>
  <c r="X27" i="14"/>
  <c r="X31" i="14"/>
  <c r="X35" i="14"/>
  <c r="X39" i="14"/>
  <c r="X43" i="14"/>
  <c r="X47" i="14"/>
  <c r="X51" i="14"/>
  <c r="X55" i="14"/>
  <c r="X59" i="14"/>
  <c r="X63" i="14"/>
  <c r="X67" i="14"/>
  <c r="X71" i="14"/>
  <c r="X75" i="14"/>
  <c r="X79" i="14"/>
  <c r="X83" i="14"/>
  <c r="X87" i="14"/>
  <c r="X91" i="14"/>
  <c r="X95" i="14"/>
  <c r="X99" i="14"/>
  <c r="X103" i="14"/>
  <c r="X107" i="14"/>
  <c r="X111" i="14"/>
  <c r="X115" i="14"/>
  <c r="X119" i="14"/>
  <c r="X123" i="14"/>
  <c r="X127" i="14"/>
  <c r="X131" i="14"/>
  <c r="X135" i="14"/>
  <c r="X139" i="14"/>
  <c r="X143" i="14"/>
  <c r="X147" i="14"/>
  <c r="X151" i="14"/>
  <c r="X155" i="14"/>
  <c r="X159" i="14"/>
  <c r="X163" i="14"/>
  <c r="X167" i="14"/>
  <c r="X171" i="14"/>
  <c r="X175" i="14"/>
  <c r="X179" i="14"/>
  <c r="X183" i="14"/>
  <c r="X187" i="14"/>
  <c r="X191" i="14"/>
  <c r="X195" i="14"/>
  <c r="X199" i="14"/>
  <c r="X203" i="14"/>
  <c r="X207" i="14"/>
  <c r="X211" i="14"/>
  <c r="X215" i="14"/>
  <c r="X219" i="14"/>
  <c r="X223" i="14"/>
  <c r="X227" i="14"/>
  <c r="X231" i="14"/>
  <c r="X235" i="14"/>
  <c r="X239" i="14"/>
  <c r="X243" i="14"/>
  <c r="X247" i="14"/>
  <c r="X251" i="14"/>
  <c r="X255" i="14"/>
  <c r="X259" i="14"/>
  <c r="X263" i="14"/>
  <c r="X267" i="14"/>
  <c r="X271" i="14"/>
  <c r="X275" i="14"/>
  <c r="X279" i="14"/>
  <c r="X283" i="14"/>
  <c r="X287" i="14"/>
  <c r="X291" i="14"/>
  <c r="X295" i="14"/>
  <c r="X299" i="14"/>
  <c r="X303" i="14"/>
  <c r="X307" i="14"/>
  <c r="X311" i="14"/>
  <c r="X315" i="14"/>
  <c r="X319" i="14"/>
  <c r="X323" i="14"/>
  <c r="X327" i="14"/>
  <c r="X331" i="14"/>
  <c r="X335" i="14"/>
  <c r="X339" i="14"/>
  <c r="X343" i="14"/>
  <c r="X347" i="14"/>
  <c r="X351" i="14"/>
  <c r="X355" i="14"/>
  <c r="X359" i="14"/>
  <c r="X363" i="14"/>
  <c r="X367" i="14"/>
  <c r="X371" i="14"/>
  <c r="X375" i="14"/>
  <c r="X379" i="14"/>
  <c r="X383" i="14"/>
  <c r="X387" i="14"/>
  <c r="X391" i="14"/>
  <c r="X395" i="14"/>
  <c r="X399" i="14"/>
  <c r="X403" i="14"/>
  <c r="X407" i="14"/>
  <c r="X411" i="14"/>
  <c r="X415" i="14"/>
  <c r="X419" i="14"/>
  <c r="X423" i="14"/>
  <c r="X427" i="14"/>
  <c r="X431" i="14"/>
  <c r="X435" i="14"/>
  <c r="X439" i="14"/>
  <c r="X443" i="14"/>
  <c r="X447" i="14"/>
  <c r="X451" i="14"/>
  <c r="X455" i="14"/>
  <c r="X459" i="14"/>
  <c r="X463" i="14"/>
  <c r="X467" i="14"/>
  <c r="X471" i="14"/>
  <c r="X475" i="14"/>
  <c r="X479" i="14"/>
  <c r="X483" i="14"/>
  <c r="X487" i="14"/>
  <c r="X491" i="14"/>
  <c r="X495" i="14"/>
  <c r="X499" i="14"/>
  <c r="X503" i="14"/>
  <c r="X507" i="14"/>
  <c r="X511" i="14"/>
  <c r="X515" i="14"/>
  <c r="X519" i="14"/>
  <c r="X523" i="14"/>
  <c r="X527" i="14"/>
  <c r="X531" i="14"/>
  <c r="X535" i="14"/>
  <c r="X539" i="14"/>
  <c r="X543" i="14"/>
  <c r="X547" i="14"/>
  <c r="X551" i="14"/>
  <c r="X555" i="14"/>
  <c r="X559" i="14"/>
  <c r="X563" i="14"/>
  <c r="X12" i="14"/>
  <c r="X16" i="14"/>
  <c r="X20" i="14"/>
  <c r="X24" i="14"/>
  <c r="X28" i="14"/>
  <c r="X32" i="14"/>
  <c r="X36" i="14"/>
  <c r="X40" i="14"/>
  <c r="X44" i="14"/>
  <c r="X48" i="14"/>
  <c r="X52" i="14"/>
  <c r="X56" i="14"/>
  <c r="X60" i="14"/>
  <c r="X64" i="14"/>
  <c r="X68" i="14"/>
  <c r="X72" i="14"/>
  <c r="X76" i="14"/>
  <c r="X80" i="14"/>
  <c r="X84" i="14"/>
  <c r="X88" i="14"/>
  <c r="X92" i="14"/>
  <c r="X96" i="14"/>
  <c r="X100" i="14"/>
  <c r="X104" i="14"/>
  <c r="X108" i="14"/>
  <c r="X112" i="14"/>
  <c r="X116" i="14"/>
  <c r="X120" i="14"/>
  <c r="X124" i="14"/>
  <c r="X128" i="14"/>
  <c r="X132" i="14"/>
  <c r="X136" i="14"/>
  <c r="X140" i="14"/>
  <c r="X144" i="14"/>
  <c r="X148" i="14"/>
  <c r="X152" i="14"/>
  <c r="X156" i="14"/>
  <c r="X160" i="14"/>
  <c r="X164" i="14"/>
  <c r="X168" i="14"/>
  <c r="X172" i="14"/>
  <c r="X176" i="14"/>
  <c r="X180" i="14"/>
  <c r="X184" i="14"/>
  <c r="X188" i="14"/>
  <c r="X192" i="14"/>
  <c r="X196" i="14"/>
  <c r="X200" i="14"/>
  <c r="X204" i="14"/>
  <c r="X208" i="14"/>
  <c r="X212" i="14"/>
  <c r="X216" i="14"/>
  <c r="X220" i="14"/>
  <c r="X224" i="14"/>
  <c r="X228" i="14"/>
  <c r="X232" i="14"/>
  <c r="X236" i="14"/>
  <c r="X240" i="14"/>
  <c r="X244" i="14"/>
  <c r="X248" i="14"/>
  <c r="X252" i="14"/>
  <c r="X256" i="14"/>
  <c r="X260" i="14"/>
  <c r="X264" i="14"/>
  <c r="X268" i="14"/>
  <c r="X272" i="14"/>
  <c r="X276" i="14"/>
  <c r="X280" i="14"/>
  <c r="X284" i="14"/>
  <c r="X288" i="14"/>
  <c r="X292" i="14"/>
  <c r="X296" i="14"/>
  <c r="X300" i="14"/>
  <c r="X304" i="14"/>
  <c r="X308" i="14"/>
  <c r="X312" i="14"/>
  <c r="X316" i="14"/>
  <c r="X320" i="14"/>
  <c r="X324" i="14"/>
  <c r="X328" i="14"/>
  <c r="X332" i="14"/>
  <c r="X336" i="14"/>
  <c r="X340" i="14"/>
  <c r="X344" i="14"/>
  <c r="X348" i="14"/>
  <c r="X352" i="14"/>
  <c r="X356" i="14"/>
  <c r="X360" i="14"/>
  <c r="X364" i="14"/>
  <c r="X368" i="14"/>
  <c r="X372" i="14"/>
  <c r="X376" i="14"/>
  <c r="X380" i="14"/>
  <c r="X384" i="14"/>
  <c r="X388" i="14"/>
  <c r="X392" i="14"/>
  <c r="X396" i="14"/>
  <c r="X400" i="14"/>
  <c r="X404" i="14"/>
  <c r="X408" i="14"/>
  <c r="X412" i="14"/>
  <c r="X416" i="14"/>
  <c r="X420" i="14"/>
  <c r="X424" i="14"/>
  <c r="X428" i="14"/>
  <c r="X432" i="14"/>
  <c r="X436" i="14"/>
  <c r="X440" i="14"/>
  <c r="X444" i="14"/>
  <c r="X448" i="14"/>
  <c r="X452" i="14"/>
  <c r="X456" i="14"/>
  <c r="X460" i="14"/>
  <c r="X464" i="14"/>
  <c r="X468" i="14"/>
  <c r="X472" i="14"/>
  <c r="X476" i="14"/>
  <c r="X480" i="14"/>
  <c r="X484" i="14"/>
  <c r="X488" i="14"/>
  <c r="X492" i="14"/>
  <c r="X496" i="14"/>
  <c r="X500" i="14"/>
  <c r="X504" i="14"/>
  <c r="X508" i="14"/>
  <c r="X512" i="14"/>
  <c r="X516" i="14"/>
  <c r="X520" i="14"/>
  <c r="X524" i="14"/>
  <c r="X528" i="14"/>
  <c r="X532" i="14"/>
  <c r="X536" i="14"/>
  <c r="X540" i="14"/>
  <c r="X544" i="14"/>
  <c r="X548" i="14"/>
  <c r="X552" i="14"/>
  <c r="X556" i="14"/>
  <c r="X560" i="14"/>
  <c r="X564" i="14"/>
  <c r="X568" i="14"/>
  <c r="X572" i="14"/>
  <c r="X576" i="14"/>
  <c r="X580" i="14"/>
  <c r="X584" i="14"/>
  <c r="X588" i="14"/>
  <c r="X592" i="14"/>
  <c r="X596" i="14"/>
  <c r="X600" i="14"/>
  <c r="X604" i="14"/>
  <c r="X608" i="14"/>
  <c r="X612" i="14"/>
  <c r="X616" i="14"/>
  <c r="X620" i="14"/>
  <c r="X624" i="14"/>
  <c r="X628" i="14"/>
  <c r="X632" i="14"/>
  <c r="X636" i="14"/>
  <c r="X640" i="14"/>
  <c r="X644" i="14"/>
  <c r="X648" i="14"/>
  <c r="X652" i="14"/>
  <c r="X656" i="14"/>
  <c r="X660" i="14"/>
  <c r="X664" i="14"/>
  <c r="X668" i="14"/>
  <c r="X672" i="14"/>
  <c r="X676" i="14"/>
  <c r="X680" i="14"/>
  <c r="X684" i="14"/>
  <c r="X688" i="14"/>
  <c r="X692" i="14"/>
  <c r="X696" i="14"/>
  <c r="X700" i="14"/>
  <c r="X704" i="14"/>
  <c r="X708" i="14"/>
  <c r="X712" i="14"/>
  <c r="X716" i="14"/>
  <c r="X720" i="14"/>
  <c r="X724" i="14"/>
  <c r="X728" i="14"/>
  <c r="X732" i="14"/>
  <c r="X736" i="14"/>
  <c r="X740" i="14"/>
  <c r="X744" i="14"/>
  <c r="X748" i="14"/>
  <c r="X752" i="14"/>
  <c r="X756" i="14"/>
  <c r="X760" i="14"/>
  <c r="X764" i="14"/>
  <c r="X768" i="14"/>
  <c r="X772" i="14"/>
  <c r="X776" i="14"/>
  <c r="X780" i="14"/>
  <c r="X784" i="14"/>
  <c r="X788" i="14"/>
  <c r="X792" i="14"/>
  <c r="X796" i="14"/>
  <c r="X800" i="14"/>
  <c r="X804" i="14"/>
  <c r="X808" i="14"/>
  <c r="X812" i="14"/>
  <c r="X816" i="14"/>
  <c r="X820" i="14"/>
  <c r="X824" i="14"/>
  <c r="X828" i="14"/>
  <c r="X832" i="14"/>
  <c r="X836" i="14"/>
  <c r="X840" i="14"/>
  <c r="X844" i="14"/>
  <c r="X848" i="14"/>
  <c r="X852" i="14"/>
  <c r="X856" i="14"/>
  <c r="X860" i="14"/>
  <c r="X864" i="14"/>
  <c r="X868" i="14"/>
  <c r="X872" i="14"/>
  <c r="X876" i="14"/>
  <c r="X880" i="14"/>
  <c r="X884" i="14"/>
  <c r="X888" i="14"/>
  <c r="X892" i="14"/>
  <c r="X896" i="14"/>
  <c r="X900" i="14"/>
  <c r="X904" i="14"/>
  <c r="X908" i="14"/>
  <c r="X912" i="14"/>
  <c r="X916" i="14"/>
  <c r="X920" i="14"/>
  <c r="X924" i="14"/>
  <c r="X928" i="14"/>
  <c r="X932" i="14"/>
  <c r="X936" i="14"/>
  <c r="X940" i="14"/>
  <c r="X944" i="14"/>
  <c r="X948" i="14"/>
  <c r="X952" i="14"/>
  <c r="X956" i="14"/>
  <c r="X960" i="14"/>
  <c r="X964" i="14"/>
  <c r="X968" i="14"/>
  <c r="X972" i="14"/>
  <c r="X976" i="14"/>
  <c r="X980" i="14"/>
  <c r="X984" i="14"/>
  <c r="X988" i="14"/>
  <c r="X992" i="14"/>
  <c r="X996" i="14"/>
  <c r="X1000" i="14"/>
  <c r="X1004" i="14"/>
  <c r="X1008" i="14"/>
  <c r="X1012" i="14"/>
  <c r="X1016" i="14"/>
  <c r="X1020" i="14"/>
  <c r="X1024" i="14"/>
  <c r="X1028" i="14"/>
  <c r="X1032" i="14"/>
  <c r="X1036" i="14"/>
  <c r="X1040" i="14"/>
  <c r="X1044" i="14"/>
  <c r="X1048" i="14"/>
  <c r="X1052" i="14"/>
  <c r="X1056" i="14"/>
  <c r="X1060" i="14"/>
  <c r="X1064" i="14"/>
  <c r="X1068" i="14"/>
  <c r="X1072" i="14"/>
  <c r="X1076" i="14"/>
  <c r="X1080" i="14"/>
  <c r="X1084" i="14"/>
  <c r="X1088" i="14"/>
  <c r="X1092" i="14"/>
  <c r="X1096" i="14"/>
  <c r="X1100" i="14"/>
  <c r="X1104" i="14"/>
  <c r="X1108" i="14"/>
  <c r="X1112" i="14"/>
  <c r="X13" i="14"/>
  <c r="X17" i="14"/>
  <c r="X21" i="14"/>
  <c r="X25" i="14"/>
  <c r="X29" i="14"/>
  <c r="X33" i="14"/>
  <c r="X37" i="14"/>
  <c r="X41" i="14"/>
  <c r="X45" i="14"/>
  <c r="X49" i="14"/>
  <c r="X53" i="14"/>
  <c r="X57" i="14"/>
  <c r="X61" i="14"/>
  <c r="X65" i="14"/>
  <c r="X69" i="14"/>
  <c r="X73" i="14"/>
  <c r="X77" i="14"/>
  <c r="X81" i="14"/>
  <c r="X85" i="14"/>
  <c r="X89" i="14"/>
  <c r="X93" i="14"/>
  <c r="X97" i="14"/>
  <c r="X101" i="14"/>
  <c r="X105" i="14"/>
  <c r="X109" i="14"/>
  <c r="X113" i="14"/>
  <c r="X117" i="14"/>
  <c r="X121" i="14"/>
  <c r="X125" i="14"/>
  <c r="X129" i="14"/>
  <c r="X133" i="14"/>
  <c r="X137" i="14"/>
  <c r="X141" i="14"/>
  <c r="X145" i="14"/>
  <c r="X149" i="14"/>
  <c r="X153" i="14"/>
  <c r="X157" i="14"/>
  <c r="X161" i="14"/>
  <c r="X165" i="14"/>
  <c r="X169" i="14"/>
  <c r="X173" i="14"/>
  <c r="X177" i="14"/>
  <c r="X181" i="14"/>
  <c r="X185" i="14"/>
  <c r="X189" i="14"/>
  <c r="X193" i="14"/>
  <c r="X197" i="14"/>
  <c r="X201" i="14"/>
  <c r="X205" i="14"/>
  <c r="X209" i="14"/>
  <c r="X213" i="14"/>
  <c r="X217" i="14"/>
  <c r="X221" i="14"/>
  <c r="X225" i="14"/>
  <c r="X229" i="14"/>
  <c r="X233" i="14"/>
  <c r="X237" i="14"/>
  <c r="X241" i="14"/>
  <c r="X245" i="14"/>
  <c r="X249" i="14"/>
  <c r="X253" i="14"/>
  <c r="X257" i="14"/>
  <c r="X261" i="14"/>
  <c r="X265" i="14"/>
  <c r="X269" i="14"/>
  <c r="X273" i="14"/>
  <c r="X277" i="14"/>
  <c r="X281" i="14"/>
  <c r="X285" i="14"/>
  <c r="X289" i="14"/>
  <c r="X293" i="14"/>
  <c r="X297" i="14"/>
  <c r="X301" i="14"/>
  <c r="X305" i="14"/>
  <c r="X309" i="14"/>
  <c r="X313" i="14"/>
  <c r="X317" i="14"/>
  <c r="X321" i="14"/>
  <c r="X325" i="14"/>
  <c r="X329" i="14"/>
  <c r="X333" i="14"/>
  <c r="X337" i="14"/>
  <c r="X341" i="14"/>
  <c r="X345" i="14"/>
  <c r="X349" i="14"/>
  <c r="X353" i="14"/>
  <c r="X357" i="14"/>
  <c r="X361" i="14"/>
  <c r="X365" i="14"/>
  <c r="X369" i="14"/>
  <c r="X373" i="14"/>
  <c r="X377" i="14"/>
  <c r="X381" i="14"/>
  <c r="X385" i="14"/>
  <c r="X389" i="14"/>
  <c r="X393" i="14"/>
  <c r="X397" i="14"/>
  <c r="X401" i="14"/>
  <c r="X405" i="14"/>
  <c r="X409" i="14"/>
  <c r="X413" i="14"/>
  <c r="X417" i="14"/>
  <c r="X421" i="14"/>
  <c r="X425" i="14"/>
  <c r="X429" i="14"/>
  <c r="X433" i="14"/>
  <c r="X437" i="14"/>
  <c r="X441" i="14"/>
  <c r="X445" i="14"/>
  <c r="X449" i="14"/>
  <c r="X453" i="14"/>
  <c r="X457" i="14"/>
  <c r="X461" i="14"/>
  <c r="X465" i="14"/>
  <c r="X469" i="14"/>
  <c r="X473" i="14"/>
  <c r="X477" i="14"/>
  <c r="X481" i="14"/>
  <c r="X485" i="14"/>
  <c r="X489" i="14"/>
  <c r="X493" i="14"/>
  <c r="X497" i="14"/>
  <c r="X501" i="14"/>
  <c r="X505" i="14"/>
  <c r="X509" i="14"/>
  <c r="X513" i="14"/>
  <c r="X517" i="14"/>
  <c r="X521" i="14"/>
  <c r="X525" i="14"/>
  <c r="X529" i="14"/>
  <c r="X533" i="14"/>
  <c r="X537" i="14"/>
  <c r="X541" i="14"/>
  <c r="X545" i="14"/>
  <c r="X549" i="14"/>
  <c r="X553" i="14"/>
  <c r="X557" i="14"/>
  <c r="X561" i="14"/>
  <c r="X565" i="14"/>
  <c r="X569" i="14"/>
  <c r="X573" i="14"/>
  <c r="X577" i="14"/>
  <c r="X581" i="14"/>
  <c r="X585" i="14"/>
  <c r="X589" i="14"/>
  <c r="X593" i="14"/>
  <c r="X597" i="14"/>
  <c r="X601" i="14"/>
  <c r="X605" i="14"/>
  <c r="X609" i="14"/>
  <c r="X613" i="14"/>
  <c r="X617" i="14"/>
  <c r="X621" i="14"/>
  <c r="X625" i="14"/>
  <c r="X629" i="14"/>
  <c r="X633" i="14"/>
  <c r="X637" i="14"/>
  <c r="X641" i="14"/>
  <c r="X645" i="14"/>
  <c r="X649" i="14"/>
  <c r="X653" i="14"/>
  <c r="X657" i="14"/>
  <c r="X661" i="14"/>
  <c r="X665" i="14"/>
  <c r="X669" i="14"/>
  <c r="X673" i="14"/>
  <c r="X677" i="14"/>
  <c r="X681" i="14"/>
  <c r="X685" i="14"/>
  <c r="X689" i="14"/>
  <c r="X693" i="14"/>
  <c r="X697" i="14"/>
  <c r="X701" i="14"/>
  <c r="X705" i="14"/>
  <c r="X709" i="14"/>
  <c r="X713" i="14"/>
  <c r="X717" i="14"/>
  <c r="X721" i="14"/>
  <c r="X725" i="14"/>
  <c r="X729" i="14"/>
  <c r="X733" i="14"/>
  <c r="X737" i="14"/>
  <c r="X741" i="14"/>
  <c r="X745" i="14"/>
  <c r="X749" i="14"/>
  <c r="X753" i="14"/>
  <c r="X757" i="14"/>
  <c r="X761" i="14"/>
  <c r="X765" i="14"/>
  <c r="X769" i="14"/>
  <c r="X773" i="14"/>
  <c r="X777" i="14"/>
  <c r="X781" i="14"/>
  <c r="X785" i="14"/>
  <c r="X789" i="14"/>
  <c r="X793" i="14"/>
  <c r="X797" i="14"/>
  <c r="X801" i="14"/>
  <c r="X805" i="14"/>
  <c r="X809" i="14"/>
  <c r="X813" i="14"/>
  <c r="X817" i="14"/>
  <c r="X821" i="14"/>
  <c r="X825" i="14"/>
  <c r="X829" i="14"/>
  <c r="X833" i="14"/>
  <c r="X837" i="14"/>
  <c r="X841" i="14"/>
  <c r="X845" i="14"/>
  <c r="X849" i="14"/>
  <c r="X853" i="14"/>
  <c r="X857" i="14"/>
  <c r="X861" i="14"/>
  <c r="X865" i="14"/>
  <c r="X869" i="14"/>
  <c r="X873" i="14"/>
  <c r="X877" i="14"/>
  <c r="X881" i="14"/>
  <c r="X885" i="14"/>
  <c r="X889" i="14"/>
  <c r="X893" i="14"/>
  <c r="X897" i="14"/>
  <c r="X901" i="14"/>
  <c r="X905" i="14"/>
  <c r="X909" i="14"/>
  <c r="X913" i="14"/>
  <c r="X917" i="14"/>
  <c r="X921" i="14"/>
  <c r="X925" i="14"/>
  <c r="X929" i="14"/>
  <c r="X933" i="14"/>
  <c r="X937" i="14"/>
  <c r="X941" i="14"/>
  <c r="X945" i="14"/>
  <c r="X949" i="14"/>
  <c r="X953" i="14"/>
  <c r="X957" i="14"/>
  <c r="X961" i="14"/>
  <c r="X965" i="14"/>
  <c r="X969" i="14"/>
  <c r="X973" i="14"/>
  <c r="X977" i="14"/>
  <c r="X981" i="14"/>
  <c r="X985" i="14"/>
  <c r="X989" i="14"/>
  <c r="X993" i="14"/>
  <c r="X997" i="14"/>
  <c r="X1001" i="14"/>
  <c r="X1005" i="14"/>
  <c r="X1009" i="14"/>
  <c r="X1013" i="14"/>
  <c r="X1017" i="14"/>
  <c r="X1021" i="14"/>
  <c r="X1025" i="14"/>
  <c r="X1029" i="14"/>
  <c r="X1033" i="14"/>
  <c r="X1037" i="14"/>
  <c r="X1041" i="14"/>
  <c r="X1045" i="14"/>
  <c r="X1049" i="14"/>
  <c r="X1053" i="14"/>
  <c r="X1057" i="14"/>
  <c r="X1061" i="14"/>
  <c r="X1065" i="14"/>
  <c r="X1069" i="14"/>
  <c r="X1073" i="14"/>
  <c r="X1077" i="14"/>
  <c r="X1081" i="14"/>
  <c r="X1085" i="14"/>
  <c r="X1089" i="14"/>
  <c r="X1093" i="14"/>
  <c r="X1097" i="14"/>
  <c r="X1101" i="14"/>
  <c r="X1105" i="14"/>
  <c r="X1109" i="14"/>
  <c r="X1113" i="14"/>
  <c r="X14" i="14"/>
  <c r="X30" i="14"/>
  <c r="X46" i="14"/>
  <c r="X62" i="14"/>
  <c r="X78" i="14"/>
  <c r="X94" i="14"/>
  <c r="X110" i="14"/>
  <c r="X126" i="14"/>
  <c r="X142" i="14"/>
  <c r="X158" i="14"/>
  <c r="X174" i="14"/>
  <c r="X190" i="14"/>
  <c r="X206" i="14"/>
  <c r="X222" i="14"/>
  <c r="X238" i="14"/>
  <c r="X254" i="14"/>
  <c r="X270" i="14"/>
  <c r="X286" i="14"/>
  <c r="X302" i="14"/>
  <c r="X318" i="14"/>
  <c r="X334" i="14"/>
  <c r="X350" i="14"/>
  <c r="X366" i="14"/>
  <c r="X382" i="14"/>
  <c r="X398" i="14"/>
  <c r="X414" i="14"/>
  <c r="X430" i="14"/>
  <c r="X446" i="14"/>
  <c r="X462" i="14"/>
  <c r="X478" i="14"/>
  <c r="X494" i="14"/>
  <c r="X510" i="14"/>
  <c r="X526" i="14"/>
  <c r="X542" i="14"/>
  <c r="X558" i="14"/>
  <c r="X570" i="14"/>
  <c r="X578" i="14"/>
  <c r="X586" i="14"/>
  <c r="X594" i="14"/>
  <c r="X602" i="14"/>
  <c r="X610" i="14"/>
  <c r="X618" i="14"/>
  <c r="X626" i="14"/>
  <c r="X634" i="14"/>
  <c r="X642" i="14"/>
  <c r="X650" i="14"/>
  <c r="X658" i="14"/>
  <c r="X666" i="14"/>
  <c r="X674" i="14"/>
  <c r="X682" i="14"/>
  <c r="X690" i="14"/>
  <c r="X698" i="14"/>
  <c r="X706" i="14"/>
  <c r="X714" i="14"/>
  <c r="X722" i="14"/>
  <c r="X730" i="14"/>
  <c r="X738" i="14"/>
  <c r="X746" i="14"/>
  <c r="X754" i="14"/>
  <c r="X762" i="14"/>
  <c r="X770" i="14"/>
  <c r="X778" i="14"/>
  <c r="X786" i="14"/>
  <c r="X794" i="14"/>
  <c r="X802" i="14"/>
  <c r="X810" i="14"/>
  <c r="X818" i="14"/>
  <c r="X826" i="14"/>
  <c r="X834" i="14"/>
  <c r="X842" i="14"/>
  <c r="X850" i="14"/>
  <c r="X858" i="14"/>
  <c r="X866" i="14"/>
  <c r="X874" i="14"/>
  <c r="X882" i="14"/>
  <c r="X890" i="14"/>
  <c r="X898" i="14"/>
  <c r="X906" i="14"/>
  <c r="X914" i="14"/>
  <c r="X922" i="14"/>
  <c r="X930" i="14"/>
  <c r="X938" i="14"/>
  <c r="X946" i="14"/>
  <c r="X954" i="14"/>
  <c r="X962" i="14"/>
  <c r="X970" i="14"/>
  <c r="X978" i="14"/>
  <c r="X986" i="14"/>
  <c r="X994" i="14"/>
  <c r="X1002" i="14"/>
  <c r="X1010" i="14"/>
  <c r="X1018" i="14"/>
  <c r="X1026" i="14"/>
  <c r="X1034" i="14"/>
  <c r="X1042" i="14"/>
  <c r="X1050" i="14"/>
  <c r="X1058" i="14"/>
  <c r="X1066" i="14"/>
  <c r="X1074" i="14"/>
  <c r="X1082" i="14"/>
  <c r="X1090" i="14"/>
  <c r="X1098" i="14"/>
  <c r="X1106" i="14"/>
  <c r="X1114" i="14"/>
  <c r="X18" i="14"/>
  <c r="X34" i="14"/>
  <c r="X50" i="14"/>
  <c r="X66" i="14"/>
  <c r="X82" i="14"/>
  <c r="X98" i="14"/>
  <c r="X114" i="14"/>
  <c r="X130" i="14"/>
  <c r="X146" i="14"/>
  <c r="X162" i="14"/>
  <c r="X178" i="14"/>
  <c r="X194" i="14"/>
  <c r="X210" i="14"/>
  <c r="X226" i="14"/>
  <c r="X242" i="14"/>
  <c r="X258" i="14"/>
  <c r="X274" i="14"/>
  <c r="X290" i="14"/>
  <c r="X306" i="14"/>
  <c r="X322" i="14"/>
  <c r="X338" i="14"/>
  <c r="X354" i="14"/>
  <c r="X370" i="14"/>
  <c r="X386" i="14"/>
  <c r="X402" i="14"/>
  <c r="X418" i="14"/>
  <c r="X434" i="14"/>
  <c r="X450" i="14"/>
  <c r="X466" i="14"/>
  <c r="X482" i="14"/>
  <c r="X498" i="14"/>
  <c r="X514" i="14"/>
  <c r="X530" i="14"/>
  <c r="X546" i="14"/>
  <c r="X562" i="14"/>
  <c r="X571" i="14"/>
  <c r="X579" i="14"/>
  <c r="X587" i="14"/>
  <c r="X595" i="14"/>
  <c r="X603" i="14"/>
  <c r="X611" i="14"/>
  <c r="X619" i="14"/>
  <c r="X627" i="14"/>
  <c r="X635" i="14"/>
  <c r="X643" i="14"/>
  <c r="X651" i="14"/>
  <c r="X659" i="14"/>
  <c r="X667" i="14"/>
  <c r="X675" i="14"/>
  <c r="X683" i="14"/>
  <c r="X691" i="14"/>
  <c r="X699" i="14"/>
  <c r="X707" i="14"/>
  <c r="X715" i="14"/>
  <c r="X723" i="14"/>
  <c r="X731" i="14"/>
  <c r="X739" i="14"/>
  <c r="X747" i="14"/>
  <c r="X755" i="14"/>
  <c r="X763" i="14"/>
  <c r="X771" i="14"/>
  <c r="X779" i="14"/>
  <c r="X787" i="14"/>
  <c r="X795" i="14"/>
  <c r="X803" i="14"/>
  <c r="X811" i="14"/>
  <c r="X819" i="14"/>
  <c r="X827" i="14"/>
  <c r="X835" i="14"/>
  <c r="X843" i="14"/>
  <c r="X851" i="14"/>
  <c r="X859" i="14"/>
  <c r="X867" i="14"/>
  <c r="X875" i="14"/>
  <c r="X883" i="14"/>
  <c r="X891" i="14"/>
  <c r="X899" i="14"/>
  <c r="X907" i="14"/>
  <c r="X915" i="14"/>
  <c r="X923" i="14"/>
  <c r="X931" i="14"/>
  <c r="X939" i="14"/>
  <c r="X947" i="14"/>
  <c r="X955" i="14"/>
  <c r="X963" i="14"/>
  <c r="X971" i="14"/>
  <c r="X979" i="14"/>
  <c r="X987" i="14"/>
  <c r="X995" i="14"/>
  <c r="X1003" i="14"/>
  <c r="X1011" i="14"/>
  <c r="X1019" i="14"/>
  <c r="X1027" i="14"/>
  <c r="X1035" i="14"/>
  <c r="X1043" i="14"/>
  <c r="X1051" i="14"/>
  <c r="X1059" i="14"/>
  <c r="X1067" i="14"/>
  <c r="X1075" i="14"/>
  <c r="X1083" i="14"/>
  <c r="X1091" i="14"/>
  <c r="X1099" i="14"/>
  <c r="X1107" i="14"/>
  <c r="X22" i="14"/>
  <c r="X38" i="14"/>
  <c r="X54" i="14"/>
  <c r="X70" i="14"/>
  <c r="X86" i="14"/>
  <c r="X102" i="14"/>
  <c r="X118" i="14"/>
  <c r="X134" i="14"/>
  <c r="X150" i="14"/>
  <c r="X166" i="14"/>
  <c r="X182" i="14"/>
  <c r="X198" i="14"/>
  <c r="X214" i="14"/>
  <c r="X230" i="14"/>
  <c r="X246" i="14"/>
  <c r="X262" i="14"/>
  <c r="X278" i="14"/>
  <c r="X294" i="14"/>
  <c r="X310" i="14"/>
  <c r="X326" i="14"/>
  <c r="X342" i="14"/>
  <c r="X358" i="14"/>
  <c r="X374" i="14"/>
  <c r="X390" i="14"/>
  <c r="X406" i="14"/>
  <c r="X422" i="14"/>
  <c r="X438" i="14"/>
  <c r="X454" i="14"/>
  <c r="X470" i="14"/>
  <c r="X486" i="14"/>
  <c r="X502" i="14"/>
  <c r="X518" i="14"/>
  <c r="X534" i="14"/>
  <c r="X550" i="14"/>
  <c r="X566" i="14"/>
  <c r="X574" i="14"/>
  <c r="X582" i="14"/>
  <c r="X590" i="14"/>
  <c r="X598" i="14"/>
  <c r="X606" i="14"/>
  <c r="X614" i="14"/>
  <c r="X622" i="14"/>
  <c r="X630" i="14"/>
  <c r="X638" i="14"/>
  <c r="X646" i="14"/>
  <c r="X654" i="14"/>
  <c r="X662" i="14"/>
  <c r="X670" i="14"/>
  <c r="X678" i="14"/>
  <c r="X686" i="14"/>
  <c r="X694" i="14"/>
  <c r="X702" i="14"/>
  <c r="X710" i="14"/>
  <c r="X718" i="14"/>
  <c r="X726" i="14"/>
  <c r="X734" i="14"/>
  <c r="X742" i="14"/>
  <c r="X750" i="14"/>
  <c r="X758" i="14"/>
  <c r="X766" i="14"/>
  <c r="X774" i="14"/>
  <c r="X782" i="14"/>
  <c r="X790" i="14"/>
  <c r="X798" i="14"/>
  <c r="X806" i="14"/>
  <c r="X814" i="14"/>
  <c r="X822" i="14"/>
  <c r="X830" i="14"/>
  <c r="X838" i="14"/>
  <c r="X846" i="14"/>
  <c r="X854" i="14"/>
  <c r="X862" i="14"/>
  <c r="X870" i="14"/>
  <c r="X878" i="14"/>
  <c r="X886" i="14"/>
  <c r="X894" i="14"/>
  <c r="X902" i="14"/>
  <c r="X910" i="14"/>
  <c r="X918" i="14"/>
  <c r="X926" i="14"/>
  <c r="X934" i="14"/>
  <c r="X942" i="14"/>
  <c r="X950" i="14"/>
  <c r="X958" i="14"/>
  <c r="X966" i="14"/>
  <c r="X974" i="14"/>
  <c r="X982" i="14"/>
  <c r="X990" i="14"/>
  <c r="X998" i="14"/>
  <c r="X1006" i="14"/>
  <c r="X1014" i="14"/>
  <c r="X1022" i="14"/>
  <c r="X1030" i="14"/>
  <c r="X1038" i="14"/>
  <c r="X1046" i="14"/>
  <c r="X1054" i="14"/>
  <c r="X1062" i="14"/>
  <c r="X1070" i="14"/>
  <c r="X1078" i="14"/>
  <c r="X1086" i="14"/>
  <c r="X1094" i="14"/>
  <c r="X1102" i="14"/>
  <c r="X1110" i="14"/>
  <c r="X42" i="14"/>
  <c r="X106" i="14"/>
  <c r="X170" i="14"/>
  <c r="X234" i="14"/>
  <c r="X298" i="14"/>
  <c r="X362" i="14"/>
  <c r="X426" i="14"/>
  <c r="X490" i="14"/>
  <c r="X554" i="14"/>
  <c r="X591" i="14"/>
  <c r="X623" i="14"/>
  <c r="X655" i="14"/>
  <c r="X687" i="14"/>
  <c r="X719" i="14"/>
  <c r="X751" i="14"/>
  <c r="X783" i="14"/>
  <c r="X815" i="14"/>
  <c r="X847" i="14"/>
  <c r="X879" i="14"/>
  <c r="X911" i="14"/>
  <c r="X943" i="14"/>
  <c r="X975" i="14"/>
  <c r="X1007" i="14"/>
  <c r="X1039" i="14"/>
  <c r="X1071" i="14"/>
  <c r="X1103" i="14"/>
  <c r="X58" i="14"/>
  <c r="X122" i="14"/>
  <c r="X186" i="14"/>
  <c r="X250" i="14"/>
  <c r="X314" i="14"/>
  <c r="X378" i="14"/>
  <c r="X442" i="14"/>
  <c r="X506" i="14"/>
  <c r="X567" i="14"/>
  <c r="X599" i="14"/>
  <c r="X631" i="14"/>
  <c r="X663" i="14"/>
  <c r="X695" i="14"/>
  <c r="X727" i="14"/>
  <c r="X759" i="14"/>
  <c r="X791" i="14"/>
  <c r="X823" i="14"/>
  <c r="X855" i="14"/>
  <c r="X887" i="14"/>
  <c r="X919" i="14"/>
  <c r="X951" i="14"/>
  <c r="X983" i="14"/>
  <c r="X1015" i="14"/>
  <c r="X1047" i="14"/>
  <c r="X1079" i="14"/>
  <c r="X1111" i="14"/>
  <c r="X74" i="14"/>
  <c r="X138" i="14"/>
  <c r="X202" i="14"/>
  <c r="X266" i="14"/>
  <c r="X330" i="14"/>
  <c r="X394" i="14"/>
  <c r="X458" i="14"/>
  <c r="X522" i="14"/>
  <c r="X575" i="14"/>
  <c r="X607" i="14"/>
  <c r="X639" i="14"/>
  <c r="X671" i="14"/>
  <c r="X703" i="14"/>
  <c r="X735" i="14"/>
  <c r="X767" i="14"/>
  <c r="X799" i="14"/>
  <c r="X831" i="14"/>
  <c r="X863" i="14"/>
  <c r="X895" i="14"/>
  <c r="X927" i="14"/>
  <c r="X959" i="14"/>
  <c r="X991" i="14"/>
  <c r="X1023" i="14"/>
  <c r="X1055" i="14"/>
  <c r="X1087" i="14"/>
  <c r="X90" i="14"/>
  <c r="X346" i="14"/>
  <c r="X583" i="14"/>
  <c r="X711" i="14"/>
  <c r="X839" i="14"/>
  <c r="X967" i="14"/>
  <c r="X1095" i="14"/>
  <c r="X154" i="14"/>
  <c r="X410" i="14"/>
  <c r="X615" i="14"/>
  <c r="X743" i="14"/>
  <c r="X871" i="14"/>
  <c r="X999" i="14"/>
  <c r="X218" i="14"/>
  <c r="X474" i="14"/>
  <c r="X647" i="14"/>
  <c r="X775" i="14"/>
  <c r="X903" i="14"/>
  <c r="X1031" i="14"/>
  <c r="X26" i="14"/>
  <c r="X282" i="14"/>
  <c r="X538" i="14"/>
  <c r="X679" i="14"/>
  <c r="X807" i="14"/>
  <c r="X935" i="14"/>
  <c r="X1063" i="14"/>
  <c r="R11" i="14"/>
  <c r="R15" i="14"/>
  <c r="R19" i="14"/>
  <c r="R23" i="14"/>
  <c r="R27" i="14"/>
  <c r="R31" i="14"/>
  <c r="R35" i="14"/>
  <c r="R39" i="14"/>
  <c r="R43" i="14"/>
  <c r="R47" i="14"/>
  <c r="R51" i="14"/>
  <c r="R55" i="14"/>
  <c r="R59" i="14"/>
  <c r="R63" i="14"/>
  <c r="R67" i="14"/>
  <c r="R71" i="14"/>
  <c r="R75" i="14"/>
  <c r="R79" i="14"/>
  <c r="R83" i="14"/>
  <c r="R87" i="14"/>
  <c r="R91" i="14"/>
  <c r="R95" i="14"/>
  <c r="R99" i="14"/>
  <c r="R103" i="14"/>
  <c r="R107" i="14"/>
  <c r="R111" i="14"/>
  <c r="R115" i="14"/>
  <c r="R119" i="14"/>
  <c r="R123" i="14"/>
  <c r="R127" i="14"/>
  <c r="R131" i="14"/>
  <c r="R135" i="14"/>
  <c r="R139" i="14"/>
  <c r="R143" i="14"/>
  <c r="R147" i="14"/>
  <c r="R151" i="14"/>
  <c r="R155" i="14"/>
  <c r="R159" i="14"/>
  <c r="R163" i="14"/>
  <c r="R167" i="14"/>
  <c r="R171" i="14"/>
  <c r="R175" i="14"/>
  <c r="R179" i="14"/>
  <c r="R183" i="14"/>
  <c r="R187" i="14"/>
  <c r="R191" i="14"/>
  <c r="R195" i="14"/>
  <c r="R199" i="14"/>
  <c r="R203" i="14"/>
  <c r="R207" i="14"/>
  <c r="R211" i="14"/>
  <c r="R215" i="14"/>
  <c r="R219" i="14"/>
  <c r="R223" i="14"/>
  <c r="R227" i="14"/>
  <c r="R231" i="14"/>
  <c r="R235" i="14"/>
  <c r="R239" i="14"/>
  <c r="R243" i="14"/>
  <c r="R247" i="14"/>
  <c r="R251" i="14"/>
  <c r="R255" i="14"/>
  <c r="R259" i="14"/>
  <c r="R263" i="14"/>
  <c r="R267" i="14"/>
  <c r="R271" i="14"/>
  <c r="R275" i="14"/>
  <c r="R279" i="14"/>
  <c r="R283" i="14"/>
  <c r="R287" i="14"/>
  <c r="R291" i="14"/>
  <c r="R295" i="14"/>
  <c r="R299" i="14"/>
  <c r="R12" i="14"/>
  <c r="R16" i="14"/>
  <c r="R20" i="14"/>
  <c r="R24" i="14"/>
  <c r="R28" i="14"/>
  <c r="R32" i="14"/>
  <c r="R36" i="14"/>
  <c r="R40" i="14"/>
  <c r="R44" i="14"/>
  <c r="R48" i="14"/>
  <c r="R52" i="14"/>
  <c r="R56" i="14"/>
  <c r="R60" i="14"/>
  <c r="R64" i="14"/>
  <c r="R68" i="14"/>
  <c r="R72" i="14"/>
  <c r="R76" i="14"/>
  <c r="R80" i="14"/>
  <c r="R84" i="14"/>
  <c r="R88" i="14"/>
  <c r="R92" i="14"/>
  <c r="R96" i="14"/>
  <c r="R100" i="14"/>
  <c r="R104" i="14"/>
  <c r="R108" i="14"/>
  <c r="R112" i="14"/>
  <c r="R116" i="14"/>
  <c r="R120" i="14"/>
  <c r="R124" i="14"/>
  <c r="R128" i="14"/>
  <c r="R132" i="14"/>
  <c r="R136" i="14"/>
  <c r="R140" i="14"/>
  <c r="R144" i="14"/>
  <c r="R148" i="14"/>
  <c r="R152" i="14"/>
  <c r="R156" i="14"/>
  <c r="R160" i="14"/>
  <c r="R164" i="14"/>
  <c r="R168" i="14"/>
  <c r="R172" i="14"/>
  <c r="R176" i="14"/>
  <c r="R180" i="14"/>
  <c r="R184" i="14"/>
  <c r="R188" i="14"/>
  <c r="R192" i="14"/>
  <c r="R196" i="14"/>
  <c r="R200" i="14"/>
  <c r="R204" i="14"/>
  <c r="R208" i="14"/>
  <c r="R212" i="14"/>
  <c r="R216" i="14"/>
  <c r="R220" i="14"/>
  <c r="R224" i="14"/>
  <c r="R228" i="14"/>
  <c r="R232" i="14"/>
  <c r="R236" i="14"/>
  <c r="R240" i="14"/>
  <c r="R244" i="14"/>
  <c r="R248" i="14"/>
  <c r="R252" i="14"/>
  <c r="R256" i="14"/>
  <c r="R260" i="14"/>
  <c r="R264" i="14"/>
  <c r="R268" i="14"/>
  <c r="R272" i="14"/>
  <c r="R276" i="14"/>
  <c r="R280" i="14"/>
  <c r="R284" i="14"/>
  <c r="R288" i="14"/>
  <c r="R292" i="14"/>
  <c r="R296" i="14"/>
  <c r="R300" i="14"/>
  <c r="R304" i="14"/>
  <c r="R308" i="14"/>
  <c r="R312" i="14"/>
  <c r="R13" i="14"/>
  <c r="R17" i="14"/>
  <c r="R21" i="14"/>
  <c r="R25" i="14"/>
  <c r="R29" i="14"/>
  <c r="R33" i="14"/>
  <c r="R37" i="14"/>
  <c r="R41" i="14"/>
  <c r="R45" i="14"/>
  <c r="R49" i="14"/>
  <c r="R53" i="14"/>
  <c r="R57" i="14"/>
  <c r="R61" i="14"/>
  <c r="R65" i="14"/>
  <c r="R69" i="14"/>
  <c r="R73" i="14"/>
  <c r="R77" i="14"/>
  <c r="R81" i="14"/>
  <c r="R85" i="14"/>
  <c r="R89" i="14"/>
  <c r="R93" i="14"/>
  <c r="R97" i="14"/>
  <c r="R101" i="14"/>
  <c r="R105" i="14"/>
  <c r="R109" i="14"/>
  <c r="R113" i="14"/>
  <c r="R117" i="14"/>
  <c r="R121" i="14"/>
  <c r="R125" i="14"/>
  <c r="R129" i="14"/>
  <c r="R133" i="14"/>
  <c r="R137" i="14"/>
  <c r="R141" i="14"/>
  <c r="R145" i="14"/>
  <c r="R149" i="14"/>
  <c r="R153" i="14"/>
  <c r="R157" i="14"/>
  <c r="R161" i="14"/>
  <c r="R165" i="14"/>
  <c r="R169" i="14"/>
  <c r="R173" i="14"/>
  <c r="R177" i="14"/>
  <c r="R181" i="14"/>
  <c r="R185" i="14"/>
  <c r="R189" i="14"/>
  <c r="R193" i="14"/>
  <c r="R197" i="14"/>
  <c r="R201" i="14"/>
  <c r="R205" i="14"/>
  <c r="R209" i="14"/>
  <c r="R213" i="14"/>
  <c r="R217" i="14"/>
  <c r="R221" i="14"/>
  <c r="R225" i="14"/>
  <c r="R229" i="14"/>
  <c r="R233" i="14"/>
  <c r="R237" i="14"/>
  <c r="R241" i="14"/>
  <c r="R245" i="14"/>
  <c r="R249" i="14"/>
  <c r="R253" i="14"/>
  <c r="R257" i="14"/>
  <c r="R261" i="14"/>
  <c r="R265" i="14"/>
  <c r="R269" i="14"/>
  <c r="R273" i="14"/>
  <c r="R277" i="14"/>
  <c r="R281" i="14"/>
  <c r="R285" i="14"/>
  <c r="R289" i="14"/>
  <c r="R293" i="14"/>
  <c r="R297" i="14"/>
  <c r="R301" i="14"/>
  <c r="R305" i="14"/>
  <c r="R309" i="14"/>
  <c r="R313" i="14"/>
  <c r="R317" i="14"/>
  <c r="R321" i="14"/>
  <c r="R325" i="14"/>
  <c r="R329" i="14"/>
  <c r="R333" i="14"/>
  <c r="R337" i="14"/>
  <c r="R341" i="14"/>
  <c r="R345" i="14"/>
  <c r="R349" i="14"/>
  <c r="R14" i="14"/>
  <c r="R30" i="14"/>
  <c r="R46" i="14"/>
  <c r="R62" i="14"/>
  <c r="R78" i="14"/>
  <c r="R94" i="14"/>
  <c r="R110" i="14"/>
  <c r="R126" i="14"/>
  <c r="R142" i="14"/>
  <c r="R158" i="14"/>
  <c r="R174" i="14"/>
  <c r="R190" i="14"/>
  <c r="R206" i="14"/>
  <c r="R222" i="14"/>
  <c r="R238" i="14"/>
  <c r="R254" i="14"/>
  <c r="R270" i="14"/>
  <c r="R286" i="14"/>
  <c r="R302" i="14"/>
  <c r="R310" i="14"/>
  <c r="R316" i="14"/>
  <c r="R322" i="14"/>
  <c r="R327" i="14"/>
  <c r="R332" i="14"/>
  <c r="R338" i="14"/>
  <c r="R343" i="14"/>
  <c r="R348" i="14"/>
  <c r="R353" i="14"/>
  <c r="R357" i="14"/>
  <c r="R361" i="14"/>
  <c r="R365" i="14"/>
  <c r="R369" i="14"/>
  <c r="R373" i="14"/>
  <c r="R377" i="14"/>
  <c r="R381" i="14"/>
  <c r="R385" i="14"/>
  <c r="R389" i="14"/>
  <c r="R393" i="14"/>
  <c r="R397" i="14"/>
  <c r="R401" i="14"/>
  <c r="R405" i="14"/>
  <c r="R409" i="14"/>
  <c r="R413" i="14"/>
  <c r="R417" i="14"/>
  <c r="R421" i="14"/>
  <c r="R425" i="14"/>
  <c r="R429" i="14"/>
  <c r="R433" i="14"/>
  <c r="R437" i="14"/>
  <c r="R441" i="14"/>
  <c r="R445" i="14"/>
  <c r="R449" i="14"/>
  <c r="R453" i="14"/>
  <c r="R457" i="14"/>
  <c r="R461" i="14"/>
  <c r="R465" i="14"/>
  <c r="R469" i="14"/>
  <c r="R473" i="14"/>
  <c r="R477" i="14"/>
  <c r="R481" i="14"/>
  <c r="R485" i="14"/>
  <c r="R489" i="14"/>
  <c r="R493" i="14"/>
  <c r="R497" i="14"/>
  <c r="R501" i="14"/>
  <c r="R505" i="14"/>
  <c r="R509" i="14"/>
  <c r="R513" i="14"/>
  <c r="R517" i="14"/>
  <c r="R521" i="14"/>
  <c r="R525" i="14"/>
  <c r="R529" i="14"/>
  <c r="R533" i="14"/>
  <c r="R537" i="14"/>
  <c r="R541" i="14"/>
  <c r="R545" i="14"/>
  <c r="R549" i="14"/>
  <c r="R553" i="14"/>
  <c r="R557" i="14"/>
  <c r="R561" i="14"/>
  <c r="R565" i="14"/>
  <c r="R569" i="14"/>
  <c r="R573" i="14"/>
  <c r="R577" i="14"/>
  <c r="R581" i="14"/>
  <c r="R18" i="14"/>
  <c r="R34" i="14"/>
  <c r="R50" i="14"/>
  <c r="R66" i="14"/>
  <c r="R82" i="14"/>
  <c r="R98" i="14"/>
  <c r="R114" i="14"/>
  <c r="R130" i="14"/>
  <c r="R146" i="14"/>
  <c r="R162" i="14"/>
  <c r="R178" i="14"/>
  <c r="R194" i="14"/>
  <c r="R210" i="14"/>
  <c r="R226" i="14"/>
  <c r="R242" i="14"/>
  <c r="R258" i="14"/>
  <c r="R274" i="14"/>
  <c r="R290" i="14"/>
  <c r="R303" i="14"/>
  <c r="R311" i="14"/>
  <c r="R318" i="14"/>
  <c r="R323" i="14"/>
  <c r="R328" i="14"/>
  <c r="R334" i="14"/>
  <c r="R339" i="14"/>
  <c r="R344" i="14"/>
  <c r="R350" i="14"/>
  <c r="R354" i="14"/>
  <c r="R358" i="14"/>
  <c r="R362" i="14"/>
  <c r="R366" i="14"/>
  <c r="R370" i="14"/>
  <c r="R374" i="14"/>
  <c r="R378" i="14"/>
  <c r="R382" i="14"/>
  <c r="R386" i="14"/>
  <c r="R390" i="14"/>
  <c r="R394" i="14"/>
  <c r="R398" i="14"/>
  <c r="R402" i="14"/>
  <c r="R406" i="14"/>
  <c r="R410" i="14"/>
  <c r="R414" i="14"/>
  <c r="R418" i="14"/>
  <c r="R422" i="14"/>
  <c r="R426" i="14"/>
  <c r="R430" i="14"/>
  <c r="R434" i="14"/>
  <c r="R438" i="14"/>
  <c r="R442" i="14"/>
  <c r="R446" i="14"/>
  <c r="R450" i="14"/>
  <c r="R454" i="14"/>
  <c r="R458" i="14"/>
  <c r="R462" i="14"/>
  <c r="R466" i="14"/>
  <c r="R470" i="14"/>
  <c r="R474" i="14"/>
  <c r="R478" i="14"/>
  <c r="R482" i="14"/>
  <c r="R486" i="14"/>
  <c r="R490" i="14"/>
  <c r="R494" i="14"/>
  <c r="R498" i="14"/>
  <c r="R502" i="14"/>
  <c r="R506" i="14"/>
  <c r="R510" i="14"/>
  <c r="R514" i="14"/>
  <c r="R518" i="14"/>
  <c r="R522" i="14"/>
  <c r="R526" i="14"/>
  <c r="R530" i="14"/>
  <c r="R534" i="14"/>
  <c r="R22" i="14"/>
  <c r="R38" i="14"/>
  <c r="R54" i="14"/>
  <c r="R70" i="14"/>
  <c r="R86" i="14"/>
  <c r="R102" i="14"/>
  <c r="R118" i="14"/>
  <c r="R134" i="14"/>
  <c r="R150" i="14"/>
  <c r="R166" i="14"/>
  <c r="R182" i="14"/>
  <c r="R198" i="14"/>
  <c r="R214" i="14"/>
  <c r="R230" i="14"/>
  <c r="R246" i="14"/>
  <c r="R262" i="14"/>
  <c r="R278" i="14"/>
  <c r="R294" i="14"/>
  <c r="R306" i="14"/>
  <c r="R314" i="14"/>
  <c r="R319" i="14"/>
  <c r="R324" i="14"/>
  <c r="R330" i="14"/>
  <c r="R335" i="14"/>
  <c r="R340" i="14"/>
  <c r="R346" i="14"/>
  <c r="R351" i="14"/>
  <c r="R355" i="14"/>
  <c r="R359" i="14"/>
  <c r="R363" i="14"/>
  <c r="R367" i="14"/>
  <c r="R371" i="14"/>
  <c r="R375" i="14"/>
  <c r="R379" i="14"/>
  <c r="R383" i="14"/>
  <c r="R387" i="14"/>
  <c r="R391" i="14"/>
  <c r="R395" i="14"/>
  <c r="R399" i="14"/>
  <c r="R403" i="14"/>
  <c r="R407" i="14"/>
  <c r="R411" i="14"/>
  <c r="R415" i="14"/>
  <c r="R419" i="14"/>
  <c r="R423" i="14"/>
  <c r="R427" i="14"/>
  <c r="R431" i="14"/>
  <c r="R435" i="14"/>
  <c r="R439" i="14"/>
  <c r="R443" i="14"/>
  <c r="R447" i="14"/>
  <c r="R451" i="14"/>
  <c r="R455" i="14"/>
  <c r="R459" i="14"/>
  <c r="R463" i="14"/>
  <c r="R467" i="14"/>
  <c r="R471" i="14"/>
  <c r="R475" i="14"/>
  <c r="R479" i="14"/>
  <c r="R483" i="14"/>
  <c r="R487" i="14"/>
  <c r="R491" i="14"/>
  <c r="R495" i="14"/>
  <c r="R499" i="14"/>
  <c r="R503" i="14"/>
  <c r="R507" i="14"/>
  <c r="R511" i="14"/>
  <c r="R515" i="14"/>
  <c r="R519" i="14"/>
  <c r="R523" i="14"/>
  <c r="R527" i="14"/>
  <c r="R531" i="14"/>
  <c r="R535" i="14"/>
  <c r="R539" i="14"/>
  <c r="R543" i="14"/>
  <c r="R547" i="14"/>
  <c r="R551" i="14"/>
  <c r="R555" i="14"/>
  <c r="R559" i="14"/>
  <c r="R563" i="14"/>
  <c r="R567" i="14"/>
  <c r="R571" i="14"/>
  <c r="R575" i="14"/>
  <c r="R579" i="14"/>
  <c r="R583" i="14"/>
  <c r="R26" i="14"/>
  <c r="R90" i="14"/>
  <c r="R154" i="14"/>
  <c r="R218" i="14"/>
  <c r="R282" i="14"/>
  <c r="R320" i="14"/>
  <c r="R342" i="14"/>
  <c r="R360" i="14"/>
  <c r="R376" i="14"/>
  <c r="R392" i="14"/>
  <c r="R408" i="14"/>
  <c r="R424" i="14"/>
  <c r="R440" i="14"/>
  <c r="R456" i="14"/>
  <c r="R472" i="14"/>
  <c r="R488" i="14"/>
  <c r="R504" i="14"/>
  <c r="R520" i="14"/>
  <c r="R536" i="14"/>
  <c r="R544" i="14"/>
  <c r="R552" i="14"/>
  <c r="R560" i="14"/>
  <c r="R568" i="14"/>
  <c r="R576" i="14"/>
  <c r="R584" i="14"/>
  <c r="R588" i="14"/>
  <c r="R592" i="14"/>
  <c r="R596" i="14"/>
  <c r="R600" i="14"/>
  <c r="R604" i="14"/>
  <c r="R608" i="14"/>
  <c r="R612" i="14"/>
  <c r="R616" i="14"/>
  <c r="R620" i="14"/>
  <c r="R624" i="14"/>
  <c r="R628" i="14"/>
  <c r="R632" i="14"/>
  <c r="R636" i="14"/>
  <c r="R640" i="14"/>
  <c r="R644" i="14"/>
  <c r="R648" i="14"/>
  <c r="R652" i="14"/>
  <c r="R656" i="14"/>
  <c r="R660" i="14"/>
  <c r="R664" i="14"/>
  <c r="R668" i="14"/>
  <c r="R672" i="14"/>
  <c r="R676" i="14"/>
  <c r="R680" i="14"/>
  <c r="R684" i="14"/>
  <c r="R688" i="14"/>
  <c r="R692" i="14"/>
  <c r="R696" i="14"/>
  <c r="R700" i="14"/>
  <c r="R704" i="14"/>
  <c r="R708" i="14"/>
  <c r="R712" i="14"/>
  <c r="R716" i="14"/>
  <c r="R720" i="14"/>
  <c r="R724" i="14"/>
  <c r="R728" i="14"/>
  <c r="R732" i="14"/>
  <c r="R736" i="14"/>
  <c r="R740" i="14"/>
  <c r="R744" i="14"/>
  <c r="R748" i="14"/>
  <c r="R752" i="14"/>
  <c r="R756" i="14"/>
  <c r="R760" i="14"/>
  <c r="R764" i="14"/>
  <c r="R768" i="14"/>
  <c r="R772" i="14"/>
  <c r="R776" i="14"/>
  <c r="R780" i="14"/>
  <c r="R784" i="14"/>
  <c r="R788" i="14"/>
  <c r="R792" i="14"/>
  <c r="R796" i="14"/>
  <c r="R800" i="14"/>
  <c r="R804" i="14"/>
  <c r="R808" i="14"/>
  <c r="R812" i="14"/>
  <c r="R816" i="14"/>
  <c r="R820" i="14"/>
  <c r="R824" i="14"/>
  <c r="R828" i="14"/>
  <c r="R42" i="14"/>
  <c r="R106" i="14"/>
  <c r="R170" i="14"/>
  <c r="R234" i="14"/>
  <c r="R298" i="14"/>
  <c r="R326" i="14"/>
  <c r="R347" i="14"/>
  <c r="R364" i="14"/>
  <c r="R380" i="14"/>
  <c r="R396" i="14"/>
  <c r="R412" i="14"/>
  <c r="R428" i="14"/>
  <c r="R444" i="14"/>
  <c r="R460" i="14"/>
  <c r="R476" i="14"/>
  <c r="R492" i="14"/>
  <c r="R508" i="14"/>
  <c r="R524" i="14"/>
  <c r="R538" i="14"/>
  <c r="R546" i="14"/>
  <c r="R554" i="14"/>
  <c r="R562" i="14"/>
  <c r="R570" i="14"/>
  <c r="R578" i="14"/>
  <c r="R585" i="14"/>
  <c r="R589" i="14"/>
  <c r="R593" i="14"/>
  <c r="R597" i="14"/>
  <c r="R601" i="14"/>
  <c r="R605" i="14"/>
  <c r="R609" i="14"/>
  <c r="R613" i="14"/>
  <c r="R617" i="14"/>
  <c r="R621" i="14"/>
  <c r="R625" i="14"/>
  <c r="R629" i="14"/>
  <c r="R633" i="14"/>
  <c r="R637" i="14"/>
  <c r="R641" i="14"/>
  <c r="R645" i="14"/>
  <c r="R649" i="14"/>
  <c r="R653" i="14"/>
  <c r="R657" i="14"/>
  <c r="R661" i="14"/>
  <c r="R665" i="14"/>
  <c r="R669" i="14"/>
  <c r="R673" i="14"/>
  <c r="R677" i="14"/>
  <c r="R681" i="14"/>
  <c r="R685" i="14"/>
  <c r="R689" i="14"/>
  <c r="R693" i="14"/>
  <c r="R697" i="14"/>
  <c r="R701" i="14"/>
  <c r="R705" i="14"/>
  <c r="R709" i="14"/>
  <c r="R713" i="14"/>
  <c r="R717" i="14"/>
  <c r="R721" i="14"/>
  <c r="R725" i="14"/>
  <c r="R729" i="14"/>
  <c r="R733" i="14"/>
  <c r="R737" i="14"/>
  <c r="R741" i="14"/>
  <c r="R745" i="14"/>
  <c r="R749" i="14"/>
  <c r="R753" i="14"/>
  <c r="R757" i="14"/>
  <c r="R761" i="14"/>
  <c r="R765" i="14"/>
  <c r="R769" i="14"/>
  <c r="R773" i="14"/>
  <c r="R777" i="14"/>
  <c r="R781" i="14"/>
  <c r="R785" i="14"/>
  <c r="R789" i="14"/>
  <c r="R793" i="14"/>
  <c r="R797" i="14"/>
  <c r="R801" i="14"/>
  <c r="R805" i="14"/>
  <c r="R809" i="14"/>
  <c r="R813" i="14"/>
  <c r="R817" i="14"/>
  <c r="R821" i="14"/>
  <c r="R825" i="14"/>
  <c r="R58" i="14"/>
  <c r="R186" i="14"/>
  <c r="R307" i="14"/>
  <c r="R352" i="14"/>
  <c r="R384" i="14"/>
  <c r="R416" i="14"/>
  <c r="R448" i="14"/>
  <c r="R480" i="14"/>
  <c r="R512" i="14"/>
  <c r="R540" i="14"/>
  <c r="R556" i="14"/>
  <c r="R572" i="14"/>
  <c r="R586" i="14"/>
  <c r="R594" i="14"/>
  <c r="R602" i="14"/>
  <c r="R610" i="14"/>
  <c r="R618" i="14"/>
  <c r="R626" i="14"/>
  <c r="R634" i="14"/>
  <c r="R642" i="14"/>
  <c r="R650" i="14"/>
  <c r="R658" i="14"/>
  <c r="R666" i="14"/>
  <c r="R674" i="14"/>
  <c r="R682" i="14"/>
  <c r="R690" i="14"/>
  <c r="R698" i="14"/>
  <c r="R706" i="14"/>
  <c r="R714" i="14"/>
  <c r="R722" i="14"/>
  <c r="R730" i="14"/>
  <c r="R738" i="14"/>
  <c r="R746" i="14"/>
  <c r="R754" i="14"/>
  <c r="R762" i="14"/>
  <c r="R770" i="14"/>
  <c r="R778" i="14"/>
  <c r="R786" i="14"/>
  <c r="R794" i="14"/>
  <c r="R802" i="14"/>
  <c r="R810" i="14"/>
  <c r="R818" i="14"/>
  <c r="R826" i="14"/>
  <c r="R831" i="14"/>
  <c r="R835" i="14"/>
  <c r="R839" i="14"/>
  <c r="R843" i="14"/>
  <c r="R847" i="14"/>
  <c r="R851" i="14"/>
  <c r="R855" i="14"/>
  <c r="R859" i="14"/>
  <c r="R863" i="14"/>
  <c r="R867" i="14"/>
  <c r="R871" i="14"/>
  <c r="R875" i="14"/>
  <c r="R879" i="14"/>
  <c r="R883" i="14"/>
  <c r="R887" i="14"/>
  <c r="R891" i="14"/>
  <c r="R895" i="14"/>
  <c r="R899" i="14"/>
  <c r="R903" i="14"/>
  <c r="R907" i="14"/>
  <c r="R911" i="14"/>
  <c r="R915" i="14"/>
  <c r="R919" i="14"/>
  <c r="R923" i="14"/>
  <c r="R927" i="14"/>
  <c r="R931" i="14"/>
  <c r="R935" i="14"/>
  <c r="R939" i="14"/>
  <c r="R943" i="14"/>
  <c r="R947" i="14"/>
  <c r="R951" i="14"/>
  <c r="R955" i="14"/>
  <c r="R959" i="14"/>
  <c r="R963" i="14"/>
  <c r="R967" i="14"/>
  <c r="R971" i="14"/>
  <c r="R975" i="14"/>
  <c r="R979" i="14"/>
  <c r="R983" i="14"/>
  <c r="R987" i="14"/>
  <c r="R991" i="14"/>
  <c r="R995" i="14"/>
  <c r="R999" i="14"/>
  <c r="R1003" i="14"/>
  <c r="R1007" i="14"/>
  <c r="R1011" i="14"/>
  <c r="R1015" i="14"/>
  <c r="R1019" i="14"/>
  <c r="R1023" i="14"/>
  <c r="R1027" i="14"/>
  <c r="R1031" i="14"/>
  <c r="R1035" i="14"/>
  <c r="R1039" i="14"/>
  <c r="R1043" i="14"/>
  <c r="R1047" i="14"/>
  <c r="R1051" i="14"/>
  <c r="R1055" i="14"/>
  <c r="R1059" i="14"/>
  <c r="R1063" i="14"/>
  <c r="R1067" i="14"/>
  <c r="R1071" i="14"/>
  <c r="R1075" i="14"/>
  <c r="R1079" i="14"/>
  <c r="R1083" i="14"/>
  <c r="R1087" i="14"/>
  <c r="R1091" i="14"/>
  <c r="R1095" i="14"/>
  <c r="R1099" i="14"/>
  <c r="R1103" i="14"/>
  <c r="R1107" i="14"/>
  <c r="R1111" i="14"/>
  <c r="R74" i="14"/>
  <c r="R202" i="14"/>
  <c r="R315" i="14"/>
  <c r="R356" i="14"/>
  <c r="R388" i="14"/>
  <c r="R420" i="14"/>
  <c r="R452" i="14"/>
  <c r="R484" i="14"/>
  <c r="R516" i="14"/>
  <c r="R542" i="14"/>
  <c r="R558" i="14"/>
  <c r="R574" i="14"/>
  <c r="R587" i="14"/>
  <c r="R595" i="14"/>
  <c r="R603" i="14"/>
  <c r="R611" i="14"/>
  <c r="R619" i="14"/>
  <c r="R627" i="14"/>
  <c r="R635" i="14"/>
  <c r="R643" i="14"/>
  <c r="R651" i="14"/>
  <c r="R659" i="14"/>
  <c r="R667" i="14"/>
  <c r="R675" i="14"/>
  <c r="R683" i="14"/>
  <c r="R691" i="14"/>
  <c r="R699" i="14"/>
  <c r="R707" i="14"/>
  <c r="R715" i="14"/>
  <c r="R723" i="14"/>
  <c r="R731" i="14"/>
  <c r="R739" i="14"/>
  <c r="R747" i="14"/>
  <c r="R755" i="14"/>
  <c r="R763" i="14"/>
  <c r="R771" i="14"/>
  <c r="R779" i="14"/>
  <c r="R787" i="14"/>
  <c r="R795" i="14"/>
  <c r="R803" i="14"/>
  <c r="R811" i="14"/>
  <c r="R819" i="14"/>
  <c r="R827" i="14"/>
  <c r="R832" i="14"/>
  <c r="R836" i="14"/>
  <c r="R840" i="14"/>
  <c r="R844" i="14"/>
  <c r="R848" i="14"/>
  <c r="R852" i="14"/>
  <c r="R856" i="14"/>
  <c r="R860" i="14"/>
  <c r="R864" i="14"/>
  <c r="R868" i="14"/>
  <c r="R872" i="14"/>
  <c r="R876" i="14"/>
  <c r="R880" i="14"/>
  <c r="R884" i="14"/>
  <c r="R888" i="14"/>
  <c r="R892" i="14"/>
  <c r="R896" i="14"/>
  <c r="R900" i="14"/>
  <c r="R904" i="14"/>
  <c r="R908" i="14"/>
  <c r="R912" i="14"/>
  <c r="R916" i="14"/>
  <c r="R920" i="14"/>
  <c r="R924" i="14"/>
  <c r="R928" i="14"/>
  <c r="R932" i="14"/>
  <c r="R936" i="14"/>
  <c r="R940" i="14"/>
  <c r="R944" i="14"/>
  <c r="R948" i="14"/>
  <c r="R952" i="14"/>
  <c r="R956" i="14"/>
  <c r="R960" i="14"/>
  <c r="R964" i="14"/>
  <c r="R968" i="14"/>
  <c r="R972" i="14"/>
  <c r="R976" i="14"/>
  <c r="R980" i="14"/>
  <c r="R984" i="14"/>
  <c r="R988" i="14"/>
  <c r="R992" i="14"/>
  <c r="R996" i="14"/>
  <c r="R1000" i="14"/>
  <c r="R1004" i="14"/>
  <c r="R1008" i="14"/>
  <c r="R1012" i="14"/>
  <c r="R1016" i="14"/>
  <c r="R1020" i="14"/>
  <c r="R1024" i="14"/>
  <c r="R1028" i="14"/>
  <c r="R1032" i="14"/>
  <c r="R1036" i="14"/>
  <c r="R1040" i="14"/>
  <c r="R1044" i="14"/>
  <c r="R1048" i="14"/>
  <c r="R1052" i="14"/>
  <c r="R1056" i="14"/>
  <c r="R1060" i="14"/>
  <c r="R1064" i="14"/>
  <c r="R1068" i="14"/>
  <c r="R1072" i="14"/>
  <c r="R1076" i="14"/>
  <c r="R1080" i="14"/>
  <c r="R1084" i="14"/>
  <c r="R1088" i="14"/>
  <c r="R1092" i="14"/>
  <c r="R1096" i="14"/>
  <c r="R1100" i="14"/>
  <c r="R1104" i="14"/>
  <c r="R1108" i="14"/>
  <c r="R1112" i="14"/>
  <c r="R122" i="14"/>
  <c r="R331" i="14"/>
  <c r="R400" i="14"/>
  <c r="R464" i="14"/>
  <c r="R528" i="14"/>
  <c r="R564" i="14"/>
  <c r="R590" i="14"/>
  <c r="R606" i="14"/>
  <c r="R622" i="14"/>
  <c r="R638" i="14"/>
  <c r="R654" i="14"/>
  <c r="R670" i="14"/>
  <c r="R686" i="14"/>
  <c r="R702" i="14"/>
  <c r="R718" i="14"/>
  <c r="R734" i="14"/>
  <c r="R750" i="14"/>
  <c r="R766" i="14"/>
  <c r="R782" i="14"/>
  <c r="R798" i="14"/>
  <c r="R814" i="14"/>
  <c r="R829" i="14"/>
  <c r="R837" i="14"/>
  <c r="R845" i="14"/>
  <c r="R853" i="14"/>
  <c r="R861" i="14"/>
  <c r="R869" i="14"/>
  <c r="R877" i="14"/>
  <c r="R885" i="14"/>
  <c r="R893" i="14"/>
  <c r="R901" i="14"/>
  <c r="R909" i="14"/>
  <c r="R917" i="14"/>
  <c r="R925" i="14"/>
  <c r="R933" i="14"/>
  <c r="R941" i="14"/>
  <c r="R949" i="14"/>
  <c r="R957" i="14"/>
  <c r="R965" i="14"/>
  <c r="R973" i="14"/>
  <c r="R981" i="14"/>
  <c r="R989" i="14"/>
  <c r="R997" i="14"/>
  <c r="R1005" i="14"/>
  <c r="R1013" i="14"/>
  <c r="R1021" i="14"/>
  <c r="R1029" i="14"/>
  <c r="R1037" i="14"/>
  <c r="R1045" i="14"/>
  <c r="R1053" i="14"/>
  <c r="R1061" i="14"/>
  <c r="R1069" i="14"/>
  <c r="R1077" i="14"/>
  <c r="R1085" i="14"/>
  <c r="R1093" i="14"/>
  <c r="R1101" i="14"/>
  <c r="R1109" i="14"/>
  <c r="R138" i="14"/>
  <c r="R336" i="14"/>
  <c r="R404" i="14"/>
  <c r="R468" i="14"/>
  <c r="R532" i="14"/>
  <c r="R566" i="14"/>
  <c r="R591" i="14"/>
  <c r="R607" i="14"/>
  <c r="R623" i="14"/>
  <c r="R639" i="14"/>
  <c r="R655" i="14"/>
  <c r="R671" i="14"/>
  <c r="R687" i="14"/>
  <c r="R703" i="14"/>
  <c r="R719" i="14"/>
  <c r="R735" i="14"/>
  <c r="R751" i="14"/>
  <c r="R767" i="14"/>
  <c r="R783" i="14"/>
  <c r="R799" i="14"/>
  <c r="R815" i="14"/>
  <c r="R830" i="14"/>
  <c r="R838" i="14"/>
  <c r="R846" i="14"/>
  <c r="R854" i="14"/>
  <c r="R862" i="14"/>
  <c r="R870" i="14"/>
  <c r="R878" i="14"/>
  <c r="R886" i="14"/>
  <c r="R894" i="14"/>
  <c r="R902" i="14"/>
  <c r="R910" i="14"/>
  <c r="R918" i="14"/>
  <c r="R926" i="14"/>
  <c r="R934" i="14"/>
  <c r="R942" i="14"/>
  <c r="R950" i="14"/>
  <c r="R958" i="14"/>
  <c r="R966" i="14"/>
  <c r="R974" i="14"/>
  <c r="R982" i="14"/>
  <c r="R990" i="14"/>
  <c r="R998" i="14"/>
  <c r="R1006" i="14"/>
  <c r="R1014" i="14"/>
  <c r="R1022" i="14"/>
  <c r="R1030" i="14"/>
  <c r="R1038" i="14"/>
  <c r="R1046" i="14"/>
  <c r="R1054" i="14"/>
  <c r="R1062" i="14"/>
  <c r="R1070" i="14"/>
  <c r="R1078" i="14"/>
  <c r="R1086" i="14"/>
  <c r="R1094" i="14"/>
  <c r="R1102" i="14"/>
  <c r="R1110" i="14"/>
  <c r="R250" i="14"/>
  <c r="R368" i="14"/>
  <c r="R432" i="14"/>
  <c r="R496" i="14"/>
  <c r="R548" i="14"/>
  <c r="R580" i="14"/>
  <c r="R598" i="14"/>
  <c r="R614" i="14"/>
  <c r="R630" i="14"/>
  <c r="R646" i="14"/>
  <c r="R662" i="14"/>
  <c r="R678" i="14"/>
  <c r="R694" i="14"/>
  <c r="R710" i="14"/>
  <c r="R726" i="14"/>
  <c r="R742" i="14"/>
  <c r="R758" i="14"/>
  <c r="R774" i="14"/>
  <c r="R790" i="14"/>
  <c r="R806" i="14"/>
  <c r="R822" i="14"/>
  <c r="R833" i="14"/>
  <c r="R841" i="14"/>
  <c r="R849" i="14"/>
  <c r="R857" i="14"/>
  <c r="R865" i="14"/>
  <c r="R873" i="14"/>
  <c r="R881" i="14"/>
  <c r="R889" i="14"/>
  <c r="R897" i="14"/>
  <c r="R905" i="14"/>
  <c r="R913" i="14"/>
  <c r="R921" i="14"/>
  <c r="R929" i="14"/>
  <c r="R937" i="14"/>
  <c r="R945" i="14"/>
  <c r="R953" i="14"/>
  <c r="R961" i="14"/>
  <c r="R969" i="14"/>
  <c r="R977" i="14"/>
  <c r="R985" i="14"/>
  <c r="R993" i="14"/>
  <c r="R1001" i="14"/>
  <c r="R1009" i="14"/>
  <c r="R1017" i="14"/>
  <c r="R1025" i="14"/>
  <c r="R1033" i="14"/>
  <c r="R1041" i="14"/>
  <c r="R1049" i="14"/>
  <c r="R1057" i="14"/>
  <c r="R1065" i="14"/>
  <c r="R1073" i="14"/>
  <c r="R1081" i="14"/>
  <c r="R1089" i="14"/>
  <c r="R1097" i="14"/>
  <c r="R1105" i="14"/>
  <c r="R1113" i="14"/>
  <c r="R266" i="14"/>
  <c r="R550" i="14"/>
  <c r="R631" i="14"/>
  <c r="R695" i="14"/>
  <c r="R759" i="14"/>
  <c r="R823" i="14"/>
  <c r="R858" i="14"/>
  <c r="R890" i="14"/>
  <c r="R922" i="14"/>
  <c r="R954" i="14"/>
  <c r="R986" i="14"/>
  <c r="R1018" i="14"/>
  <c r="R1050" i="14"/>
  <c r="R1082" i="14"/>
  <c r="R1114" i="14"/>
  <c r="R372" i="14"/>
  <c r="R582" i="14"/>
  <c r="R647" i="14"/>
  <c r="R711" i="14"/>
  <c r="R775" i="14"/>
  <c r="R834" i="14"/>
  <c r="R866" i="14"/>
  <c r="R898" i="14"/>
  <c r="R930" i="14"/>
  <c r="R962" i="14"/>
  <c r="R994" i="14"/>
  <c r="R1026" i="14"/>
  <c r="R1058" i="14"/>
  <c r="R1090" i="14"/>
  <c r="R436" i="14"/>
  <c r="R599" i="14"/>
  <c r="R663" i="14"/>
  <c r="R727" i="14"/>
  <c r="R791" i="14"/>
  <c r="R842" i="14"/>
  <c r="R874" i="14"/>
  <c r="R906" i="14"/>
  <c r="R938" i="14"/>
  <c r="R970" i="14"/>
  <c r="R1002" i="14"/>
  <c r="R1034" i="14"/>
  <c r="R1066" i="14"/>
  <c r="R1098" i="14"/>
  <c r="R500" i="14"/>
  <c r="R807" i="14"/>
  <c r="R946" i="14"/>
  <c r="R1074" i="14"/>
  <c r="R615" i="14"/>
  <c r="R850" i="14"/>
  <c r="R978" i="14"/>
  <c r="R1106" i="14"/>
  <c r="R679" i="14"/>
  <c r="R882" i="14"/>
  <c r="R1010" i="14"/>
  <c r="R743" i="14"/>
  <c r="R914" i="14"/>
  <c r="R1042" i="14"/>
  <c r="L12" i="14"/>
  <c r="L16" i="14"/>
  <c r="L20" i="14"/>
  <c r="L24" i="14"/>
  <c r="L28" i="14"/>
  <c r="L32" i="14"/>
  <c r="L36" i="14"/>
  <c r="L40" i="14"/>
  <c r="L44" i="14"/>
  <c r="L48" i="14"/>
  <c r="L52" i="14"/>
  <c r="L56" i="14"/>
  <c r="L60" i="14"/>
  <c r="L64" i="14"/>
  <c r="L68" i="14"/>
  <c r="L72" i="14"/>
  <c r="L76" i="14"/>
  <c r="L80" i="14"/>
  <c r="L84" i="14"/>
  <c r="L88" i="14"/>
  <c r="L92" i="14"/>
  <c r="L96" i="14"/>
  <c r="L100" i="14"/>
  <c r="L104" i="14"/>
  <c r="L108" i="14"/>
  <c r="L112" i="14"/>
  <c r="L116" i="14"/>
  <c r="L120" i="14"/>
  <c r="L124" i="14"/>
  <c r="L128" i="14"/>
  <c r="L132" i="14"/>
  <c r="L136" i="14"/>
  <c r="L140" i="14"/>
  <c r="L144" i="14"/>
  <c r="L148" i="14"/>
  <c r="L152" i="14"/>
  <c r="L156" i="14"/>
  <c r="L160" i="14"/>
  <c r="L13" i="14"/>
  <c r="L17" i="14"/>
  <c r="L21" i="14"/>
  <c r="L25" i="14"/>
  <c r="L29" i="14"/>
  <c r="L33" i="14"/>
  <c r="L37" i="14"/>
  <c r="L41" i="14"/>
  <c r="L45" i="14"/>
  <c r="L49" i="14"/>
  <c r="L53" i="14"/>
  <c r="L57" i="14"/>
  <c r="L61" i="14"/>
  <c r="L65" i="14"/>
  <c r="L69" i="14"/>
  <c r="L73" i="14"/>
  <c r="L77" i="14"/>
  <c r="L81" i="14"/>
  <c r="L85" i="14"/>
  <c r="L89" i="14"/>
  <c r="L93" i="14"/>
  <c r="L97" i="14"/>
  <c r="L101" i="14"/>
  <c r="L105" i="14"/>
  <c r="L109" i="14"/>
  <c r="L113" i="14"/>
  <c r="L117" i="14"/>
  <c r="L121" i="14"/>
  <c r="L125" i="14"/>
  <c r="L129" i="14"/>
  <c r="L133" i="14"/>
  <c r="L137" i="14"/>
  <c r="L141" i="14"/>
  <c r="L145" i="14"/>
  <c r="L149" i="14"/>
  <c r="L153" i="14"/>
  <c r="L157" i="14"/>
  <c r="L161" i="14"/>
  <c r="L165" i="14"/>
  <c r="L169" i="14"/>
  <c r="L173" i="14"/>
  <c r="L177" i="14"/>
  <c r="L181" i="14"/>
  <c r="L185" i="14"/>
  <c r="L189" i="14"/>
  <c r="L193" i="14"/>
  <c r="L197" i="14"/>
  <c r="L201" i="14"/>
  <c r="L205" i="14"/>
  <c r="L209" i="14"/>
  <c r="L213" i="14"/>
  <c r="L217" i="14"/>
  <c r="L221" i="14"/>
  <c r="L225" i="14"/>
  <c r="L229" i="14"/>
  <c r="L233" i="14"/>
  <c r="L237" i="14"/>
  <c r="L241" i="14"/>
  <c r="L245" i="14"/>
  <c r="L249" i="14"/>
  <c r="L253" i="14"/>
  <c r="L257" i="14"/>
  <c r="L261" i="14"/>
  <c r="L265" i="14"/>
  <c r="L269" i="14"/>
  <c r="L273" i="14"/>
  <c r="L277" i="14"/>
  <c r="L281" i="14"/>
  <c r="L285" i="14"/>
  <c r="L289" i="14"/>
  <c r="L293" i="14"/>
  <c r="L297" i="14"/>
  <c r="L301" i="14"/>
  <c r="L305" i="14"/>
  <c r="L309" i="14"/>
  <c r="L313" i="14"/>
  <c r="L317" i="14"/>
  <c r="L321" i="14"/>
  <c r="L325" i="14"/>
  <c r="L329" i="14"/>
  <c r="L333" i="14"/>
  <c r="L337" i="14"/>
  <c r="L341" i="14"/>
  <c r="L345" i="14"/>
  <c r="L349" i="14"/>
  <c r="L353" i="14"/>
  <c r="L357" i="14"/>
  <c r="L361" i="14"/>
  <c r="L11" i="14"/>
  <c r="L19" i="14"/>
  <c r="L27" i="14"/>
  <c r="L35" i="14"/>
  <c r="L43" i="14"/>
  <c r="L51" i="14"/>
  <c r="L59" i="14"/>
  <c r="L67" i="14"/>
  <c r="L75" i="14"/>
  <c r="L83" i="14"/>
  <c r="L91" i="14"/>
  <c r="L99" i="14"/>
  <c r="L107" i="14"/>
  <c r="L115" i="14"/>
  <c r="L123" i="14"/>
  <c r="L131" i="14"/>
  <c r="L139" i="14"/>
  <c r="L147" i="14"/>
  <c r="L155" i="14"/>
  <c r="L163" i="14"/>
  <c r="L168" i="14"/>
  <c r="L174" i="14"/>
  <c r="L179" i="14"/>
  <c r="L184" i="14"/>
  <c r="L190" i="14"/>
  <c r="L195" i="14"/>
  <c r="L200" i="14"/>
  <c r="L206" i="14"/>
  <c r="L211" i="14"/>
  <c r="L216" i="14"/>
  <c r="L222" i="14"/>
  <c r="L227" i="14"/>
  <c r="L232" i="14"/>
  <c r="L238" i="14"/>
  <c r="L243" i="14"/>
  <c r="L248" i="14"/>
  <c r="L254" i="14"/>
  <c r="L259" i="14"/>
  <c r="L264" i="14"/>
  <c r="L270" i="14"/>
  <c r="L275" i="14"/>
  <c r="L280" i="14"/>
  <c r="L286" i="14"/>
  <c r="L291" i="14"/>
  <c r="L296" i="14"/>
  <c r="L302" i="14"/>
  <c r="L307" i="14"/>
  <c r="L312" i="14"/>
  <c r="L318" i="14"/>
  <c r="L323" i="14"/>
  <c r="L328" i="14"/>
  <c r="L334" i="14"/>
  <c r="L339" i="14"/>
  <c r="L344" i="14"/>
  <c r="L350" i="14"/>
  <c r="L355" i="14"/>
  <c r="L360" i="14"/>
  <c r="L365" i="14"/>
  <c r="L369" i="14"/>
  <c r="L373" i="14"/>
  <c r="L377" i="14"/>
  <c r="L381" i="14"/>
  <c r="L385" i="14"/>
  <c r="L389" i="14"/>
  <c r="L393" i="14"/>
  <c r="L397" i="14"/>
  <c r="L401" i="14"/>
  <c r="L405" i="14"/>
  <c r="L409" i="14"/>
  <c r="L413" i="14"/>
  <c r="L417" i="14"/>
  <c r="L421" i="14"/>
  <c r="L425" i="14"/>
  <c r="L429" i="14"/>
  <c r="L433" i="14"/>
  <c r="L437" i="14"/>
  <c r="L441" i="14"/>
  <c r="L445" i="14"/>
  <c r="L449" i="14"/>
  <c r="L453" i="14"/>
  <c r="L457" i="14"/>
  <c r="L461" i="14"/>
  <c r="L465" i="14"/>
  <c r="L469" i="14"/>
  <c r="L473" i="14"/>
  <c r="L477" i="14"/>
  <c r="L481" i="14"/>
  <c r="L485" i="14"/>
  <c r="L489" i="14"/>
  <c r="L493" i="14"/>
  <c r="L497" i="14"/>
  <c r="L501" i="14"/>
  <c r="L505" i="14"/>
  <c r="L509" i="14"/>
  <c r="L513" i="14"/>
  <c r="L517" i="14"/>
  <c r="L521" i="14"/>
  <c r="L525" i="14"/>
  <c r="L529" i="14"/>
  <c r="L533" i="14"/>
  <c r="L537" i="14"/>
  <c r="L541" i="14"/>
  <c r="L545" i="14"/>
  <c r="L549" i="14"/>
  <c r="L553" i="14"/>
  <c r="L557" i="14"/>
  <c r="L561" i="14"/>
  <c r="L565" i="14"/>
  <c r="L569" i="14"/>
  <c r="L573" i="14"/>
  <c r="L577" i="14"/>
  <c r="L581" i="14"/>
  <c r="L585" i="14"/>
  <c r="L589" i="14"/>
  <c r="L593" i="14"/>
  <c r="L597" i="14"/>
  <c r="L601" i="14"/>
  <c r="L605" i="14"/>
  <c r="L609" i="14"/>
  <c r="L613" i="14"/>
  <c r="L617" i="14"/>
  <c r="L621" i="14"/>
  <c r="L625" i="14"/>
  <c r="L629" i="14"/>
  <c r="L633" i="14"/>
  <c r="L637" i="14"/>
  <c r="L641" i="14"/>
  <c r="L645" i="14"/>
  <c r="L649" i="14"/>
  <c r="L653" i="14"/>
  <c r="L657" i="14"/>
  <c r="L661" i="14"/>
  <c r="L665" i="14"/>
  <c r="L669" i="14"/>
  <c r="L673" i="14"/>
  <c r="L677" i="14"/>
  <c r="L681" i="14"/>
  <c r="L685" i="14"/>
  <c r="L689" i="14"/>
  <c r="L693" i="14"/>
  <c r="L697" i="14"/>
  <c r="L701" i="14"/>
  <c r="L705" i="14"/>
  <c r="L709" i="14"/>
  <c r="L713" i="14"/>
  <c r="L717" i="14"/>
  <c r="L721" i="14"/>
  <c r="L725" i="14"/>
  <c r="L729" i="14"/>
  <c r="L733" i="14"/>
  <c r="L737" i="14"/>
  <c r="L741" i="14"/>
  <c r="L745" i="14"/>
  <c r="L749" i="14"/>
  <c r="L753" i="14"/>
  <c r="L757" i="14"/>
  <c r="L761" i="14"/>
  <c r="L765" i="14"/>
  <c r="L769" i="14"/>
  <c r="L773" i="14"/>
  <c r="L777" i="14"/>
  <c r="L781" i="14"/>
  <c r="L785" i="14"/>
  <c r="L789" i="14"/>
  <c r="L793" i="14"/>
  <c r="L797" i="14"/>
  <c r="L801" i="14"/>
  <c r="L805" i="14"/>
  <c r="L809" i="14"/>
  <c r="L813" i="14"/>
  <c r="L817" i="14"/>
  <c r="L821" i="14"/>
  <c r="L825" i="14"/>
  <c r="L829" i="14"/>
  <c r="L833" i="14"/>
  <c r="L837" i="14"/>
  <c r="L841" i="14"/>
  <c r="L845" i="14"/>
  <c r="L849" i="14"/>
  <c r="L853" i="14"/>
  <c r="L857" i="14"/>
  <c r="L861" i="14"/>
  <c r="L865" i="14"/>
  <c r="L869" i="14"/>
  <c r="L873" i="14"/>
  <c r="L877" i="14"/>
  <c r="L881" i="14"/>
  <c r="L885" i="14"/>
  <c r="L889" i="14"/>
  <c r="L893" i="14"/>
  <c r="L897" i="14"/>
  <c r="L901" i="14"/>
  <c r="L905" i="14"/>
  <c r="L909" i="14"/>
  <c r="L913" i="14"/>
  <c r="L917" i="14"/>
  <c r="L921" i="14"/>
  <c r="L925" i="14"/>
  <c r="L929" i="14"/>
  <c r="L933" i="14"/>
  <c r="L937" i="14"/>
  <c r="L941" i="14"/>
  <c r="L945" i="14"/>
  <c r="L949" i="14"/>
  <c r="L953" i="14"/>
  <c r="L957" i="14"/>
  <c r="L961" i="14"/>
  <c r="L965" i="14"/>
  <c r="L969" i="14"/>
  <c r="L973" i="14"/>
  <c r="L977" i="14"/>
  <c r="L981" i="14"/>
  <c r="L985" i="14"/>
  <c r="L989" i="14"/>
  <c r="L993" i="14"/>
  <c r="L997" i="14"/>
  <c r="L1001" i="14"/>
  <c r="L1005" i="14"/>
  <c r="L1009" i="14"/>
  <c r="L1013" i="14"/>
  <c r="L1017" i="14"/>
  <c r="L1021" i="14"/>
  <c r="L1025" i="14"/>
  <c r="L1029" i="14"/>
  <c r="L1033" i="14"/>
  <c r="L1037" i="14"/>
  <c r="L1041" i="14"/>
  <c r="L1045" i="14"/>
  <c r="L1049" i="14"/>
  <c r="L1053" i="14"/>
  <c r="L1057" i="14"/>
  <c r="L1061" i="14"/>
  <c r="L1065" i="14"/>
  <c r="L1069" i="14"/>
  <c r="L1073" i="14"/>
  <c r="L1077" i="14"/>
  <c r="L1081" i="14"/>
  <c r="L1085" i="14"/>
  <c r="L1089" i="14"/>
  <c r="L1093" i="14"/>
  <c r="L1097" i="14"/>
  <c r="L1101" i="14"/>
  <c r="L1105" i="14"/>
  <c r="L1109" i="14"/>
  <c r="L1113" i="14"/>
  <c r="L14" i="14"/>
  <c r="L22" i="14"/>
  <c r="L30" i="14"/>
  <c r="L38" i="14"/>
  <c r="L46" i="14"/>
  <c r="L54" i="14"/>
  <c r="L62" i="14"/>
  <c r="L70" i="14"/>
  <c r="L78" i="14"/>
  <c r="L86" i="14"/>
  <c r="L94" i="14"/>
  <c r="L102" i="14"/>
  <c r="L110" i="14"/>
  <c r="L118" i="14"/>
  <c r="L126" i="14"/>
  <c r="L134" i="14"/>
  <c r="L142" i="14"/>
  <c r="L150" i="14"/>
  <c r="L158" i="14"/>
  <c r="L164" i="14"/>
  <c r="L170" i="14"/>
  <c r="L175" i="14"/>
  <c r="L180" i="14"/>
  <c r="L186" i="14"/>
  <c r="L191" i="14"/>
  <c r="L196" i="14"/>
  <c r="L202" i="14"/>
  <c r="L207" i="14"/>
  <c r="L212" i="14"/>
  <c r="L218" i="14"/>
  <c r="L223" i="14"/>
  <c r="L228" i="14"/>
  <c r="L234" i="14"/>
  <c r="L239" i="14"/>
  <c r="L244" i="14"/>
  <c r="L250" i="14"/>
  <c r="L255" i="14"/>
  <c r="L260" i="14"/>
  <c r="L266" i="14"/>
  <c r="L271" i="14"/>
  <c r="L276" i="14"/>
  <c r="L282" i="14"/>
  <c r="L287" i="14"/>
  <c r="L292" i="14"/>
  <c r="L298" i="14"/>
  <c r="L303" i="14"/>
  <c r="L308" i="14"/>
  <c r="L314" i="14"/>
  <c r="L319" i="14"/>
  <c r="L324" i="14"/>
  <c r="L330" i="14"/>
  <c r="L335" i="14"/>
  <c r="L340" i="14"/>
  <c r="L346" i="14"/>
  <c r="L351" i="14"/>
  <c r="L356" i="14"/>
  <c r="L362" i="14"/>
  <c r="L366" i="14"/>
  <c r="L370" i="14"/>
  <c r="L374" i="14"/>
  <c r="L378" i="14"/>
  <c r="L382" i="14"/>
  <c r="L386" i="14"/>
  <c r="L390" i="14"/>
  <c r="L394" i="14"/>
  <c r="L398" i="14"/>
  <c r="L402" i="14"/>
  <c r="L406" i="14"/>
  <c r="L410" i="14"/>
  <c r="L414" i="14"/>
  <c r="L418" i="14"/>
  <c r="L422" i="14"/>
  <c r="L426" i="14"/>
  <c r="L430" i="14"/>
  <c r="L434" i="14"/>
  <c r="L438" i="14"/>
  <c r="L442" i="14"/>
  <c r="L446" i="14"/>
  <c r="L450" i="14"/>
  <c r="L454" i="14"/>
  <c r="L458" i="14"/>
  <c r="L462" i="14"/>
  <c r="L466" i="14"/>
  <c r="L470" i="14"/>
  <c r="L474" i="14"/>
  <c r="L478" i="14"/>
  <c r="L482" i="14"/>
  <c r="L486" i="14"/>
  <c r="L490" i="14"/>
  <c r="L494" i="14"/>
  <c r="L498" i="14"/>
  <c r="L502" i="14"/>
  <c r="L506" i="14"/>
  <c r="L510" i="14"/>
  <c r="L514" i="14"/>
  <c r="L518" i="14"/>
  <c r="L522" i="14"/>
  <c r="L526" i="14"/>
  <c r="L530" i="14"/>
  <c r="L534" i="14"/>
  <c r="L538" i="14"/>
  <c r="L542" i="14"/>
  <c r="L546" i="14"/>
  <c r="L550" i="14"/>
  <c r="L554" i="14"/>
  <c r="L558" i="14"/>
  <c r="L562" i="14"/>
  <c r="L566" i="14"/>
  <c r="L570" i="14"/>
  <c r="L574" i="14"/>
  <c r="L578" i="14"/>
  <c r="L582" i="14"/>
  <c r="L586" i="14"/>
  <c r="L590" i="14"/>
  <c r="L594" i="14"/>
  <c r="L598" i="14"/>
  <c r="L602" i="14"/>
  <c r="L606" i="14"/>
  <c r="L610" i="14"/>
  <c r="L614" i="14"/>
  <c r="L618" i="14"/>
  <c r="L622" i="14"/>
  <c r="L626" i="14"/>
  <c r="L630" i="14"/>
  <c r="L634" i="14"/>
  <c r="L638" i="14"/>
  <c r="L642" i="14"/>
  <c r="L646" i="14"/>
  <c r="L650" i="14"/>
  <c r="L654" i="14"/>
  <c r="L658" i="14"/>
  <c r="L662" i="14"/>
  <c r="L666" i="14"/>
  <c r="L670" i="14"/>
  <c r="L674" i="14"/>
  <c r="L678" i="14"/>
  <c r="L682" i="14"/>
  <c r="L686" i="14"/>
  <c r="L690" i="14"/>
  <c r="L694" i="14"/>
  <c r="L698" i="14"/>
  <c r="L702" i="14"/>
  <c r="L706" i="14"/>
  <c r="L710" i="14"/>
  <c r="L714" i="14"/>
  <c r="L718" i="14"/>
  <c r="L722" i="14"/>
  <c r="L726" i="14"/>
  <c r="L730" i="14"/>
  <c r="L734" i="14"/>
  <c r="L738" i="14"/>
  <c r="L742" i="14"/>
  <c r="L746" i="14"/>
  <c r="L750" i="14"/>
  <c r="L754" i="14"/>
  <c r="L758" i="14"/>
  <c r="L762" i="14"/>
  <c r="L766" i="14"/>
  <c r="L770" i="14"/>
  <c r="L774" i="14"/>
  <c r="L778" i="14"/>
  <c r="L782" i="14"/>
  <c r="L786" i="14"/>
  <c r="L790" i="14"/>
  <c r="L794" i="14"/>
  <c r="L798" i="14"/>
  <c r="L802" i="14"/>
  <c r="L806" i="14"/>
  <c r="L810" i="14"/>
  <c r="L814" i="14"/>
  <c r="L818" i="14"/>
  <c r="L822" i="14"/>
  <c r="L826" i="14"/>
  <c r="L830" i="14"/>
  <c r="L834" i="14"/>
  <c r="L838" i="14"/>
  <c r="L842" i="14"/>
  <c r="L846" i="14"/>
  <c r="L850" i="14"/>
  <c r="L854" i="14"/>
  <c r="L858" i="14"/>
  <c r="L862" i="14"/>
  <c r="L866" i="14"/>
  <c r="L870" i="14"/>
  <c r="L874" i="14"/>
  <c r="L878" i="14"/>
  <c r="L882" i="14"/>
  <c r="L886" i="14"/>
  <c r="L890" i="14"/>
  <c r="L894" i="14"/>
  <c r="L898" i="14"/>
  <c r="L902" i="14"/>
  <c r="L906" i="14"/>
  <c r="L910" i="14"/>
  <c r="L914" i="14"/>
  <c r="L918" i="14"/>
  <c r="L922" i="14"/>
  <c r="L926" i="14"/>
  <c r="L930" i="14"/>
  <c r="L934" i="14"/>
  <c r="L938" i="14"/>
  <c r="L942" i="14"/>
  <c r="L946" i="14"/>
  <c r="L950" i="14"/>
  <c r="L954" i="14"/>
  <c r="L958" i="14"/>
  <c r="L962" i="14"/>
  <c r="L966" i="14"/>
  <c r="L970" i="14"/>
  <c r="L974" i="14"/>
  <c r="L978" i="14"/>
  <c r="L982" i="14"/>
  <c r="L986" i="14"/>
  <c r="L990" i="14"/>
  <c r="L994" i="14"/>
  <c r="L998" i="14"/>
  <c r="L1002" i="14"/>
  <c r="L1006" i="14"/>
  <c r="L1010" i="14"/>
  <c r="L1014" i="14"/>
  <c r="L1018" i="14"/>
  <c r="L1022" i="14"/>
  <c r="L1026" i="14"/>
  <c r="L1030" i="14"/>
  <c r="L1034" i="14"/>
  <c r="L1038" i="14"/>
  <c r="L1042" i="14"/>
  <c r="L1046" i="14"/>
  <c r="L1050" i="14"/>
  <c r="L1054" i="14"/>
  <c r="L1058" i="14"/>
  <c r="L1062" i="14"/>
  <c r="L1066" i="14"/>
  <c r="L1070" i="14"/>
  <c r="L1074" i="14"/>
  <c r="L1078" i="14"/>
  <c r="L1082" i="14"/>
  <c r="L1086" i="14"/>
  <c r="L1090" i="14"/>
  <c r="L1094" i="14"/>
  <c r="L1098" i="14"/>
  <c r="L1102" i="14"/>
  <c r="L1106" i="14"/>
  <c r="L1110" i="14"/>
  <c r="L1114" i="14"/>
  <c r="L15" i="14"/>
  <c r="L23" i="14"/>
  <c r="L31" i="14"/>
  <c r="L39" i="14"/>
  <c r="L47" i="14"/>
  <c r="L55" i="14"/>
  <c r="L63" i="14"/>
  <c r="L71" i="14"/>
  <c r="L79" i="14"/>
  <c r="L87" i="14"/>
  <c r="L95" i="14"/>
  <c r="L103" i="14"/>
  <c r="L111" i="14"/>
  <c r="L119" i="14"/>
  <c r="L127" i="14"/>
  <c r="L135" i="14"/>
  <c r="L143" i="14"/>
  <c r="L151" i="14"/>
  <c r="L159" i="14"/>
  <c r="L166" i="14"/>
  <c r="L171" i="14"/>
  <c r="L176" i="14"/>
  <c r="L182" i="14"/>
  <c r="L187" i="14"/>
  <c r="L192" i="14"/>
  <c r="L198" i="14"/>
  <c r="L203" i="14"/>
  <c r="L208" i="14"/>
  <c r="L214" i="14"/>
  <c r="L219" i="14"/>
  <c r="L224" i="14"/>
  <c r="L230" i="14"/>
  <c r="L235" i="14"/>
  <c r="L240" i="14"/>
  <c r="L246" i="14"/>
  <c r="L251" i="14"/>
  <c r="L256" i="14"/>
  <c r="L262" i="14"/>
  <c r="L267" i="14"/>
  <c r="L272" i="14"/>
  <c r="L278" i="14"/>
  <c r="L283" i="14"/>
  <c r="L288" i="14"/>
  <c r="L294" i="14"/>
  <c r="L299" i="14"/>
  <c r="L304" i="14"/>
  <c r="L310" i="14"/>
  <c r="L315" i="14"/>
  <c r="L320" i="14"/>
  <c r="L326" i="14"/>
  <c r="L331" i="14"/>
  <c r="L336" i="14"/>
  <c r="L342" i="14"/>
  <c r="L347" i="14"/>
  <c r="L352" i="14"/>
  <c r="L358" i="14"/>
  <c r="L363" i="14"/>
  <c r="L367" i="14"/>
  <c r="L371" i="14"/>
  <c r="L375" i="14"/>
  <c r="L379" i="14"/>
  <c r="L383" i="14"/>
  <c r="L387" i="14"/>
  <c r="L391" i="14"/>
  <c r="L395" i="14"/>
  <c r="L399" i="14"/>
  <c r="L403" i="14"/>
  <c r="L407" i="14"/>
  <c r="L411" i="14"/>
  <c r="L415" i="14"/>
  <c r="L419" i="14"/>
  <c r="L423" i="14"/>
  <c r="L427" i="14"/>
  <c r="L431" i="14"/>
  <c r="L435" i="14"/>
  <c r="L439" i="14"/>
  <c r="L443" i="14"/>
  <c r="L447" i="14"/>
  <c r="L451" i="14"/>
  <c r="L455" i="14"/>
  <c r="L459" i="14"/>
  <c r="L463" i="14"/>
  <c r="L467" i="14"/>
  <c r="L471" i="14"/>
  <c r="L475" i="14"/>
  <c r="L479" i="14"/>
  <c r="L483" i="14"/>
  <c r="L487" i="14"/>
  <c r="L491" i="14"/>
  <c r="L495" i="14"/>
  <c r="L499" i="14"/>
  <c r="L503" i="14"/>
  <c r="L507" i="14"/>
  <c r="L511" i="14"/>
  <c r="L515" i="14"/>
  <c r="L519" i="14"/>
  <c r="L523" i="14"/>
  <c r="L527" i="14"/>
  <c r="L531" i="14"/>
  <c r="L535" i="14"/>
  <c r="L539" i="14"/>
  <c r="L543" i="14"/>
  <c r="L547" i="14"/>
  <c r="L551" i="14"/>
  <c r="L555" i="14"/>
  <c r="L559" i="14"/>
  <c r="L563" i="14"/>
  <c r="L567" i="14"/>
  <c r="L571" i="14"/>
  <c r="L575" i="14"/>
  <c r="L579" i="14"/>
  <c r="L583" i="14"/>
  <c r="L587" i="14"/>
  <c r="L591" i="14"/>
  <c r="L595" i="14"/>
  <c r="L599" i="14"/>
  <c r="L603" i="14"/>
  <c r="L607" i="14"/>
  <c r="L611" i="14"/>
  <c r="L615" i="14"/>
  <c r="L619" i="14"/>
  <c r="L623" i="14"/>
  <c r="L627" i="14"/>
  <c r="L631" i="14"/>
  <c r="L635" i="14"/>
  <c r="L639" i="14"/>
  <c r="L643" i="14"/>
  <c r="L647" i="14"/>
  <c r="L651" i="14"/>
  <c r="L655" i="14"/>
  <c r="L659" i="14"/>
  <c r="L663" i="14"/>
  <c r="L667" i="14"/>
  <c r="L671" i="14"/>
  <c r="L675" i="14"/>
  <c r="L679" i="14"/>
  <c r="L683" i="14"/>
  <c r="L687" i="14"/>
  <c r="L691" i="14"/>
  <c r="L695" i="14"/>
  <c r="L699" i="14"/>
  <c r="L703" i="14"/>
  <c r="L707" i="14"/>
  <c r="L711" i="14"/>
  <c r="L715" i="14"/>
  <c r="L719" i="14"/>
  <c r="L723" i="14"/>
  <c r="L727" i="14"/>
  <c r="L731" i="14"/>
  <c r="L735" i="14"/>
  <c r="L739" i="14"/>
  <c r="L743" i="14"/>
  <c r="L747" i="14"/>
  <c r="L751" i="14"/>
  <c r="L755" i="14"/>
  <c r="L759" i="14"/>
  <c r="L763" i="14"/>
  <c r="L767" i="14"/>
  <c r="L771" i="14"/>
  <c r="L775" i="14"/>
  <c r="L779" i="14"/>
  <c r="L783" i="14"/>
  <c r="L787" i="14"/>
  <c r="L791" i="14"/>
  <c r="L795" i="14"/>
  <c r="L799" i="14"/>
  <c r="L803" i="14"/>
  <c r="L807" i="14"/>
  <c r="L811" i="14"/>
  <c r="L815" i="14"/>
  <c r="L819" i="14"/>
  <c r="L823" i="14"/>
  <c r="L827" i="14"/>
  <c r="L831" i="14"/>
  <c r="L835" i="14"/>
  <c r="L839" i="14"/>
  <c r="L843" i="14"/>
  <c r="L847" i="14"/>
  <c r="L851" i="14"/>
  <c r="L855" i="14"/>
  <c r="L859" i="14"/>
  <c r="L863" i="14"/>
  <c r="L867" i="14"/>
  <c r="L871" i="14"/>
  <c r="L875" i="14"/>
  <c r="L879" i="14"/>
  <c r="L883" i="14"/>
  <c r="L887" i="14"/>
  <c r="L891" i="14"/>
  <c r="L895" i="14"/>
  <c r="L899" i="14"/>
  <c r="L903" i="14"/>
  <c r="L907" i="14"/>
  <c r="L911" i="14"/>
  <c r="L915" i="14"/>
  <c r="L919" i="14"/>
  <c r="L923" i="14"/>
  <c r="L927" i="14"/>
  <c r="L931" i="14"/>
  <c r="L18" i="14"/>
  <c r="L50" i="14"/>
  <c r="L82" i="14"/>
  <c r="L114" i="14"/>
  <c r="L146" i="14"/>
  <c r="L172" i="14"/>
  <c r="L194" i="14"/>
  <c r="L215" i="14"/>
  <c r="L236" i="14"/>
  <c r="L258" i="14"/>
  <c r="L279" i="14"/>
  <c r="L300" i="14"/>
  <c r="L322" i="14"/>
  <c r="L343" i="14"/>
  <c r="L364" i="14"/>
  <c r="L380" i="14"/>
  <c r="L396" i="14"/>
  <c r="L412" i="14"/>
  <c r="L428" i="14"/>
  <c r="L444" i="14"/>
  <c r="L460" i="14"/>
  <c r="L476" i="14"/>
  <c r="L492" i="14"/>
  <c r="L508" i="14"/>
  <c r="L524" i="14"/>
  <c r="L540" i="14"/>
  <c r="L556" i="14"/>
  <c r="L572" i="14"/>
  <c r="L588" i="14"/>
  <c r="L604" i="14"/>
  <c r="L620" i="14"/>
  <c r="L636" i="14"/>
  <c r="L652" i="14"/>
  <c r="L668" i="14"/>
  <c r="L684" i="14"/>
  <c r="L700" i="14"/>
  <c r="L716" i="14"/>
  <c r="L732" i="14"/>
  <c r="L748" i="14"/>
  <c r="L764" i="14"/>
  <c r="L780" i="14"/>
  <c r="L796" i="14"/>
  <c r="L812" i="14"/>
  <c r="L828" i="14"/>
  <c r="L844" i="14"/>
  <c r="L860" i="14"/>
  <c r="L876" i="14"/>
  <c r="L892" i="14"/>
  <c r="L908" i="14"/>
  <c r="L924" i="14"/>
  <c r="L936" i="14"/>
  <c r="L944" i="14"/>
  <c r="L952" i="14"/>
  <c r="L960" i="14"/>
  <c r="L968" i="14"/>
  <c r="L976" i="14"/>
  <c r="L984" i="14"/>
  <c r="L992" i="14"/>
  <c r="L1000" i="14"/>
  <c r="L1008" i="14"/>
  <c r="L1016" i="14"/>
  <c r="L1024" i="14"/>
  <c r="L1032" i="14"/>
  <c r="L1040" i="14"/>
  <c r="L1048" i="14"/>
  <c r="L1056" i="14"/>
  <c r="L1064" i="14"/>
  <c r="L1072" i="14"/>
  <c r="L1080" i="14"/>
  <c r="L1088" i="14"/>
  <c r="L1096" i="14"/>
  <c r="L1104" i="14"/>
  <c r="L1112" i="14"/>
  <c r="L26" i="14"/>
  <c r="L58" i="14"/>
  <c r="L90" i="14"/>
  <c r="L122" i="14"/>
  <c r="L154" i="14"/>
  <c r="L178" i="14"/>
  <c r="L199" i="14"/>
  <c r="L220" i="14"/>
  <c r="L242" i="14"/>
  <c r="L263" i="14"/>
  <c r="L284" i="14"/>
  <c r="L306" i="14"/>
  <c r="L327" i="14"/>
  <c r="L348" i="14"/>
  <c r="L368" i="14"/>
  <c r="L384" i="14"/>
  <c r="L400" i="14"/>
  <c r="L416" i="14"/>
  <c r="L432" i="14"/>
  <c r="L448" i="14"/>
  <c r="L464" i="14"/>
  <c r="L480" i="14"/>
  <c r="L496" i="14"/>
  <c r="L512" i="14"/>
  <c r="L528" i="14"/>
  <c r="L544" i="14"/>
  <c r="L560" i="14"/>
  <c r="L576" i="14"/>
  <c r="L592" i="14"/>
  <c r="L608" i="14"/>
  <c r="L624" i="14"/>
  <c r="L640" i="14"/>
  <c r="L656" i="14"/>
  <c r="L672" i="14"/>
  <c r="L688" i="14"/>
  <c r="L704" i="14"/>
  <c r="L720" i="14"/>
  <c r="L736" i="14"/>
  <c r="L752" i="14"/>
  <c r="L768" i="14"/>
  <c r="L784" i="14"/>
  <c r="L800" i="14"/>
  <c r="L816" i="14"/>
  <c r="L832" i="14"/>
  <c r="L848" i="14"/>
  <c r="L864" i="14"/>
  <c r="L880" i="14"/>
  <c r="L896" i="14"/>
  <c r="L912" i="14"/>
  <c r="L928" i="14"/>
  <c r="L939" i="14"/>
  <c r="L947" i="14"/>
  <c r="L955" i="14"/>
  <c r="L963" i="14"/>
  <c r="L971" i="14"/>
  <c r="L979" i="14"/>
  <c r="L987" i="14"/>
  <c r="L995" i="14"/>
  <c r="L1003" i="14"/>
  <c r="L1011" i="14"/>
  <c r="L1019" i="14"/>
  <c r="L1027" i="14"/>
  <c r="L1035" i="14"/>
  <c r="L1043" i="14"/>
  <c r="L1051" i="14"/>
  <c r="L1059" i="14"/>
  <c r="L1067" i="14"/>
  <c r="L1075" i="14"/>
  <c r="L1083" i="14"/>
  <c r="L1091" i="14"/>
  <c r="L1099" i="14"/>
  <c r="L1107" i="14"/>
  <c r="L34" i="14"/>
  <c r="L66" i="14"/>
  <c r="L98" i="14"/>
  <c r="L130" i="14"/>
  <c r="L162" i="14"/>
  <c r="L183" i="14"/>
  <c r="L204" i="14"/>
  <c r="L226" i="14"/>
  <c r="L247" i="14"/>
  <c r="L268" i="14"/>
  <c r="L290" i="14"/>
  <c r="L311" i="14"/>
  <c r="L332" i="14"/>
  <c r="L354" i="14"/>
  <c r="L372" i="14"/>
  <c r="L388" i="14"/>
  <c r="L404" i="14"/>
  <c r="L420" i="14"/>
  <c r="L436" i="14"/>
  <c r="L452" i="14"/>
  <c r="L468" i="14"/>
  <c r="L484" i="14"/>
  <c r="L500" i="14"/>
  <c r="L516" i="14"/>
  <c r="L532" i="14"/>
  <c r="L548" i="14"/>
  <c r="L564" i="14"/>
  <c r="L580" i="14"/>
  <c r="L596" i="14"/>
  <c r="L612" i="14"/>
  <c r="L628" i="14"/>
  <c r="L644" i="14"/>
  <c r="L660" i="14"/>
  <c r="L676" i="14"/>
  <c r="L692" i="14"/>
  <c r="L708" i="14"/>
  <c r="L724" i="14"/>
  <c r="L740" i="14"/>
  <c r="L756" i="14"/>
  <c r="L772" i="14"/>
  <c r="L788" i="14"/>
  <c r="L804" i="14"/>
  <c r="L820" i="14"/>
  <c r="L836" i="14"/>
  <c r="L852" i="14"/>
  <c r="L868" i="14"/>
  <c r="L884" i="14"/>
  <c r="L900" i="14"/>
  <c r="L916" i="14"/>
  <c r="L932" i="14"/>
  <c r="L940" i="14"/>
  <c r="L948" i="14"/>
  <c r="L956" i="14"/>
  <c r="L964" i="14"/>
  <c r="L972" i="14"/>
  <c r="L980" i="14"/>
  <c r="L988" i="14"/>
  <c r="L996" i="14"/>
  <c r="L1004" i="14"/>
  <c r="L1012" i="14"/>
  <c r="L1020" i="14"/>
  <c r="L1028" i="14"/>
  <c r="L1036" i="14"/>
  <c r="L1044" i="14"/>
  <c r="L1052" i="14"/>
  <c r="L1060" i="14"/>
  <c r="L1068" i="14"/>
  <c r="L1076" i="14"/>
  <c r="L1084" i="14"/>
  <c r="L1092" i="14"/>
  <c r="L1100" i="14"/>
  <c r="L1108" i="14"/>
  <c r="L42" i="14"/>
  <c r="L74" i="14"/>
  <c r="L106" i="14"/>
  <c r="L138" i="14"/>
  <c r="L167" i="14"/>
  <c r="L188" i="14"/>
  <c r="L210" i="14"/>
  <c r="L231" i="14"/>
  <c r="L252" i="14"/>
  <c r="L274" i="14"/>
  <c r="L295" i="14"/>
  <c r="L316" i="14"/>
  <c r="L338" i="14"/>
  <c r="L359" i="14"/>
  <c r="L376" i="14"/>
  <c r="L392" i="14"/>
  <c r="L408" i="14"/>
  <c r="L424" i="14"/>
  <c r="L440" i="14"/>
  <c r="L456" i="14"/>
  <c r="L472" i="14"/>
  <c r="L488" i="14"/>
  <c r="L504" i="14"/>
  <c r="L520" i="14"/>
  <c r="L536" i="14"/>
  <c r="L552" i="14"/>
  <c r="L568" i="14"/>
  <c r="L584" i="14"/>
  <c r="L600" i="14"/>
  <c r="L616" i="14"/>
  <c r="L632" i="14"/>
  <c r="F13" i="14"/>
  <c r="F17" i="14"/>
  <c r="F21" i="14"/>
  <c r="F25" i="14"/>
  <c r="F29" i="14"/>
  <c r="F33" i="14"/>
  <c r="F37" i="14"/>
  <c r="F41" i="14"/>
  <c r="F45" i="14"/>
  <c r="F49" i="14"/>
  <c r="F53" i="14"/>
  <c r="F57" i="14"/>
  <c r="F61" i="14"/>
  <c r="F65" i="14"/>
  <c r="F69" i="14"/>
  <c r="F73" i="14"/>
  <c r="F77" i="14"/>
  <c r="F81" i="14"/>
  <c r="F85" i="14"/>
  <c r="F89" i="14"/>
  <c r="F93" i="14"/>
  <c r="F97" i="14"/>
  <c r="F101" i="14"/>
  <c r="F105" i="14"/>
  <c r="F109" i="14"/>
  <c r="F113" i="14"/>
  <c r="F117" i="14"/>
  <c r="F121" i="14"/>
  <c r="F125" i="14"/>
  <c r="F129" i="14"/>
  <c r="F133" i="14"/>
  <c r="F137" i="14"/>
  <c r="F141" i="14"/>
  <c r="F145" i="14"/>
  <c r="F149" i="14"/>
  <c r="F153" i="14"/>
  <c r="F157" i="14"/>
  <c r="F161" i="14"/>
  <c r="F165" i="14"/>
  <c r="F169" i="14"/>
  <c r="F173" i="14"/>
  <c r="F177" i="14"/>
  <c r="F181" i="14"/>
  <c r="F185" i="14"/>
  <c r="F189" i="14"/>
  <c r="F193" i="14"/>
  <c r="F197" i="14"/>
  <c r="F201" i="14"/>
  <c r="F205" i="14"/>
  <c r="F209" i="14"/>
  <c r="F213" i="14"/>
  <c r="F217" i="14"/>
  <c r="F221" i="14"/>
  <c r="F225" i="14"/>
  <c r="F229" i="14"/>
  <c r="F233" i="14"/>
  <c r="F237" i="14"/>
  <c r="F241" i="14"/>
  <c r="F245" i="14"/>
  <c r="F249" i="14"/>
  <c r="F253" i="14"/>
  <c r="F257" i="14"/>
  <c r="F261" i="14"/>
  <c r="F265" i="14"/>
  <c r="F269" i="14"/>
  <c r="F273" i="14"/>
  <c r="F277" i="14"/>
  <c r="F281" i="14"/>
  <c r="F285" i="14"/>
  <c r="F289" i="14"/>
  <c r="F293" i="14"/>
  <c r="F297" i="14"/>
  <c r="F301" i="14"/>
  <c r="F305" i="14"/>
  <c r="F309" i="14"/>
  <c r="F313" i="14"/>
  <c r="F317" i="14"/>
  <c r="F321" i="14"/>
  <c r="F325" i="14"/>
  <c r="F329" i="14"/>
  <c r="F333" i="14"/>
  <c r="F337" i="14"/>
  <c r="F341" i="14"/>
  <c r="F345" i="14"/>
  <c r="F349" i="14"/>
  <c r="F353" i="14"/>
  <c r="F357" i="14"/>
  <c r="F361" i="14"/>
  <c r="F365" i="14"/>
  <c r="F369" i="14"/>
  <c r="F373" i="14"/>
  <c r="F377" i="14"/>
  <c r="F381" i="14"/>
  <c r="F385" i="14"/>
  <c r="F389" i="14"/>
  <c r="F393" i="14"/>
  <c r="F397" i="14"/>
  <c r="F401" i="14"/>
  <c r="F405" i="14"/>
  <c r="F409" i="14"/>
  <c r="F413" i="14"/>
  <c r="F417" i="14"/>
  <c r="F421" i="14"/>
  <c r="F425" i="14"/>
  <c r="F429" i="14"/>
  <c r="F433" i="14"/>
  <c r="F437" i="14"/>
  <c r="F441" i="14"/>
  <c r="F445" i="14"/>
  <c r="F449" i="14"/>
  <c r="F453" i="14"/>
  <c r="F457" i="14"/>
  <c r="F461" i="14"/>
  <c r="F465" i="14"/>
  <c r="F469" i="14"/>
  <c r="F473" i="14"/>
  <c r="F477" i="14"/>
  <c r="F481" i="14"/>
  <c r="F485" i="14"/>
  <c r="F489" i="14"/>
  <c r="F493" i="14"/>
  <c r="F497" i="14"/>
  <c r="F501" i="14"/>
  <c r="F505" i="14"/>
  <c r="F509" i="14"/>
  <c r="F513" i="14"/>
  <c r="F517" i="14"/>
  <c r="F521" i="14"/>
  <c r="F525" i="14"/>
  <c r="F529" i="14"/>
  <c r="F533" i="14"/>
  <c r="F537" i="14"/>
  <c r="F541" i="14"/>
  <c r="F545" i="14"/>
  <c r="F549" i="14"/>
  <c r="F553" i="14"/>
  <c r="F557" i="14"/>
  <c r="F561" i="14"/>
  <c r="F565" i="14"/>
  <c r="F569" i="14"/>
  <c r="F573" i="14"/>
  <c r="F577" i="14"/>
  <c r="F581" i="14"/>
  <c r="F585" i="14"/>
  <c r="F589" i="14"/>
  <c r="F593" i="14"/>
  <c r="F597" i="14"/>
  <c r="F601" i="14"/>
  <c r="F605" i="14"/>
  <c r="F609" i="14"/>
  <c r="F613" i="14"/>
  <c r="F617" i="14"/>
  <c r="F621" i="14"/>
  <c r="F625" i="14"/>
  <c r="F629" i="14"/>
  <c r="F633" i="14"/>
  <c r="F637" i="14"/>
  <c r="F641" i="14"/>
  <c r="F645" i="14"/>
  <c r="F649" i="14"/>
  <c r="F653" i="14"/>
  <c r="F657" i="14"/>
  <c r="F661" i="14"/>
  <c r="F665" i="14"/>
  <c r="F669" i="14"/>
  <c r="F673" i="14"/>
  <c r="F677" i="14"/>
  <c r="F681" i="14"/>
  <c r="F685" i="14"/>
  <c r="F689" i="14"/>
  <c r="F693" i="14"/>
  <c r="F697" i="14"/>
  <c r="F701" i="14"/>
  <c r="F705" i="14"/>
  <c r="F709" i="14"/>
  <c r="F713" i="14"/>
  <c r="F717" i="14"/>
  <c r="F721" i="14"/>
  <c r="F725" i="14"/>
  <c r="F729" i="14"/>
  <c r="F733" i="14"/>
  <c r="F737" i="14"/>
  <c r="F741" i="14"/>
  <c r="F745" i="14"/>
  <c r="F749" i="14"/>
  <c r="F753" i="14"/>
  <c r="F757" i="14"/>
  <c r="F761" i="14"/>
  <c r="F765" i="14"/>
  <c r="F769" i="14"/>
  <c r="F773" i="14"/>
  <c r="F777" i="14"/>
  <c r="F781" i="14"/>
  <c r="F785" i="14"/>
  <c r="F789" i="14"/>
  <c r="F793" i="14"/>
  <c r="F797" i="14"/>
  <c r="F801" i="14"/>
  <c r="F805" i="14"/>
  <c r="F809" i="14"/>
  <c r="F813" i="14"/>
  <c r="F817" i="14"/>
  <c r="F821" i="14"/>
  <c r="F825" i="14"/>
  <c r="F829" i="14"/>
  <c r="F833" i="14"/>
  <c r="F837" i="14"/>
  <c r="F841" i="14"/>
  <c r="F845" i="14"/>
  <c r="F849" i="14"/>
  <c r="F853" i="14"/>
  <c r="F857" i="14"/>
  <c r="F861" i="14"/>
  <c r="F865" i="14"/>
  <c r="F869" i="14"/>
  <c r="F873" i="14"/>
  <c r="F877" i="14"/>
  <c r="F881" i="14"/>
  <c r="F885" i="14"/>
  <c r="F889" i="14"/>
  <c r="F893" i="14"/>
  <c r="F897" i="14"/>
  <c r="F901" i="14"/>
  <c r="F905" i="14"/>
  <c r="F909" i="14"/>
  <c r="F913" i="14"/>
  <c r="F917" i="14"/>
  <c r="F921" i="14"/>
  <c r="F925" i="14"/>
  <c r="F929" i="14"/>
  <c r="F933" i="14"/>
  <c r="F937" i="14"/>
  <c r="F941" i="14"/>
  <c r="F945" i="14"/>
  <c r="F949" i="14"/>
  <c r="F953" i="14"/>
  <c r="F957" i="14"/>
  <c r="F961" i="14"/>
  <c r="F965" i="14"/>
  <c r="F969" i="14"/>
  <c r="F973" i="14"/>
  <c r="F977" i="14"/>
  <c r="F981" i="14"/>
  <c r="F985" i="14"/>
  <c r="F989" i="14"/>
  <c r="F993" i="14"/>
  <c r="F997" i="14"/>
  <c r="F1001" i="14"/>
  <c r="F1005" i="14"/>
  <c r="F1009" i="14"/>
  <c r="F1013" i="14"/>
  <c r="F1017" i="14"/>
  <c r="F1021" i="14"/>
  <c r="F1025" i="14"/>
  <c r="F1029" i="14"/>
  <c r="F1033" i="14"/>
  <c r="F1037" i="14"/>
  <c r="F1041" i="14"/>
  <c r="F1045" i="14"/>
  <c r="F1049" i="14"/>
  <c r="F1053" i="14"/>
  <c r="F1057" i="14"/>
  <c r="F1061" i="14"/>
  <c r="F1065" i="14"/>
  <c r="F1069" i="14"/>
  <c r="F1073" i="14"/>
  <c r="F1077" i="14"/>
  <c r="F1081" i="14"/>
  <c r="F1085" i="14"/>
  <c r="F1089" i="14"/>
  <c r="F1093" i="14"/>
  <c r="F1097" i="14"/>
  <c r="F1101" i="14"/>
  <c r="F1105" i="14"/>
  <c r="F1109" i="14"/>
  <c r="F1113" i="14"/>
  <c r="F14" i="14"/>
  <c r="F18" i="14"/>
  <c r="F22" i="14"/>
  <c r="F26" i="14"/>
  <c r="F30" i="14"/>
  <c r="F34" i="14"/>
  <c r="F38" i="14"/>
  <c r="F42" i="14"/>
  <c r="F46" i="14"/>
  <c r="F50" i="14"/>
  <c r="F54" i="14"/>
  <c r="F58" i="14"/>
  <c r="F62" i="14"/>
  <c r="F66" i="14"/>
  <c r="F70" i="14"/>
  <c r="F74" i="14"/>
  <c r="F78" i="14"/>
  <c r="F82" i="14"/>
  <c r="F86" i="14"/>
  <c r="F90" i="14"/>
  <c r="F94" i="14"/>
  <c r="F98" i="14"/>
  <c r="F102" i="14"/>
  <c r="F106" i="14"/>
  <c r="F110" i="14"/>
  <c r="F114" i="14"/>
  <c r="F118" i="14"/>
  <c r="F122" i="14"/>
  <c r="F126" i="14"/>
  <c r="F130" i="14"/>
  <c r="F134" i="14"/>
  <c r="F138" i="14"/>
  <c r="F142" i="14"/>
  <c r="F146" i="14"/>
  <c r="F150" i="14"/>
  <c r="F154" i="14"/>
  <c r="F158" i="14"/>
  <c r="F162" i="14"/>
  <c r="F166" i="14"/>
  <c r="F170" i="14"/>
  <c r="F174" i="14"/>
  <c r="F178" i="14"/>
  <c r="F182" i="14"/>
  <c r="F186" i="14"/>
  <c r="F190" i="14"/>
  <c r="F194" i="14"/>
  <c r="F198" i="14"/>
  <c r="F202" i="14"/>
  <c r="F206" i="14"/>
  <c r="F210" i="14"/>
  <c r="F214" i="14"/>
  <c r="F218" i="14"/>
  <c r="F222" i="14"/>
  <c r="F226" i="14"/>
  <c r="F230" i="14"/>
  <c r="F234" i="14"/>
  <c r="F238" i="14"/>
  <c r="F242" i="14"/>
  <c r="F246" i="14"/>
  <c r="F250" i="14"/>
  <c r="F254" i="14"/>
  <c r="F258" i="14"/>
  <c r="F262" i="14"/>
  <c r="F266" i="14"/>
  <c r="F270" i="14"/>
  <c r="F274" i="14"/>
  <c r="F278" i="14"/>
  <c r="F282" i="14"/>
  <c r="F286" i="14"/>
  <c r="F290" i="14"/>
  <c r="F294" i="14"/>
  <c r="F298" i="14"/>
  <c r="F302" i="14"/>
  <c r="F306" i="14"/>
  <c r="F310" i="14"/>
  <c r="F314" i="14"/>
  <c r="F318" i="14"/>
  <c r="F322" i="14"/>
  <c r="F326" i="14"/>
  <c r="F330" i="14"/>
  <c r="F334" i="14"/>
  <c r="F338" i="14"/>
  <c r="F342" i="14"/>
  <c r="F346" i="14"/>
  <c r="F350" i="14"/>
  <c r="F354" i="14"/>
  <c r="F358" i="14"/>
  <c r="F362" i="14"/>
  <c r="F366" i="14"/>
  <c r="F370" i="14"/>
  <c r="F374" i="14"/>
  <c r="F378" i="14"/>
  <c r="F382" i="14"/>
  <c r="F386" i="14"/>
  <c r="F390" i="14"/>
  <c r="F394" i="14"/>
  <c r="F398" i="14"/>
  <c r="F402" i="14"/>
  <c r="F406" i="14"/>
  <c r="F410" i="14"/>
  <c r="F414" i="14"/>
  <c r="F418" i="14"/>
  <c r="F422" i="14"/>
  <c r="F426" i="14"/>
  <c r="F430" i="14"/>
  <c r="F434" i="14"/>
  <c r="F438" i="14"/>
  <c r="F442" i="14"/>
  <c r="F446" i="14"/>
  <c r="F450" i="14"/>
  <c r="F454" i="14"/>
  <c r="F458" i="14"/>
  <c r="F462" i="14"/>
  <c r="F466" i="14"/>
  <c r="F470" i="14"/>
  <c r="F474" i="14"/>
  <c r="F478" i="14"/>
  <c r="F482" i="14"/>
  <c r="F486" i="14"/>
  <c r="F490" i="14"/>
  <c r="F494" i="14"/>
  <c r="F498" i="14"/>
  <c r="F502" i="14"/>
  <c r="F506" i="14"/>
  <c r="F510" i="14"/>
  <c r="F514" i="14"/>
  <c r="F518" i="14"/>
  <c r="F522" i="14"/>
  <c r="F526" i="14"/>
  <c r="F530" i="14"/>
  <c r="F534" i="14"/>
  <c r="F538" i="14"/>
  <c r="F542" i="14"/>
  <c r="F546" i="14"/>
  <c r="F550" i="14"/>
  <c r="F554" i="14"/>
  <c r="F558" i="14"/>
  <c r="F562" i="14"/>
  <c r="F566" i="14"/>
  <c r="F570" i="14"/>
  <c r="F574" i="14"/>
  <c r="F578" i="14"/>
  <c r="F582" i="14"/>
  <c r="F586" i="14"/>
  <c r="F590" i="14"/>
  <c r="F594" i="14"/>
  <c r="F598" i="14"/>
  <c r="F602" i="14"/>
  <c r="F606" i="14"/>
  <c r="F610" i="14"/>
  <c r="F614" i="14"/>
  <c r="F618" i="14"/>
  <c r="F622" i="14"/>
  <c r="F626" i="14"/>
  <c r="F630" i="14"/>
  <c r="F634" i="14"/>
  <c r="F638" i="14"/>
  <c r="F642" i="14"/>
  <c r="F646" i="14"/>
  <c r="F650" i="14"/>
  <c r="F654" i="14"/>
  <c r="F658" i="14"/>
  <c r="F662" i="14"/>
  <c r="F666" i="14"/>
  <c r="F670" i="14"/>
  <c r="F674" i="14"/>
  <c r="F678" i="14"/>
  <c r="F682" i="14"/>
  <c r="F686" i="14"/>
  <c r="F690" i="14"/>
  <c r="F694" i="14"/>
  <c r="F698" i="14"/>
  <c r="F702" i="14"/>
  <c r="F706" i="14"/>
  <c r="F710" i="14"/>
  <c r="F714" i="14"/>
  <c r="F718" i="14"/>
  <c r="F722" i="14"/>
  <c r="F726" i="14"/>
  <c r="F730" i="14"/>
  <c r="F734" i="14"/>
  <c r="F738" i="14"/>
  <c r="F742" i="14"/>
  <c r="F746" i="14"/>
  <c r="F750" i="14"/>
  <c r="F754" i="14"/>
  <c r="F758" i="14"/>
  <c r="F762" i="14"/>
  <c r="F766" i="14"/>
  <c r="F770" i="14"/>
  <c r="F774" i="14"/>
  <c r="F778" i="14"/>
  <c r="F782" i="14"/>
  <c r="F786" i="14"/>
  <c r="F790" i="14"/>
  <c r="F794" i="14"/>
  <c r="F798" i="14"/>
  <c r="F802" i="14"/>
  <c r="F806" i="14"/>
  <c r="F810" i="14"/>
  <c r="F814" i="14"/>
  <c r="F818" i="14"/>
  <c r="F822" i="14"/>
  <c r="F826" i="14"/>
  <c r="F830" i="14"/>
  <c r="F834" i="14"/>
  <c r="F838" i="14"/>
  <c r="F842" i="14"/>
  <c r="F846" i="14"/>
  <c r="F850" i="14"/>
  <c r="F854" i="14"/>
  <c r="F858" i="14"/>
  <c r="F862" i="14"/>
  <c r="F866" i="14"/>
  <c r="F870" i="14"/>
  <c r="F874" i="14"/>
  <c r="F878" i="14"/>
  <c r="F882" i="14"/>
  <c r="F886" i="14"/>
  <c r="F890" i="14"/>
  <c r="F894" i="14"/>
  <c r="F898" i="14"/>
  <c r="F902" i="14"/>
  <c r="F906" i="14"/>
  <c r="F910" i="14"/>
  <c r="F914" i="14"/>
  <c r="F918" i="14"/>
  <c r="F922" i="14"/>
  <c r="F926" i="14"/>
  <c r="F930" i="14"/>
  <c r="F934" i="14"/>
  <c r="F938" i="14"/>
  <c r="F942" i="14"/>
  <c r="F946" i="14"/>
  <c r="F950" i="14"/>
  <c r="F954" i="14"/>
  <c r="F958" i="14"/>
  <c r="F962" i="14"/>
  <c r="F966" i="14"/>
  <c r="F970" i="14"/>
  <c r="F974" i="14"/>
  <c r="F978" i="14"/>
  <c r="F982" i="14"/>
  <c r="F986" i="14"/>
  <c r="F990" i="14"/>
  <c r="F994" i="14"/>
  <c r="F998" i="14"/>
  <c r="F1002" i="14"/>
  <c r="F1006" i="14"/>
  <c r="F1010" i="14"/>
  <c r="F1014" i="14"/>
  <c r="F1018" i="14"/>
  <c r="F1022" i="14"/>
  <c r="F1026" i="14"/>
  <c r="F1030" i="14"/>
  <c r="F1034" i="14"/>
  <c r="F1038" i="14"/>
  <c r="F1042" i="14"/>
  <c r="F1046" i="14"/>
  <c r="F1050" i="14"/>
  <c r="F1054" i="14"/>
  <c r="F1058" i="14"/>
  <c r="F1062" i="14"/>
  <c r="F1066" i="14"/>
  <c r="F1070" i="14"/>
  <c r="F1074" i="14"/>
  <c r="F1078" i="14"/>
  <c r="F1082" i="14"/>
  <c r="F1086" i="14"/>
  <c r="F1090" i="14"/>
  <c r="F1094" i="14"/>
  <c r="F1098" i="14"/>
  <c r="F1102" i="14"/>
  <c r="F1106" i="14"/>
  <c r="F1110" i="14"/>
  <c r="F1114" i="14"/>
  <c r="F11" i="14"/>
  <c r="F15" i="14"/>
  <c r="F19" i="14"/>
  <c r="F23" i="14"/>
  <c r="F27" i="14"/>
  <c r="F31" i="14"/>
  <c r="F35" i="14"/>
  <c r="F39" i="14"/>
  <c r="F43" i="14"/>
  <c r="F47" i="14"/>
  <c r="F51" i="14"/>
  <c r="F55" i="14"/>
  <c r="F59" i="14"/>
  <c r="F63" i="14"/>
  <c r="F67" i="14"/>
  <c r="F71" i="14"/>
  <c r="F75" i="14"/>
  <c r="F79" i="14"/>
  <c r="F83" i="14"/>
  <c r="F87" i="14"/>
  <c r="F91" i="14"/>
  <c r="F95" i="14"/>
  <c r="F99" i="14"/>
  <c r="F103" i="14"/>
  <c r="F107" i="14"/>
  <c r="F111" i="14"/>
  <c r="F115" i="14"/>
  <c r="F119" i="14"/>
  <c r="F123" i="14"/>
  <c r="F127" i="14"/>
  <c r="F131" i="14"/>
  <c r="F135" i="14"/>
  <c r="F139" i="14"/>
  <c r="F143" i="14"/>
  <c r="F147" i="14"/>
  <c r="F151" i="14"/>
  <c r="F155" i="14"/>
  <c r="F159" i="14"/>
  <c r="F163" i="14"/>
  <c r="F167" i="14"/>
  <c r="F171" i="14"/>
  <c r="F175" i="14"/>
  <c r="F179" i="14"/>
  <c r="F183" i="14"/>
  <c r="F187" i="14"/>
  <c r="F191" i="14"/>
  <c r="F195" i="14"/>
  <c r="F199" i="14"/>
  <c r="F203" i="14"/>
  <c r="F207" i="14"/>
  <c r="F211" i="14"/>
  <c r="F215" i="14"/>
  <c r="F219" i="14"/>
  <c r="F223" i="14"/>
  <c r="F227" i="14"/>
  <c r="F231" i="14"/>
  <c r="F235" i="14"/>
  <c r="F239" i="14"/>
  <c r="F243" i="14"/>
  <c r="F247" i="14"/>
  <c r="F251" i="14"/>
  <c r="F255" i="14"/>
  <c r="F259" i="14"/>
  <c r="F263" i="14"/>
  <c r="F267" i="14"/>
  <c r="F271" i="14"/>
  <c r="F275" i="14"/>
  <c r="F279" i="14"/>
  <c r="F283" i="14"/>
  <c r="F287" i="14"/>
  <c r="F291" i="14"/>
  <c r="F295" i="14"/>
  <c r="F299" i="14"/>
  <c r="F303" i="14"/>
  <c r="F307" i="14"/>
  <c r="F311" i="14"/>
  <c r="F315" i="14"/>
  <c r="F319" i="14"/>
  <c r="F323" i="14"/>
  <c r="F327" i="14"/>
  <c r="F331" i="14"/>
  <c r="F335" i="14"/>
  <c r="F339" i="14"/>
  <c r="F343" i="14"/>
  <c r="F347" i="14"/>
  <c r="F351" i="14"/>
  <c r="F355" i="14"/>
  <c r="F359" i="14"/>
  <c r="F363" i="14"/>
  <c r="F367" i="14"/>
  <c r="F371" i="14"/>
  <c r="F375" i="14"/>
  <c r="F379" i="14"/>
  <c r="F383" i="14"/>
  <c r="F387" i="14"/>
  <c r="F391" i="14"/>
  <c r="F395" i="14"/>
  <c r="F399" i="14"/>
  <c r="F403" i="14"/>
  <c r="F407" i="14"/>
  <c r="F411" i="14"/>
  <c r="F415" i="14"/>
  <c r="F419" i="14"/>
  <c r="F423" i="14"/>
  <c r="F427" i="14"/>
  <c r="F431" i="14"/>
  <c r="F435" i="14"/>
  <c r="F439" i="14"/>
  <c r="F443" i="14"/>
  <c r="F447" i="14"/>
  <c r="F451" i="14"/>
  <c r="F455" i="14"/>
  <c r="F459" i="14"/>
  <c r="F463" i="14"/>
  <c r="F467" i="14"/>
  <c r="F471" i="14"/>
  <c r="F475" i="14"/>
  <c r="F479" i="14"/>
  <c r="F483" i="14"/>
  <c r="F487" i="14"/>
  <c r="F491" i="14"/>
  <c r="F495" i="14"/>
  <c r="F499" i="14"/>
  <c r="F503" i="14"/>
  <c r="F507" i="14"/>
  <c r="F511" i="14"/>
  <c r="F515" i="14"/>
  <c r="F519" i="14"/>
  <c r="F523" i="14"/>
  <c r="F527" i="14"/>
  <c r="F531" i="14"/>
  <c r="F535" i="14"/>
  <c r="F539" i="14"/>
  <c r="F543" i="14"/>
  <c r="F547" i="14"/>
  <c r="F551" i="14"/>
  <c r="F555" i="14"/>
  <c r="F559" i="14"/>
  <c r="F563" i="14"/>
  <c r="F567" i="14"/>
  <c r="F571" i="14"/>
  <c r="F575" i="14"/>
  <c r="F579" i="14"/>
  <c r="F583" i="14"/>
  <c r="F587" i="14"/>
  <c r="F591" i="14"/>
  <c r="F595" i="14"/>
  <c r="F599" i="14"/>
  <c r="F603" i="14"/>
  <c r="F607" i="14"/>
  <c r="F611" i="14"/>
  <c r="F615" i="14"/>
  <c r="F619" i="14"/>
  <c r="F623" i="14"/>
  <c r="F627" i="14"/>
  <c r="F631" i="14"/>
  <c r="F635" i="14"/>
  <c r="F639" i="14"/>
  <c r="F643" i="14"/>
  <c r="F647" i="14"/>
  <c r="F651" i="14"/>
  <c r="F655" i="14"/>
  <c r="F659" i="14"/>
  <c r="F663" i="14"/>
  <c r="F667" i="14"/>
  <c r="F671" i="14"/>
  <c r="F675" i="14"/>
  <c r="F679" i="14"/>
  <c r="F683" i="14"/>
  <c r="F687" i="14"/>
  <c r="F691" i="14"/>
  <c r="F695" i="14"/>
  <c r="F699" i="14"/>
  <c r="F703" i="14"/>
  <c r="F707" i="14"/>
  <c r="F711" i="14"/>
  <c r="F715" i="14"/>
  <c r="F719" i="14"/>
  <c r="F723" i="14"/>
  <c r="F727" i="14"/>
  <c r="F731" i="14"/>
  <c r="F735" i="14"/>
  <c r="F739" i="14"/>
  <c r="F743" i="14"/>
  <c r="F747" i="14"/>
  <c r="F751" i="14"/>
  <c r="F755" i="14"/>
  <c r="F759" i="14"/>
  <c r="F763" i="14"/>
  <c r="F767" i="14"/>
  <c r="F771" i="14"/>
  <c r="F775" i="14"/>
  <c r="F779" i="14"/>
  <c r="F783" i="14"/>
  <c r="F787" i="14"/>
  <c r="F791" i="14"/>
  <c r="F795" i="14"/>
  <c r="F799" i="14"/>
  <c r="F803" i="14"/>
  <c r="F807" i="14"/>
  <c r="F811" i="14"/>
  <c r="F815" i="14"/>
  <c r="F819" i="14"/>
  <c r="F823" i="14"/>
  <c r="F827" i="14"/>
  <c r="F831" i="14"/>
  <c r="F835" i="14"/>
  <c r="F839" i="14"/>
  <c r="F843" i="14"/>
  <c r="F847" i="14"/>
  <c r="F851" i="14"/>
  <c r="F855" i="14"/>
  <c r="F859" i="14"/>
  <c r="F863" i="14"/>
  <c r="F867" i="14"/>
  <c r="F871" i="14"/>
  <c r="F875" i="14"/>
  <c r="F879" i="14"/>
  <c r="F883" i="14"/>
  <c r="F887" i="14"/>
  <c r="F891" i="14"/>
  <c r="F895" i="14"/>
  <c r="F899" i="14"/>
  <c r="F903" i="14"/>
  <c r="F907" i="14"/>
  <c r="F911" i="14"/>
  <c r="F915" i="14"/>
  <c r="F919" i="14"/>
  <c r="F923" i="14"/>
  <c r="F927" i="14"/>
  <c r="F931" i="14"/>
  <c r="F935" i="14"/>
  <c r="F939" i="14"/>
  <c r="F943" i="14"/>
  <c r="F947" i="14"/>
  <c r="F951" i="14"/>
  <c r="F955" i="14"/>
  <c r="F959" i="14"/>
  <c r="F963" i="14"/>
  <c r="F967" i="14"/>
  <c r="F971" i="14"/>
  <c r="F975" i="14"/>
  <c r="F979" i="14"/>
  <c r="F983" i="14"/>
  <c r="F987" i="14"/>
  <c r="F991" i="14"/>
  <c r="F995" i="14"/>
  <c r="F999" i="14"/>
  <c r="F1003" i="14"/>
  <c r="F1007" i="14"/>
  <c r="F1011" i="14"/>
  <c r="F1015" i="14"/>
  <c r="F1019" i="14"/>
  <c r="F1023" i="14"/>
  <c r="F1027" i="14"/>
  <c r="F1031" i="14"/>
  <c r="F1035" i="14"/>
  <c r="F1039" i="14"/>
  <c r="F1043" i="14"/>
  <c r="F1047" i="14"/>
  <c r="F1051" i="14"/>
  <c r="F1055" i="14"/>
  <c r="F1059" i="14"/>
  <c r="F1063" i="14"/>
  <c r="F1067" i="14"/>
  <c r="F1071" i="14"/>
  <c r="F1075" i="14"/>
  <c r="F1079" i="14"/>
  <c r="F1083" i="14"/>
  <c r="F1087" i="14"/>
  <c r="F1091" i="14"/>
  <c r="F1095" i="14"/>
  <c r="F1099" i="14"/>
  <c r="F1103" i="14"/>
  <c r="F1107" i="14"/>
  <c r="F1111" i="14"/>
  <c r="F1108" i="14"/>
  <c r="F1092" i="14"/>
  <c r="F1076" i="14"/>
  <c r="F1060" i="14"/>
  <c r="F1044" i="14"/>
  <c r="F1028" i="14"/>
  <c r="F1012" i="14"/>
  <c r="F996" i="14"/>
  <c r="F980" i="14"/>
  <c r="F964" i="14"/>
  <c r="F948" i="14"/>
  <c r="F932" i="14"/>
  <c r="F916" i="14"/>
  <c r="F900" i="14"/>
  <c r="F884" i="14"/>
  <c r="F868" i="14"/>
  <c r="F852" i="14"/>
  <c r="F836" i="14"/>
  <c r="F820" i="14"/>
  <c r="F804" i="14"/>
  <c r="F788" i="14"/>
  <c r="F772" i="14"/>
  <c r="F756" i="14"/>
  <c r="F740" i="14"/>
  <c r="F724" i="14"/>
  <c r="F708" i="14"/>
  <c r="F692" i="14"/>
  <c r="F676" i="14"/>
  <c r="F660" i="14"/>
  <c r="F644" i="14"/>
  <c r="F628" i="14"/>
  <c r="F612" i="14"/>
  <c r="F596" i="14"/>
  <c r="F580" i="14"/>
  <c r="F564" i="14"/>
  <c r="F548" i="14"/>
  <c r="F532" i="14"/>
  <c r="F516" i="14"/>
  <c r="F500" i="14"/>
  <c r="F484" i="14"/>
  <c r="F468" i="14"/>
  <c r="F452" i="14"/>
  <c r="F436" i="14"/>
  <c r="F420" i="14"/>
  <c r="F404" i="14"/>
  <c r="F388" i="14"/>
  <c r="F372" i="14"/>
  <c r="F356" i="14"/>
  <c r="F340" i="14"/>
  <c r="F324" i="14"/>
  <c r="F308" i="14"/>
  <c r="F292" i="14"/>
  <c r="F276" i="14"/>
  <c r="F260" i="14"/>
  <c r="F244" i="14"/>
  <c r="F228" i="14"/>
  <c r="F212" i="14"/>
  <c r="F196" i="14"/>
  <c r="F180" i="14"/>
  <c r="F164" i="14"/>
  <c r="F148" i="14"/>
  <c r="F132" i="14"/>
  <c r="F116" i="14"/>
  <c r="F100" i="14"/>
  <c r="F84" i="14"/>
  <c r="F68" i="14"/>
  <c r="F52" i="14"/>
  <c r="F36" i="14"/>
  <c r="F20" i="14"/>
  <c r="I1108" i="14"/>
  <c r="I1092" i="14"/>
  <c r="I1076" i="14"/>
  <c r="I1060" i="14"/>
  <c r="I1044" i="14"/>
  <c r="I1028" i="14"/>
  <c r="I1012" i="14"/>
  <c r="I996" i="14"/>
  <c r="I980" i="14"/>
  <c r="I964" i="14"/>
  <c r="I948" i="14"/>
  <c r="I932" i="14"/>
  <c r="I916" i="14"/>
  <c r="I900" i="14"/>
  <c r="I879" i="14"/>
  <c r="I847" i="14"/>
  <c r="I815" i="14"/>
  <c r="I783" i="14"/>
  <c r="I751" i="14"/>
  <c r="I719" i="14"/>
  <c r="I687" i="14"/>
  <c r="I655" i="14"/>
  <c r="I623" i="14"/>
  <c r="I591" i="14"/>
  <c r="I559" i="14"/>
  <c r="I527" i="14"/>
  <c r="I495" i="14"/>
  <c r="I463" i="14"/>
  <c r="I431" i="14"/>
  <c r="I399" i="14"/>
  <c r="I367" i="14"/>
  <c r="I335" i="14"/>
  <c r="I303" i="14"/>
  <c r="I271" i="14"/>
  <c r="I239" i="14"/>
  <c r="I207" i="14"/>
  <c r="I175" i="14"/>
  <c r="I143" i="14"/>
  <c r="I111" i="14"/>
  <c r="I79" i="14"/>
  <c r="I47" i="14"/>
  <c r="I15" i="14"/>
  <c r="L1087" i="14"/>
  <c r="L1055" i="14"/>
  <c r="L1023" i="14"/>
  <c r="L991" i="14"/>
  <c r="L959" i="14"/>
  <c r="L920" i="14"/>
  <c r="L856" i="14"/>
  <c r="L792" i="14"/>
  <c r="L728" i="14"/>
  <c r="L664" i="14"/>
  <c r="AA12" i="14"/>
  <c r="AA16" i="14"/>
  <c r="AA20" i="14"/>
  <c r="AA24" i="14"/>
  <c r="AA28" i="14"/>
  <c r="AA32" i="14"/>
  <c r="AA36" i="14"/>
  <c r="AA40" i="14"/>
  <c r="AA44" i="14"/>
  <c r="AA48" i="14"/>
  <c r="AA52" i="14"/>
  <c r="AA56" i="14"/>
  <c r="AA60" i="14"/>
  <c r="AA64" i="14"/>
  <c r="AA68" i="14"/>
  <c r="AA72" i="14"/>
  <c r="AA76" i="14"/>
  <c r="AA80" i="14"/>
  <c r="AA84" i="14"/>
  <c r="AA88" i="14"/>
  <c r="AA92" i="14"/>
  <c r="AA96" i="14"/>
  <c r="AA100" i="14"/>
  <c r="AA104" i="14"/>
  <c r="AA108" i="14"/>
  <c r="AA112" i="14"/>
  <c r="AA116" i="14"/>
  <c r="AA120" i="14"/>
  <c r="AA124" i="14"/>
  <c r="AA128" i="14"/>
  <c r="AA132" i="14"/>
  <c r="AA136" i="14"/>
  <c r="AA140" i="14"/>
  <c r="AA144" i="14"/>
  <c r="AA148" i="14"/>
  <c r="AA152" i="14"/>
  <c r="AA156" i="14"/>
  <c r="AA160" i="14"/>
  <c r="AA164" i="14"/>
  <c r="AA168" i="14"/>
  <c r="AA172" i="14"/>
  <c r="AA176" i="14"/>
  <c r="AA180" i="14"/>
  <c r="AA184" i="14"/>
  <c r="AA188" i="14"/>
  <c r="AA192" i="14"/>
  <c r="AA196" i="14"/>
  <c r="AA200" i="14"/>
  <c r="AA204" i="14"/>
  <c r="AA208" i="14"/>
  <c r="AA212" i="14"/>
  <c r="AA216" i="14"/>
  <c r="AA220" i="14"/>
  <c r="AA224" i="14"/>
  <c r="AA228" i="14"/>
  <c r="AA232" i="14"/>
  <c r="AA236" i="14"/>
  <c r="AA240" i="14"/>
  <c r="AA244" i="14"/>
  <c r="AA248" i="14"/>
  <c r="AA252" i="14"/>
  <c r="AA256" i="14"/>
  <c r="AA260" i="14"/>
  <c r="AA264" i="14"/>
  <c r="AA268" i="14"/>
  <c r="AA272" i="14"/>
  <c r="AA276" i="14"/>
  <c r="AA280" i="14"/>
  <c r="AA284" i="14"/>
  <c r="AA288" i="14"/>
  <c r="AA292" i="14"/>
  <c r="AA296" i="14"/>
  <c r="AA300" i="14"/>
  <c r="AA304" i="14"/>
  <c r="AA308" i="14"/>
  <c r="AA312" i="14"/>
  <c r="AA316" i="14"/>
  <c r="AA320" i="14"/>
  <c r="AA324" i="14"/>
  <c r="AA328" i="14"/>
  <c r="AA332" i="14"/>
  <c r="AA336" i="14"/>
  <c r="AA340" i="14"/>
  <c r="AA344" i="14"/>
  <c r="AA348" i="14"/>
  <c r="AA352" i="14"/>
  <c r="AA356" i="14"/>
  <c r="AA360" i="14"/>
  <c r="AA364" i="14"/>
  <c r="AA368" i="14"/>
  <c r="AA372" i="14"/>
  <c r="AA376" i="14"/>
  <c r="AA380" i="14"/>
  <c r="AA384" i="14"/>
  <c r="AA388" i="14"/>
  <c r="AA392" i="14"/>
  <c r="AA396" i="14"/>
  <c r="AA400" i="14"/>
  <c r="AA404" i="14"/>
  <c r="AA408" i="14"/>
  <c r="AA412" i="14"/>
  <c r="AA416" i="14"/>
  <c r="AA420" i="14"/>
  <c r="AA424" i="14"/>
  <c r="AA428" i="14"/>
  <c r="AA432" i="14"/>
  <c r="AA436" i="14"/>
  <c r="AA440" i="14"/>
  <c r="AA444" i="14"/>
  <c r="AA448" i="14"/>
  <c r="AA452" i="14"/>
  <c r="AA456" i="14"/>
  <c r="AA460" i="14"/>
  <c r="AA464" i="14"/>
  <c r="AA468" i="14"/>
  <c r="AA472" i="14"/>
  <c r="AA476" i="14"/>
  <c r="AA480" i="14"/>
  <c r="AA484" i="14"/>
  <c r="AA488" i="14"/>
  <c r="AA492" i="14"/>
  <c r="AA496" i="14"/>
  <c r="AA500" i="14"/>
  <c r="AA504" i="14"/>
  <c r="AA508" i="14"/>
  <c r="AA512" i="14"/>
  <c r="AA516" i="14"/>
  <c r="AA520" i="14"/>
  <c r="AA524" i="14"/>
  <c r="AA528" i="14"/>
  <c r="AA532" i="14"/>
  <c r="AA536" i="14"/>
  <c r="AA540" i="14"/>
  <c r="AA544" i="14"/>
  <c r="AA548" i="14"/>
  <c r="AA552" i="14"/>
  <c r="AA556" i="14"/>
  <c r="AA560" i="14"/>
  <c r="AA564" i="14"/>
  <c r="AA568" i="14"/>
  <c r="AA572" i="14"/>
  <c r="AA576" i="14"/>
  <c r="AA580" i="14"/>
  <c r="AA584" i="14"/>
  <c r="AA588" i="14"/>
  <c r="AA592" i="14"/>
  <c r="AA596" i="14"/>
  <c r="AA600" i="14"/>
  <c r="AA604" i="14"/>
  <c r="AA608" i="14"/>
  <c r="AA612" i="14"/>
  <c r="AA616" i="14"/>
  <c r="AA620" i="14"/>
  <c r="AA624" i="14"/>
  <c r="AA628" i="14"/>
  <c r="AA632" i="14"/>
  <c r="AA636" i="14"/>
  <c r="AA640" i="14"/>
  <c r="AA644" i="14"/>
  <c r="AA648" i="14"/>
  <c r="AA652" i="14"/>
  <c r="AA656" i="14"/>
  <c r="AA660" i="14"/>
  <c r="AA664" i="14"/>
  <c r="AA668" i="14"/>
  <c r="AA672" i="14"/>
  <c r="AA676" i="14"/>
  <c r="AA680" i="14"/>
  <c r="AA684" i="14"/>
  <c r="AA688" i="14"/>
  <c r="AA692" i="14"/>
  <c r="AA696" i="14"/>
  <c r="AA700" i="14"/>
  <c r="AA704" i="14"/>
  <c r="AA708" i="14"/>
  <c r="AA712" i="14"/>
  <c r="AA716" i="14"/>
  <c r="AA720" i="14"/>
  <c r="AA724" i="14"/>
  <c r="AA728" i="14"/>
  <c r="AA732" i="14"/>
  <c r="AA736" i="14"/>
  <c r="AA740" i="14"/>
  <c r="AA744" i="14"/>
  <c r="AA748" i="14"/>
  <c r="AA752" i="14"/>
  <c r="AA756" i="14"/>
  <c r="AA760" i="14"/>
  <c r="AA764" i="14"/>
  <c r="AA768" i="14"/>
  <c r="AA772" i="14"/>
  <c r="AA776" i="14"/>
  <c r="AA780" i="14"/>
  <c r="AA784" i="14"/>
  <c r="AA788" i="14"/>
  <c r="AA792" i="14"/>
  <c r="AA796" i="14"/>
  <c r="AA800" i="14"/>
  <c r="AA804" i="14"/>
  <c r="AA808" i="14"/>
  <c r="AA812" i="14"/>
  <c r="AA816" i="14"/>
  <c r="AA820" i="14"/>
  <c r="AA824" i="14"/>
  <c r="AA828" i="14"/>
  <c r="AA832" i="14"/>
  <c r="AA836" i="14"/>
  <c r="AA840" i="14"/>
  <c r="AA844" i="14"/>
  <c r="AA848" i="14"/>
  <c r="AA852" i="14"/>
  <c r="AA856" i="14"/>
  <c r="AA860" i="14"/>
  <c r="AA864" i="14"/>
  <c r="AA868" i="14"/>
  <c r="AA872" i="14"/>
  <c r="AA876" i="14"/>
  <c r="AA880" i="14"/>
  <c r="AA884" i="14"/>
  <c r="AA888" i="14"/>
  <c r="AA892" i="14"/>
  <c r="AA896" i="14"/>
  <c r="AA900" i="14"/>
  <c r="AA904" i="14"/>
  <c r="AA908" i="14"/>
  <c r="AA912" i="14"/>
  <c r="AA13" i="14"/>
  <c r="AA17" i="14"/>
  <c r="AA21" i="14"/>
  <c r="AA25" i="14"/>
  <c r="AA29" i="14"/>
  <c r="AA33" i="14"/>
  <c r="AA37" i="14"/>
  <c r="AA41" i="14"/>
  <c r="AA45" i="14"/>
  <c r="AA49" i="14"/>
  <c r="AA53" i="14"/>
  <c r="AA57" i="14"/>
  <c r="AA61" i="14"/>
  <c r="AA65" i="14"/>
  <c r="AA69" i="14"/>
  <c r="AA73" i="14"/>
  <c r="AA77" i="14"/>
  <c r="AA81" i="14"/>
  <c r="AA85" i="14"/>
  <c r="AA89" i="14"/>
  <c r="AA93" i="14"/>
  <c r="AA97" i="14"/>
  <c r="AA101" i="14"/>
  <c r="AA105" i="14"/>
  <c r="AA109" i="14"/>
  <c r="AA113" i="14"/>
  <c r="AA117" i="14"/>
  <c r="AA121" i="14"/>
  <c r="AA125" i="14"/>
  <c r="AA129" i="14"/>
  <c r="AA133" i="14"/>
  <c r="AA137" i="14"/>
  <c r="AA141" i="14"/>
  <c r="AA145" i="14"/>
  <c r="AA149" i="14"/>
  <c r="AA153" i="14"/>
  <c r="AA157" i="14"/>
  <c r="AA161" i="14"/>
  <c r="AA165" i="14"/>
  <c r="AA169" i="14"/>
  <c r="AA173" i="14"/>
  <c r="AA177" i="14"/>
  <c r="AA181" i="14"/>
  <c r="AA185" i="14"/>
  <c r="AA189" i="14"/>
  <c r="AA193" i="14"/>
  <c r="AA197" i="14"/>
  <c r="AA201" i="14"/>
  <c r="AA205" i="14"/>
  <c r="AA209" i="14"/>
  <c r="AA213" i="14"/>
  <c r="AA217" i="14"/>
  <c r="AA221" i="14"/>
  <c r="AA225" i="14"/>
  <c r="AA229" i="14"/>
  <c r="AA233" i="14"/>
  <c r="AA237" i="14"/>
  <c r="AA241" i="14"/>
  <c r="AA245" i="14"/>
  <c r="AA249" i="14"/>
  <c r="AA253" i="14"/>
  <c r="AA257" i="14"/>
  <c r="AA261" i="14"/>
  <c r="AA265" i="14"/>
  <c r="AA269" i="14"/>
  <c r="AA273" i="14"/>
  <c r="AA277" i="14"/>
  <c r="AA281" i="14"/>
  <c r="AA285" i="14"/>
  <c r="AA289" i="14"/>
  <c r="AA293" i="14"/>
  <c r="AA297" i="14"/>
  <c r="AA301" i="14"/>
  <c r="AA305" i="14"/>
  <c r="AA309" i="14"/>
  <c r="AA313" i="14"/>
  <c r="AA317" i="14"/>
  <c r="AA321" i="14"/>
  <c r="AA325" i="14"/>
  <c r="AA329" i="14"/>
  <c r="AA333" i="14"/>
  <c r="AA337" i="14"/>
  <c r="AA341" i="14"/>
  <c r="AA345" i="14"/>
  <c r="AA349" i="14"/>
  <c r="AA353" i="14"/>
  <c r="AA357" i="14"/>
  <c r="AA361" i="14"/>
  <c r="AA365" i="14"/>
  <c r="AA369" i="14"/>
  <c r="AA373" i="14"/>
  <c r="AA377" i="14"/>
  <c r="AA381" i="14"/>
  <c r="AA385" i="14"/>
  <c r="AA389" i="14"/>
  <c r="AA393" i="14"/>
  <c r="AA397" i="14"/>
  <c r="AA401" i="14"/>
  <c r="AA405" i="14"/>
  <c r="AA409" i="14"/>
  <c r="AA413" i="14"/>
  <c r="AA417" i="14"/>
  <c r="AA421" i="14"/>
  <c r="AA425" i="14"/>
  <c r="AA429" i="14"/>
  <c r="AA433" i="14"/>
  <c r="AA437" i="14"/>
  <c r="AA441" i="14"/>
  <c r="AA445" i="14"/>
  <c r="AA449" i="14"/>
  <c r="AA453" i="14"/>
  <c r="AA457" i="14"/>
  <c r="AA461" i="14"/>
  <c r="AA465" i="14"/>
  <c r="AA469" i="14"/>
  <c r="AA473" i="14"/>
  <c r="AA477" i="14"/>
  <c r="AA481" i="14"/>
  <c r="AA485" i="14"/>
  <c r="AA489" i="14"/>
  <c r="AA493" i="14"/>
  <c r="AA497" i="14"/>
  <c r="AA501" i="14"/>
  <c r="AA505" i="14"/>
  <c r="AA509" i="14"/>
  <c r="AA513" i="14"/>
  <c r="AA517" i="14"/>
  <c r="AA521" i="14"/>
  <c r="AA525" i="14"/>
  <c r="AA529" i="14"/>
  <c r="AA533" i="14"/>
  <c r="AA537" i="14"/>
  <c r="AA541" i="14"/>
  <c r="AA545" i="14"/>
  <c r="AA549" i="14"/>
  <c r="AA553" i="14"/>
  <c r="AA557" i="14"/>
  <c r="AA561" i="14"/>
  <c r="AA565" i="14"/>
  <c r="AA569" i="14"/>
  <c r="AA573" i="14"/>
  <c r="AA577" i="14"/>
  <c r="AA581" i="14"/>
  <c r="AA585" i="14"/>
  <c r="AA589" i="14"/>
  <c r="AA593" i="14"/>
  <c r="AA597" i="14"/>
  <c r="AA601" i="14"/>
  <c r="AA605" i="14"/>
  <c r="AA609" i="14"/>
  <c r="AA613" i="14"/>
  <c r="AA617" i="14"/>
  <c r="AA621" i="14"/>
  <c r="AA625" i="14"/>
  <c r="AA629" i="14"/>
  <c r="AA633" i="14"/>
  <c r="AA637" i="14"/>
  <c r="AA641" i="14"/>
  <c r="AA645" i="14"/>
  <c r="AA649" i="14"/>
  <c r="AA653" i="14"/>
  <c r="AA657" i="14"/>
  <c r="AA661" i="14"/>
  <c r="AA665" i="14"/>
  <c r="AA669" i="14"/>
  <c r="AA673" i="14"/>
  <c r="AA677" i="14"/>
  <c r="AA681" i="14"/>
  <c r="AA685" i="14"/>
  <c r="AA689" i="14"/>
  <c r="AA693" i="14"/>
  <c r="AA697" i="14"/>
  <c r="AA701" i="14"/>
  <c r="AA705" i="14"/>
  <c r="AA709" i="14"/>
  <c r="AA713" i="14"/>
  <c r="AA717" i="14"/>
  <c r="AA721" i="14"/>
  <c r="AA725" i="14"/>
  <c r="AA729" i="14"/>
  <c r="AA733" i="14"/>
  <c r="AA737" i="14"/>
  <c r="AA741" i="14"/>
  <c r="AA745" i="14"/>
  <c r="AA749" i="14"/>
  <c r="AA753" i="14"/>
  <c r="AA757" i="14"/>
  <c r="AA761" i="14"/>
  <c r="AA765" i="14"/>
  <c r="AA769" i="14"/>
  <c r="AA773" i="14"/>
  <c r="AA777" i="14"/>
  <c r="AA781" i="14"/>
  <c r="AA785" i="14"/>
  <c r="AA793" i="14"/>
  <c r="AA797" i="14"/>
  <c r="AA801" i="14"/>
  <c r="AA805" i="14"/>
  <c r="AA809" i="14"/>
  <c r="AA813" i="14"/>
  <c r="AA817" i="14"/>
  <c r="AA821" i="14"/>
  <c r="AA825" i="14"/>
  <c r="AA829" i="14"/>
  <c r="AA833" i="14"/>
  <c r="AA837" i="14"/>
  <c r="AA841" i="14"/>
  <c r="AA845" i="14"/>
  <c r="AA849" i="14"/>
  <c r="AA853" i="14"/>
  <c r="AA857" i="14"/>
  <c r="AA15" i="14"/>
  <c r="AA23" i="14"/>
  <c r="AA31" i="14"/>
  <c r="AA39" i="14"/>
  <c r="AA47" i="14"/>
  <c r="AA55" i="14"/>
  <c r="AA63" i="14"/>
  <c r="AA71" i="14"/>
  <c r="AA79" i="14"/>
  <c r="AA87" i="14"/>
  <c r="AA95" i="14"/>
  <c r="AA103" i="14"/>
  <c r="AA111" i="14"/>
  <c r="AA119" i="14"/>
  <c r="AA127" i="14"/>
  <c r="AA135" i="14"/>
  <c r="AA143" i="14"/>
  <c r="AA151" i="14"/>
  <c r="AA159" i="14"/>
  <c r="AA167" i="14"/>
  <c r="AA175" i="14"/>
  <c r="AA183" i="14"/>
  <c r="AA191" i="14"/>
  <c r="AA199" i="14"/>
  <c r="AA207" i="14"/>
  <c r="AA215" i="14"/>
  <c r="AA223" i="14"/>
  <c r="AA231" i="14"/>
  <c r="AA239" i="14"/>
  <c r="AA247" i="14"/>
  <c r="AA255" i="14"/>
  <c r="AA263" i="14"/>
  <c r="AA271" i="14"/>
  <c r="AA279" i="14"/>
  <c r="AA287" i="14"/>
  <c r="AA295" i="14"/>
  <c r="AA303" i="14"/>
  <c r="AA311" i="14"/>
  <c r="AA319" i="14"/>
  <c r="AA327" i="14"/>
  <c r="AA335" i="14"/>
  <c r="AA343" i="14"/>
  <c r="AA351" i="14"/>
  <c r="AA359" i="14"/>
  <c r="AA367" i="14"/>
  <c r="AA375" i="14"/>
  <c r="AA383" i="14"/>
  <c r="AA391" i="14"/>
  <c r="AA399" i="14"/>
  <c r="AA407" i="14"/>
  <c r="AA415" i="14"/>
  <c r="AA423" i="14"/>
  <c r="AA431" i="14"/>
  <c r="AA439" i="14"/>
  <c r="AA447" i="14"/>
  <c r="AA455" i="14"/>
  <c r="AA463" i="14"/>
  <c r="AA471" i="14"/>
  <c r="AA479" i="14"/>
  <c r="AA487" i="14"/>
  <c r="AA495" i="14"/>
  <c r="AA503" i="14"/>
  <c r="AA511" i="14"/>
  <c r="AA519" i="14"/>
  <c r="AA527" i="14"/>
  <c r="AA535" i="14"/>
  <c r="AA543" i="14"/>
  <c r="AA551" i="14"/>
  <c r="AA559" i="14"/>
  <c r="AA567" i="14"/>
  <c r="AA575" i="14"/>
  <c r="AA583" i="14"/>
  <c r="AA591" i="14"/>
  <c r="AA599" i="14"/>
  <c r="AA607" i="14"/>
  <c r="AA615" i="14"/>
  <c r="AA623" i="14"/>
  <c r="AA631" i="14"/>
  <c r="AA639" i="14"/>
  <c r="AA647" i="14"/>
  <c r="AA655" i="14"/>
  <c r="AA663" i="14"/>
  <c r="AA671" i="14"/>
  <c r="AA679" i="14"/>
  <c r="AA687" i="14"/>
  <c r="AA695" i="14"/>
  <c r="AA703" i="14"/>
  <c r="AA711" i="14"/>
  <c r="AA719" i="14"/>
  <c r="AA727" i="14"/>
  <c r="AA735" i="14"/>
  <c r="AA743" i="14"/>
  <c r="AA751" i="14"/>
  <c r="AA759" i="14"/>
  <c r="AA767" i="14"/>
  <c r="AA775" i="14"/>
  <c r="AA783" i="14"/>
  <c r="AA791" i="14"/>
  <c r="AA799" i="14"/>
  <c r="AA807" i="14"/>
  <c r="AA815" i="14"/>
  <c r="AA823" i="14"/>
  <c r="AA831" i="14"/>
  <c r="AA839" i="14"/>
  <c r="AA847" i="14"/>
  <c r="AA855" i="14"/>
  <c r="AA862" i="14"/>
  <c r="AA867" i="14"/>
  <c r="AA873" i="14"/>
  <c r="AA878" i="14"/>
  <c r="AA883" i="14"/>
  <c r="AA889" i="14"/>
  <c r="AA894" i="14"/>
  <c r="AA899" i="14"/>
  <c r="AA905" i="14"/>
  <c r="AA910" i="14"/>
  <c r="AA915" i="14"/>
  <c r="AA919" i="14"/>
  <c r="AA923" i="14"/>
  <c r="AA927" i="14"/>
  <c r="AA931" i="14"/>
  <c r="AA935" i="14"/>
  <c r="AA939" i="14"/>
  <c r="AA943" i="14"/>
  <c r="AA947" i="14"/>
  <c r="AA951" i="14"/>
  <c r="AA955" i="14"/>
  <c r="AA959" i="14"/>
  <c r="AA963" i="14"/>
  <c r="AA967" i="14"/>
  <c r="AA971" i="14"/>
  <c r="AA975" i="14"/>
  <c r="AA979" i="14"/>
  <c r="AA983" i="14"/>
  <c r="AA987" i="14"/>
  <c r="AA991" i="14"/>
  <c r="AA995" i="14"/>
  <c r="AA999" i="14"/>
  <c r="AA1003" i="14"/>
  <c r="AA1007" i="14"/>
  <c r="AA1011" i="14"/>
  <c r="AA1015" i="14"/>
  <c r="AA1019" i="14"/>
  <c r="AA1023" i="14"/>
  <c r="AA1027" i="14"/>
  <c r="AA1031" i="14"/>
  <c r="AA1035" i="14"/>
  <c r="AA1039" i="14"/>
  <c r="AA1043" i="14"/>
  <c r="AA1047" i="14"/>
  <c r="AA1051" i="14"/>
  <c r="AA1055" i="14"/>
  <c r="AA1059" i="14"/>
  <c r="AA1063" i="14"/>
  <c r="AA1067" i="14"/>
  <c r="AA1071" i="14"/>
  <c r="AA1075" i="14"/>
  <c r="AA1079" i="14"/>
  <c r="AA1083" i="14"/>
  <c r="AA1087" i="14"/>
  <c r="AA1091" i="14"/>
  <c r="AA1095" i="14"/>
  <c r="AA1099" i="14"/>
  <c r="AA1103" i="14"/>
  <c r="AA1107" i="14"/>
  <c r="AA1111" i="14"/>
  <c r="AA18" i="14"/>
  <c r="AA26" i="14"/>
  <c r="AA34" i="14"/>
  <c r="AA42" i="14"/>
  <c r="AA50" i="14"/>
  <c r="AA58" i="14"/>
  <c r="AA66" i="14"/>
  <c r="AA74" i="14"/>
  <c r="AA82" i="14"/>
  <c r="AA90" i="14"/>
  <c r="AA98" i="14"/>
  <c r="AA106" i="14"/>
  <c r="AA114" i="14"/>
  <c r="AA122" i="14"/>
  <c r="AA130" i="14"/>
  <c r="AA138" i="14"/>
  <c r="AA146" i="14"/>
  <c r="AA154" i="14"/>
  <c r="AA162" i="14"/>
  <c r="AA170" i="14"/>
  <c r="AA178" i="14"/>
  <c r="AA186" i="14"/>
  <c r="AA194" i="14"/>
  <c r="AA202" i="14"/>
  <c r="AA210" i="14"/>
  <c r="AA218" i="14"/>
  <c r="AA226" i="14"/>
  <c r="AA234" i="14"/>
  <c r="AA242" i="14"/>
  <c r="AA250" i="14"/>
  <c r="AA258" i="14"/>
  <c r="AA266" i="14"/>
  <c r="AA274" i="14"/>
  <c r="AA282" i="14"/>
  <c r="AA290" i="14"/>
  <c r="AA298" i="14"/>
  <c r="AA306" i="14"/>
  <c r="AA314" i="14"/>
  <c r="AA322" i="14"/>
  <c r="AA330" i="14"/>
  <c r="AA338" i="14"/>
  <c r="AA346" i="14"/>
  <c r="AA354" i="14"/>
  <c r="AA362" i="14"/>
  <c r="AA370" i="14"/>
  <c r="AA378" i="14"/>
  <c r="AA386" i="14"/>
  <c r="AA394" i="14"/>
  <c r="AA402" i="14"/>
  <c r="AA410" i="14"/>
  <c r="AA418" i="14"/>
  <c r="AA426" i="14"/>
  <c r="AA434" i="14"/>
  <c r="AA442" i="14"/>
  <c r="AA450" i="14"/>
  <c r="AA458" i="14"/>
  <c r="AA466" i="14"/>
  <c r="AA474" i="14"/>
  <c r="AA482" i="14"/>
  <c r="AA490" i="14"/>
  <c r="AA498" i="14"/>
  <c r="AA506" i="14"/>
  <c r="AA514" i="14"/>
  <c r="AA522" i="14"/>
  <c r="AA530" i="14"/>
  <c r="AA538" i="14"/>
  <c r="AA546" i="14"/>
  <c r="AA554" i="14"/>
  <c r="AA562" i="14"/>
  <c r="AA570" i="14"/>
  <c r="AA578" i="14"/>
  <c r="AA586" i="14"/>
  <c r="AA594" i="14"/>
  <c r="AA602" i="14"/>
  <c r="AA610" i="14"/>
  <c r="AA618" i="14"/>
  <c r="AA626" i="14"/>
  <c r="AA634" i="14"/>
  <c r="AA642" i="14"/>
  <c r="AA650" i="14"/>
  <c r="AA658" i="14"/>
  <c r="AA666" i="14"/>
  <c r="AA674" i="14"/>
  <c r="AA682" i="14"/>
  <c r="AA690" i="14"/>
  <c r="AA698" i="14"/>
  <c r="AA706" i="14"/>
  <c r="AA714" i="14"/>
  <c r="AA722" i="14"/>
  <c r="AA730" i="14"/>
  <c r="AA738" i="14"/>
  <c r="AA746" i="14"/>
  <c r="AA754" i="14"/>
  <c r="AA762" i="14"/>
  <c r="AA770" i="14"/>
  <c r="AA778" i="14"/>
  <c r="AA786" i="14"/>
  <c r="AA794" i="14"/>
  <c r="AA802" i="14"/>
  <c r="AA810" i="14"/>
  <c r="AA818" i="14"/>
  <c r="AA826" i="14"/>
  <c r="AA834" i="14"/>
  <c r="AA842" i="14"/>
  <c r="AA850" i="14"/>
  <c r="AA858" i="14"/>
  <c r="AA863" i="14"/>
  <c r="AA869" i="14"/>
  <c r="AA874" i="14"/>
  <c r="AA879" i="14"/>
  <c r="AA885" i="14"/>
  <c r="AA890" i="14"/>
  <c r="AA895" i="14"/>
  <c r="AA901" i="14"/>
  <c r="AA906" i="14"/>
  <c r="AA911" i="14"/>
  <c r="AA916" i="14"/>
  <c r="AA920" i="14"/>
  <c r="AA924" i="14"/>
  <c r="AA928" i="14"/>
  <c r="AA932" i="14"/>
  <c r="AA936" i="14"/>
  <c r="AA940" i="14"/>
  <c r="AA944" i="14"/>
  <c r="AA948" i="14"/>
  <c r="AA952" i="14"/>
  <c r="AA956" i="14"/>
  <c r="AA960" i="14"/>
  <c r="AA964" i="14"/>
  <c r="AA968" i="14"/>
  <c r="AA972" i="14"/>
  <c r="AA976" i="14"/>
  <c r="AA980" i="14"/>
  <c r="AA984" i="14"/>
  <c r="AA988" i="14"/>
  <c r="AA992" i="14"/>
  <c r="AA996" i="14"/>
  <c r="AA1000" i="14"/>
  <c r="AA1004" i="14"/>
  <c r="AA1008" i="14"/>
  <c r="AA1012" i="14"/>
  <c r="AA1016" i="14"/>
  <c r="AA1020" i="14"/>
  <c r="AA1024" i="14"/>
  <c r="AA1028" i="14"/>
  <c r="AA1032" i="14"/>
  <c r="AA1036" i="14"/>
  <c r="AA1040" i="14"/>
  <c r="AA1044" i="14"/>
  <c r="AA1048" i="14"/>
  <c r="AA1052" i="14"/>
  <c r="AA1056" i="14"/>
  <c r="AA1060" i="14"/>
  <c r="AA1064" i="14"/>
  <c r="AA1068" i="14"/>
  <c r="AA1072" i="14"/>
  <c r="AA1076" i="14"/>
  <c r="AA1080" i="14"/>
  <c r="AA1084" i="14"/>
  <c r="AA1088" i="14"/>
  <c r="AA1092" i="14"/>
  <c r="AA1096" i="14"/>
  <c r="AA1100" i="14"/>
  <c r="AA1104" i="14"/>
  <c r="AA1108" i="14"/>
  <c r="AA1112" i="14"/>
  <c r="AA11" i="14"/>
  <c r="AA19" i="14"/>
  <c r="AA27" i="14"/>
  <c r="AA35" i="14"/>
  <c r="AA43" i="14"/>
  <c r="AA51" i="14"/>
  <c r="AA59" i="14"/>
  <c r="AA67" i="14"/>
  <c r="AA75" i="14"/>
  <c r="AA83" i="14"/>
  <c r="AA91" i="14"/>
  <c r="AA99" i="14"/>
  <c r="AA107" i="14"/>
  <c r="AA115" i="14"/>
  <c r="AA123" i="14"/>
  <c r="AA131" i="14"/>
  <c r="AA139" i="14"/>
  <c r="AA147" i="14"/>
  <c r="AA155" i="14"/>
  <c r="AA163" i="14"/>
  <c r="AA171" i="14"/>
  <c r="AA179" i="14"/>
  <c r="AA187" i="14"/>
  <c r="AA195" i="14"/>
  <c r="AA203" i="14"/>
  <c r="AA211" i="14"/>
  <c r="AA219" i="14"/>
  <c r="AA227" i="14"/>
  <c r="AA235" i="14"/>
  <c r="AA243" i="14"/>
  <c r="AA251" i="14"/>
  <c r="AA259" i="14"/>
  <c r="AA267" i="14"/>
  <c r="AA275" i="14"/>
  <c r="AA283" i="14"/>
  <c r="AA291" i="14"/>
  <c r="AA299" i="14"/>
  <c r="AA307" i="14"/>
  <c r="AA315" i="14"/>
  <c r="AA323" i="14"/>
  <c r="AA331" i="14"/>
  <c r="AA339" i="14"/>
  <c r="AA347" i="14"/>
  <c r="AA355" i="14"/>
  <c r="AA363" i="14"/>
  <c r="AA371" i="14"/>
  <c r="AA379" i="14"/>
  <c r="AA387" i="14"/>
  <c r="AA395" i="14"/>
  <c r="AA403" i="14"/>
  <c r="AA411" i="14"/>
  <c r="AA419" i="14"/>
  <c r="AA427" i="14"/>
  <c r="AA435" i="14"/>
  <c r="AA443" i="14"/>
  <c r="AA451" i="14"/>
  <c r="AA459" i="14"/>
  <c r="AA467" i="14"/>
  <c r="AA475" i="14"/>
  <c r="AA483" i="14"/>
  <c r="AA491" i="14"/>
  <c r="AA499" i="14"/>
  <c r="AA507" i="14"/>
  <c r="AA515" i="14"/>
  <c r="AA523" i="14"/>
  <c r="AA531" i="14"/>
  <c r="AA539" i="14"/>
  <c r="AA547" i="14"/>
  <c r="AA555" i="14"/>
  <c r="AA563" i="14"/>
  <c r="AA571" i="14"/>
  <c r="AA579" i="14"/>
  <c r="AA587" i="14"/>
  <c r="AA595" i="14"/>
  <c r="AA603" i="14"/>
  <c r="AA611" i="14"/>
  <c r="AA619" i="14"/>
  <c r="AA627" i="14"/>
  <c r="AA635" i="14"/>
  <c r="AA643" i="14"/>
  <c r="AA651" i="14"/>
  <c r="AA659" i="14"/>
  <c r="AA667" i="14"/>
  <c r="AA675" i="14"/>
  <c r="AA683" i="14"/>
  <c r="AA691" i="14"/>
  <c r="AA699" i="14"/>
  <c r="AA707" i="14"/>
  <c r="AA715" i="14"/>
  <c r="AA723" i="14"/>
  <c r="AA731" i="14"/>
  <c r="AA739" i="14"/>
  <c r="AA747" i="14"/>
  <c r="AA755" i="14"/>
  <c r="AA763" i="14"/>
  <c r="AA771" i="14"/>
  <c r="AA779" i="14"/>
  <c r="AA787" i="14"/>
  <c r="AA795" i="14"/>
  <c r="AA803" i="14"/>
  <c r="AA811" i="14"/>
  <c r="AA819" i="14"/>
  <c r="AA827" i="14"/>
  <c r="AA835" i="14"/>
  <c r="AA843" i="14"/>
  <c r="AA851" i="14"/>
  <c r="AA859" i="14"/>
  <c r="AA865" i="14"/>
  <c r="AA870" i="14"/>
  <c r="AA875" i="14"/>
  <c r="AA881" i="14"/>
  <c r="AA886" i="14"/>
  <c r="AA891" i="14"/>
  <c r="AA897" i="14"/>
  <c r="AA902" i="14"/>
  <c r="AA907" i="14"/>
  <c r="AA913" i="14"/>
  <c r="AA917" i="14"/>
  <c r="AA921" i="14"/>
  <c r="AA925" i="14"/>
  <c r="AA929" i="14"/>
  <c r="AA933" i="14"/>
  <c r="AA937" i="14"/>
  <c r="AA941" i="14"/>
  <c r="AA945" i="14"/>
  <c r="AA949" i="14"/>
  <c r="AA953" i="14"/>
  <c r="AA957" i="14"/>
  <c r="AA961" i="14"/>
  <c r="AA965" i="14"/>
  <c r="AA969" i="14"/>
  <c r="AA973" i="14"/>
  <c r="AA977" i="14"/>
  <c r="AA981" i="14"/>
  <c r="AA985" i="14"/>
  <c r="AA989" i="14"/>
  <c r="AA993" i="14"/>
  <c r="AA997" i="14"/>
  <c r="AA1001" i="14"/>
  <c r="AA1005" i="14"/>
  <c r="AA1009" i="14"/>
  <c r="AA1013" i="14"/>
  <c r="AA1017" i="14"/>
  <c r="AA1021" i="14"/>
  <c r="AA1025" i="14"/>
  <c r="AA1029" i="14"/>
  <c r="AA1033" i="14"/>
  <c r="AA1037" i="14"/>
  <c r="AA1041" i="14"/>
  <c r="AA1045" i="14"/>
  <c r="AA1049" i="14"/>
  <c r="AA1053" i="14"/>
  <c r="AA1057" i="14"/>
  <c r="AA1061" i="14"/>
  <c r="AA1065" i="14"/>
  <c r="AA1069" i="14"/>
  <c r="AA1073" i="14"/>
  <c r="AA1077" i="14"/>
  <c r="AA1081" i="14"/>
  <c r="AA1085" i="14"/>
  <c r="AA1089" i="14"/>
  <c r="AA1093" i="14"/>
  <c r="AA1097" i="14"/>
  <c r="AA1101" i="14"/>
  <c r="AA1105" i="14"/>
  <c r="AA1109" i="14"/>
  <c r="AA1113" i="14"/>
  <c r="AA38" i="14"/>
  <c r="AA70" i="14"/>
  <c r="AA102" i="14"/>
  <c r="AA134" i="14"/>
  <c r="AA166" i="14"/>
  <c r="AA198" i="14"/>
  <c r="AA230" i="14"/>
  <c r="AA262" i="14"/>
  <c r="AA294" i="14"/>
  <c r="AA326" i="14"/>
  <c r="AA358" i="14"/>
  <c r="AA390" i="14"/>
  <c r="AA422" i="14"/>
  <c r="AA454" i="14"/>
  <c r="AA486" i="14"/>
  <c r="AA518" i="14"/>
  <c r="AA550" i="14"/>
  <c r="AA582" i="14"/>
  <c r="AA614" i="14"/>
  <c r="AA646" i="14"/>
  <c r="AA678" i="14"/>
  <c r="AA710" i="14"/>
  <c r="AA742" i="14"/>
  <c r="AA774" i="14"/>
  <c r="AA806" i="14"/>
  <c r="AA838" i="14"/>
  <c r="AA866" i="14"/>
  <c r="AA887" i="14"/>
  <c r="AA909" i="14"/>
  <c r="AA926" i="14"/>
  <c r="AA942" i="14"/>
  <c r="AA958" i="14"/>
  <c r="AA974" i="14"/>
  <c r="AA990" i="14"/>
  <c r="AA1006" i="14"/>
  <c r="AA1022" i="14"/>
  <c r="AA1038" i="14"/>
  <c r="AA1054" i="14"/>
  <c r="AA1070" i="14"/>
  <c r="AA1086" i="14"/>
  <c r="AA1102" i="14"/>
  <c r="AA14" i="14"/>
  <c r="AA46" i="14"/>
  <c r="AA78" i="14"/>
  <c r="AA110" i="14"/>
  <c r="AA142" i="14"/>
  <c r="AA174" i="14"/>
  <c r="AA206" i="14"/>
  <c r="AA238" i="14"/>
  <c r="AA270" i="14"/>
  <c r="AA302" i="14"/>
  <c r="AA334" i="14"/>
  <c r="AA366" i="14"/>
  <c r="AA398" i="14"/>
  <c r="AA430" i="14"/>
  <c r="AA462" i="14"/>
  <c r="AA494" i="14"/>
  <c r="AA526" i="14"/>
  <c r="AA558" i="14"/>
  <c r="AA590" i="14"/>
  <c r="AA622" i="14"/>
  <c r="AA654" i="14"/>
  <c r="AA686" i="14"/>
  <c r="AA718" i="14"/>
  <c r="AA750" i="14"/>
  <c r="AA782" i="14"/>
  <c r="AA814" i="14"/>
  <c r="AA846" i="14"/>
  <c r="AA871" i="14"/>
  <c r="AA893" i="14"/>
  <c r="AA914" i="14"/>
  <c r="AA930" i="14"/>
  <c r="AA946" i="14"/>
  <c r="AA962" i="14"/>
  <c r="AA978" i="14"/>
  <c r="AA994" i="14"/>
  <c r="AA1010" i="14"/>
  <c r="AA1026" i="14"/>
  <c r="AA1042" i="14"/>
  <c r="AA1058" i="14"/>
  <c r="AA1074" i="14"/>
  <c r="AA1090" i="14"/>
  <c r="AA1106" i="14"/>
  <c r="AA22" i="14"/>
  <c r="AA54" i="14"/>
  <c r="AA86" i="14"/>
  <c r="AA118" i="14"/>
  <c r="AA150" i="14"/>
  <c r="AA182" i="14"/>
  <c r="AA214" i="14"/>
  <c r="AA246" i="14"/>
  <c r="AA278" i="14"/>
  <c r="AA310" i="14"/>
  <c r="AA342" i="14"/>
  <c r="AA374" i="14"/>
  <c r="AA406" i="14"/>
  <c r="AA438" i="14"/>
  <c r="AA470" i="14"/>
  <c r="AA502" i="14"/>
  <c r="AA534" i="14"/>
  <c r="AA566" i="14"/>
  <c r="AA598" i="14"/>
  <c r="AA630" i="14"/>
  <c r="AA662" i="14"/>
  <c r="AA694" i="14"/>
  <c r="AA726" i="14"/>
  <c r="AA758" i="14"/>
  <c r="AA790" i="14"/>
  <c r="AA822" i="14"/>
  <c r="AA854" i="14"/>
  <c r="AA877" i="14"/>
  <c r="AA898" i="14"/>
  <c r="AA918" i="14"/>
  <c r="AA934" i="14"/>
  <c r="AA950" i="14"/>
  <c r="AA966" i="14"/>
  <c r="AA982" i="14"/>
  <c r="AA998" i="14"/>
  <c r="AA1014" i="14"/>
  <c r="AA1030" i="14"/>
  <c r="AA1046" i="14"/>
  <c r="AA1062" i="14"/>
  <c r="AA1078" i="14"/>
  <c r="AA1094" i="14"/>
  <c r="AA1110" i="14"/>
  <c r="AA126" i="14"/>
  <c r="AA254" i="14"/>
  <c r="AA382" i="14"/>
  <c r="AA510" i="14"/>
  <c r="AA638" i="14"/>
  <c r="AA766" i="14"/>
  <c r="AA882" i="14"/>
  <c r="AA954" i="14"/>
  <c r="AA1018" i="14"/>
  <c r="AA1082" i="14"/>
  <c r="AA30" i="14"/>
  <c r="AA158" i="14"/>
  <c r="AA286" i="14"/>
  <c r="AA414" i="14"/>
  <c r="AA542" i="14"/>
  <c r="AA670" i="14"/>
  <c r="AA798" i="14"/>
  <c r="AA903" i="14"/>
  <c r="AA970" i="14"/>
  <c r="AA1034" i="14"/>
  <c r="AA1098" i="14"/>
  <c r="AA62" i="14"/>
  <c r="AA190" i="14"/>
  <c r="AA318" i="14"/>
  <c r="AA446" i="14"/>
  <c r="AA574" i="14"/>
  <c r="AA702" i="14"/>
  <c r="AA830" i="14"/>
  <c r="AA922" i="14"/>
  <c r="AA986" i="14"/>
  <c r="AA1050" i="14"/>
  <c r="AA1114" i="14"/>
  <c r="AA478" i="14"/>
  <c r="AA938" i="14"/>
  <c r="AA94" i="14"/>
  <c r="AA606" i="14"/>
  <c r="AA1002" i="14"/>
  <c r="AA222" i="14"/>
  <c r="AA734" i="14"/>
  <c r="AA1066" i="14"/>
  <c r="AA350" i="14"/>
  <c r="AA861" i="14"/>
  <c r="F1104" i="14"/>
  <c r="F1088" i="14"/>
  <c r="F1072" i="14"/>
  <c r="F1056" i="14"/>
  <c r="F1040" i="14"/>
  <c r="F1024" i="14"/>
  <c r="F1008" i="14"/>
  <c r="F992" i="14"/>
  <c r="F976" i="14"/>
  <c r="F960" i="14"/>
  <c r="F944" i="14"/>
  <c r="F928" i="14"/>
  <c r="F912" i="14"/>
  <c r="F896" i="14"/>
  <c r="F880" i="14"/>
  <c r="F864" i="14"/>
  <c r="F848" i="14"/>
  <c r="F832" i="14"/>
  <c r="F816" i="14"/>
  <c r="F800" i="14"/>
  <c r="F784" i="14"/>
  <c r="F768" i="14"/>
  <c r="F752" i="14"/>
  <c r="F736" i="14"/>
  <c r="F720" i="14"/>
  <c r="F704" i="14"/>
  <c r="F688" i="14"/>
  <c r="F672" i="14"/>
  <c r="F656" i="14"/>
  <c r="F640" i="14"/>
  <c r="F624" i="14"/>
  <c r="F608" i="14"/>
  <c r="F592" i="14"/>
  <c r="F576" i="14"/>
  <c r="F560" i="14"/>
  <c r="F544" i="14"/>
  <c r="F528" i="14"/>
  <c r="F512" i="14"/>
  <c r="F496" i="14"/>
  <c r="F480" i="14"/>
  <c r="F464" i="14"/>
  <c r="F448" i="14"/>
  <c r="F432" i="14"/>
  <c r="F416" i="14"/>
  <c r="F400" i="14"/>
  <c r="F384" i="14"/>
  <c r="F368" i="14"/>
  <c r="F352" i="14"/>
  <c r="F336" i="14"/>
  <c r="F320" i="14"/>
  <c r="F304" i="14"/>
  <c r="F288" i="14"/>
  <c r="F272" i="14"/>
  <c r="F256" i="14"/>
  <c r="F240" i="14"/>
  <c r="F224" i="14"/>
  <c r="F208" i="14"/>
  <c r="F192" i="14"/>
  <c r="F176" i="14"/>
  <c r="F160" i="14"/>
  <c r="F144" i="14"/>
  <c r="F128" i="14"/>
  <c r="F112" i="14"/>
  <c r="F96" i="14"/>
  <c r="F80" i="14"/>
  <c r="F64" i="14"/>
  <c r="F48" i="14"/>
  <c r="F32" i="14"/>
  <c r="F16" i="14"/>
  <c r="I1104" i="14"/>
  <c r="I1088" i="14"/>
  <c r="I1072" i="14"/>
  <c r="I1056" i="14"/>
  <c r="I1040" i="14"/>
  <c r="I1024" i="14"/>
  <c r="I1008" i="14"/>
  <c r="I992" i="14"/>
  <c r="I976" i="14"/>
  <c r="I960" i="14"/>
  <c r="I944" i="14"/>
  <c r="I928" i="14"/>
  <c r="I912" i="14"/>
  <c r="I896" i="14"/>
  <c r="I871" i="14"/>
  <c r="I839" i="14"/>
  <c r="I807" i="14"/>
  <c r="I775" i="14"/>
  <c r="I743" i="14"/>
  <c r="I711" i="14"/>
  <c r="I679" i="14"/>
  <c r="I647" i="14"/>
  <c r="I615" i="14"/>
  <c r="I583" i="14"/>
  <c r="I551" i="14"/>
  <c r="I519" i="14"/>
  <c r="I487" i="14"/>
  <c r="I455" i="14"/>
  <c r="I423" i="14"/>
  <c r="I391" i="14"/>
  <c r="I359" i="14"/>
  <c r="I327" i="14"/>
  <c r="I295" i="14"/>
  <c r="I263" i="14"/>
  <c r="I231" i="14"/>
  <c r="I199" i="14"/>
  <c r="I167" i="14"/>
  <c r="I135" i="14"/>
  <c r="I103" i="14"/>
  <c r="I71" i="14"/>
  <c r="I39" i="14"/>
  <c r="L1111" i="14"/>
  <c r="L1079" i="14"/>
  <c r="L1047" i="14"/>
  <c r="L1015" i="14"/>
  <c r="L983" i="14"/>
  <c r="L951" i="14"/>
  <c r="L904" i="14"/>
  <c r="L840" i="14"/>
  <c r="L776" i="14"/>
  <c r="L712" i="14"/>
  <c r="L648" i="14"/>
  <c r="U10" i="14"/>
  <c r="AG10" i="14"/>
  <c r="I10" i="14"/>
  <c r="AD10" i="14"/>
  <c r="R10" i="14"/>
  <c r="F10" i="14"/>
  <c r="X10" i="14"/>
  <c r="AA10" i="14"/>
  <c r="O10" i="14"/>
  <c r="AJ10" i="14"/>
  <c r="L10" i="14"/>
  <c r="AL899" i="14" l="1"/>
  <c r="J900" i="1" s="1"/>
  <c r="AL957" i="14"/>
  <c r="J958" i="1" s="1"/>
  <c r="AL1081" i="14"/>
  <c r="J1082" i="1" s="1"/>
  <c r="AL1001" i="14"/>
  <c r="J1002" i="1" s="1"/>
  <c r="AL1049" i="14"/>
  <c r="J1050" i="1" s="1"/>
  <c r="AL1017" i="14"/>
  <c r="J1018" i="1" s="1"/>
  <c r="AL1009" i="14"/>
  <c r="J1010" i="1" s="1"/>
  <c r="AL969" i="14"/>
  <c r="J970" i="1" s="1"/>
  <c r="AL937" i="14"/>
  <c r="J938" i="1" s="1"/>
  <c r="AL883" i="14"/>
  <c r="J884" i="1" s="1"/>
  <c r="AL1085" i="14"/>
  <c r="J1086" i="1" s="1"/>
  <c r="AL1069" i="14"/>
  <c r="J1070" i="1" s="1"/>
  <c r="AL1053" i="14"/>
  <c r="J1054" i="1" s="1"/>
  <c r="AL1037" i="14"/>
  <c r="J1038" i="1" s="1"/>
  <c r="AL1021" i="14"/>
  <c r="J1022" i="1" s="1"/>
  <c r="AL1005" i="14"/>
  <c r="J1006" i="1" s="1"/>
  <c r="AL973" i="14"/>
  <c r="J974" i="1" s="1"/>
  <c r="AL941" i="14"/>
  <c r="J942" i="1" s="1"/>
  <c r="AL989" i="14"/>
  <c r="J990" i="1" s="1"/>
  <c r="AL925" i="14"/>
  <c r="J926" i="1" s="1"/>
  <c r="AL1113" i="14"/>
  <c r="J1114" i="1" s="1"/>
  <c r="AL1097" i="14"/>
  <c r="J1098" i="1" s="1"/>
  <c r="AL1065" i="14"/>
  <c r="J1066" i="1" s="1"/>
  <c r="AL1033" i="14"/>
  <c r="J1034" i="1" s="1"/>
  <c r="AL985" i="14"/>
  <c r="J986" i="1" s="1"/>
  <c r="AL953" i="14"/>
  <c r="J954" i="1" s="1"/>
  <c r="AL921" i="14"/>
  <c r="J922" i="1" s="1"/>
  <c r="AL1101" i="14"/>
  <c r="J1100" i="1" s="1"/>
  <c r="AL1105" i="14"/>
  <c r="J1107" i="1" s="1"/>
  <c r="AL1073" i="14"/>
  <c r="J1074" i="1" s="1"/>
  <c r="AL1041" i="14"/>
  <c r="J1042" i="1" s="1"/>
  <c r="AL977" i="14"/>
  <c r="J978" i="1" s="1"/>
  <c r="AL945" i="14"/>
  <c r="J946" i="1" s="1"/>
  <c r="AL913" i="14"/>
  <c r="J914" i="1" s="1"/>
  <c r="AL1109" i="14"/>
  <c r="J1110" i="1" s="1"/>
  <c r="AL1093" i="14"/>
  <c r="J1094" i="1" s="1"/>
  <c r="AL1077" i="14"/>
  <c r="J1078" i="1" s="1"/>
  <c r="AL1061" i="14"/>
  <c r="J1062" i="1" s="1"/>
  <c r="AL1045" i="14"/>
  <c r="J1046" i="1" s="1"/>
  <c r="AL1029" i="14"/>
  <c r="J1030" i="1" s="1"/>
  <c r="AL1013" i="14"/>
  <c r="J1014" i="1" s="1"/>
  <c r="AL997" i="14"/>
  <c r="J998" i="1" s="1"/>
  <c r="AL981" i="14"/>
  <c r="J982" i="1" s="1"/>
  <c r="AL965" i="14"/>
  <c r="J966" i="1" s="1"/>
  <c r="AL949" i="14"/>
  <c r="J950" i="1" s="1"/>
  <c r="AL933" i="14"/>
  <c r="J934" i="1" s="1"/>
  <c r="AL917" i="14"/>
  <c r="J918" i="1" s="1"/>
  <c r="AL1089" i="14"/>
  <c r="J1090" i="1" s="1"/>
  <c r="AL1057" i="14"/>
  <c r="J1058" i="1" s="1"/>
  <c r="AL1025" i="14"/>
  <c r="J1026" i="1" s="1"/>
  <c r="AL993" i="14"/>
  <c r="J994" i="1" s="1"/>
  <c r="AL961" i="14"/>
  <c r="J962" i="1" s="1"/>
  <c r="AL929" i="14"/>
  <c r="J930" i="1" s="1"/>
  <c r="AL879" i="14"/>
  <c r="J880" i="1" s="1"/>
  <c r="AL895" i="14"/>
  <c r="J896" i="1" s="1"/>
  <c r="AL887" i="14"/>
  <c r="J888" i="1" s="1"/>
  <c r="AL875" i="14"/>
  <c r="J876" i="1" s="1"/>
  <c r="AL891" i="14"/>
  <c r="J892" i="1" s="1"/>
  <c r="AL881" i="14"/>
  <c r="J882" i="1" s="1"/>
  <c r="AL897" i="14"/>
  <c r="J898" i="1" s="1"/>
  <c r="AL1110" i="14"/>
  <c r="J1111" i="1" s="1"/>
  <c r="AL896" i="14"/>
  <c r="J897" i="1" s="1"/>
  <c r="AL888" i="14"/>
  <c r="J889" i="1" s="1"/>
  <c r="AL880" i="14"/>
  <c r="J881" i="1" s="1"/>
  <c r="AL872" i="14"/>
  <c r="J873" i="1" s="1"/>
  <c r="AL864" i="14"/>
  <c r="J865" i="1" s="1"/>
  <c r="AL856" i="14"/>
  <c r="J857" i="1" s="1"/>
  <c r="AL848" i="14"/>
  <c r="J849" i="1" s="1"/>
  <c r="AL840" i="14"/>
  <c r="J841" i="1" s="1"/>
  <c r="AL832" i="14"/>
  <c r="J833" i="1" s="1"/>
  <c r="AL824" i="14"/>
  <c r="J825" i="1" s="1"/>
  <c r="AL816" i="14"/>
  <c r="J817" i="1" s="1"/>
  <c r="AL808" i="14"/>
  <c r="J809" i="1" s="1"/>
  <c r="AL800" i="14"/>
  <c r="J801" i="1" s="1"/>
  <c r="AL792" i="14"/>
  <c r="J793" i="1" s="1"/>
  <c r="AL784" i="14"/>
  <c r="J785" i="1" s="1"/>
  <c r="AL776" i="14"/>
  <c r="J777" i="1" s="1"/>
  <c r="AL768" i="14"/>
  <c r="J769" i="1" s="1"/>
  <c r="AL760" i="14"/>
  <c r="J761" i="1" s="1"/>
  <c r="AL752" i="14"/>
  <c r="J753" i="1" s="1"/>
  <c r="AL744" i="14"/>
  <c r="J745" i="1" s="1"/>
  <c r="AL736" i="14"/>
  <c r="J737" i="1" s="1"/>
  <c r="AL728" i="14"/>
  <c r="J729" i="1" s="1"/>
  <c r="AL720" i="14"/>
  <c r="J721" i="1" s="1"/>
  <c r="AL712" i="14"/>
  <c r="J713" i="1" s="1"/>
  <c r="AL704" i="14"/>
  <c r="J705" i="1" s="1"/>
  <c r="AL696" i="14"/>
  <c r="J697" i="1" s="1"/>
  <c r="AL685" i="14"/>
  <c r="J686" i="1" s="1"/>
  <c r="AL867" i="14"/>
  <c r="J868" i="1" s="1"/>
  <c r="AL859" i="14"/>
  <c r="J860" i="1" s="1"/>
  <c r="AL851" i="14"/>
  <c r="J852" i="1" s="1"/>
  <c r="AL843" i="14"/>
  <c r="J844" i="1" s="1"/>
  <c r="AL835" i="14"/>
  <c r="J836" i="1" s="1"/>
  <c r="AL827" i="14"/>
  <c r="J828" i="1" s="1"/>
  <c r="AL819" i="14"/>
  <c r="J820" i="1" s="1"/>
  <c r="AL811" i="14"/>
  <c r="J812" i="1" s="1"/>
  <c r="AL803" i="14"/>
  <c r="J804" i="1" s="1"/>
  <c r="AL795" i="14"/>
  <c r="J796" i="1" s="1"/>
  <c r="AL787" i="14"/>
  <c r="J788" i="1" s="1"/>
  <c r="AL779" i="14"/>
  <c r="J780" i="1" s="1"/>
  <c r="AL771" i="14"/>
  <c r="J772" i="1" s="1"/>
  <c r="AL763" i="14"/>
  <c r="J764" i="1" s="1"/>
  <c r="AL755" i="14"/>
  <c r="J756" i="1" s="1"/>
  <c r="AL747" i="14"/>
  <c r="J748" i="1" s="1"/>
  <c r="AL739" i="14"/>
  <c r="J740" i="1" s="1"/>
  <c r="AL731" i="14"/>
  <c r="J732" i="1" s="1"/>
  <c r="AL723" i="14"/>
  <c r="J724" i="1" s="1"/>
  <c r="AL715" i="14"/>
  <c r="J716" i="1" s="1"/>
  <c r="AL707" i="14"/>
  <c r="J708" i="1" s="1"/>
  <c r="AL699" i="14"/>
  <c r="J700" i="1" s="1"/>
  <c r="AL691" i="14"/>
  <c r="J692" i="1" s="1"/>
  <c r="AL574" i="14"/>
  <c r="J575" i="1" s="1"/>
  <c r="AL677" i="14"/>
  <c r="J678" i="1" s="1"/>
  <c r="AL669" i="14"/>
  <c r="J670" i="1" s="1"/>
  <c r="AL661" i="14"/>
  <c r="J662" i="1" s="1"/>
  <c r="AL653" i="14"/>
  <c r="J654" i="1" s="1"/>
  <c r="AL645" i="14"/>
  <c r="J646" i="1" s="1"/>
  <c r="AL637" i="14"/>
  <c r="J638" i="1" s="1"/>
  <c r="AL629" i="14"/>
  <c r="J630" i="1" s="1"/>
  <c r="AL621" i="14"/>
  <c r="J622" i="1" s="1"/>
  <c r="AL613" i="14"/>
  <c r="J614" i="1" s="1"/>
  <c r="AL605" i="14"/>
  <c r="J606" i="1" s="1"/>
  <c r="AL597" i="14"/>
  <c r="J598" i="1" s="1"/>
  <c r="AL589" i="14"/>
  <c r="J590" i="1" s="1"/>
  <c r="AL581" i="14"/>
  <c r="J582" i="1" s="1"/>
  <c r="AL688" i="14"/>
  <c r="J689" i="1" s="1"/>
  <c r="AL680" i="14"/>
  <c r="J681" i="1" s="1"/>
  <c r="AL672" i="14"/>
  <c r="J673" i="1" s="1"/>
  <c r="AL664" i="14"/>
  <c r="J665" i="1" s="1"/>
  <c r="AL656" i="14"/>
  <c r="J657" i="1" s="1"/>
  <c r="AL648" i="14"/>
  <c r="J649" i="1" s="1"/>
  <c r="AL640" i="14"/>
  <c r="J641" i="1" s="1"/>
  <c r="AL632" i="14"/>
  <c r="J633" i="1" s="1"/>
  <c r="AL624" i="14"/>
  <c r="J625" i="1" s="1"/>
  <c r="AL616" i="14"/>
  <c r="J617" i="1" s="1"/>
  <c r="AL608" i="14"/>
  <c r="J609" i="1" s="1"/>
  <c r="AL600" i="14"/>
  <c r="J601" i="1" s="1"/>
  <c r="AL592" i="14"/>
  <c r="J593" i="1" s="1"/>
  <c r="AL584" i="14"/>
  <c r="J585" i="1" s="1"/>
  <c r="AL460" i="14"/>
  <c r="J461" i="1" s="1"/>
  <c r="AL569" i="14"/>
  <c r="J570" i="1" s="1"/>
  <c r="AL561" i="14"/>
  <c r="J562" i="1" s="1"/>
  <c r="AL553" i="14"/>
  <c r="J554" i="1" s="1"/>
  <c r="AL545" i="14"/>
  <c r="J546" i="1" s="1"/>
  <c r="AL537" i="14"/>
  <c r="J538" i="1" s="1"/>
  <c r="AL529" i="14"/>
  <c r="J530" i="1" s="1"/>
  <c r="AL521" i="14"/>
  <c r="J522" i="1" s="1"/>
  <c r="AL513" i="14"/>
  <c r="J514" i="1" s="1"/>
  <c r="AL505" i="14"/>
  <c r="J506" i="1" s="1"/>
  <c r="AL497" i="14"/>
  <c r="J498" i="1" s="1"/>
  <c r="AL489" i="14"/>
  <c r="J490" i="1" s="1"/>
  <c r="AL481" i="14"/>
  <c r="J482" i="1" s="1"/>
  <c r="AL473" i="14"/>
  <c r="J474" i="1" s="1"/>
  <c r="AL465" i="14"/>
  <c r="J466" i="1" s="1"/>
  <c r="AL458" i="14"/>
  <c r="J459" i="1" s="1"/>
  <c r="AL564" i="14"/>
  <c r="J565" i="1" s="1"/>
  <c r="AL556" i="14"/>
  <c r="J557" i="1" s="1"/>
  <c r="AL548" i="14"/>
  <c r="J549" i="1" s="1"/>
  <c r="AL540" i="14"/>
  <c r="J541" i="1" s="1"/>
  <c r="AL532" i="14"/>
  <c r="J533" i="1" s="1"/>
  <c r="AL524" i="14"/>
  <c r="J525" i="1" s="1"/>
  <c r="AL516" i="14"/>
  <c r="J517" i="1" s="1"/>
  <c r="AL508" i="14"/>
  <c r="J509" i="1" s="1"/>
  <c r="AL500" i="14"/>
  <c r="J501" i="1" s="1"/>
  <c r="AL492" i="14"/>
  <c r="J493" i="1" s="1"/>
  <c r="AL484" i="14"/>
  <c r="J485" i="1" s="1"/>
  <c r="AL476" i="14"/>
  <c r="J477" i="1" s="1"/>
  <c r="AL468" i="14"/>
  <c r="J469" i="1" s="1"/>
  <c r="AL459" i="14"/>
  <c r="J460" i="1" s="1"/>
  <c r="AL449" i="14"/>
  <c r="J450" i="1" s="1"/>
  <c r="AL441" i="14"/>
  <c r="J442" i="1" s="1"/>
  <c r="AL433" i="14"/>
  <c r="J434" i="1" s="1"/>
  <c r="AL425" i="14"/>
  <c r="J426" i="1" s="1"/>
  <c r="AL417" i="14"/>
  <c r="J418" i="1" s="1"/>
  <c r="AL409" i="14"/>
  <c r="J410" i="1" s="1"/>
  <c r="AL401" i="14"/>
  <c r="J402" i="1" s="1"/>
  <c r="AL393" i="14"/>
  <c r="J394" i="1" s="1"/>
  <c r="AL385" i="14"/>
  <c r="J386" i="1" s="1"/>
  <c r="AL377" i="14"/>
  <c r="J378" i="1" s="1"/>
  <c r="AL369" i="14"/>
  <c r="J370" i="1" s="1"/>
  <c r="AL361" i="14"/>
  <c r="J362" i="1" s="1"/>
  <c r="AL353" i="14"/>
  <c r="J354" i="1" s="1"/>
  <c r="AL344" i="14"/>
  <c r="J345" i="1" s="1"/>
  <c r="AL450" i="14"/>
  <c r="J451" i="1" s="1"/>
  <c r="AL442" i="14"/>
  <c r="J443" i="1" s="1"/>
  <c r="AL434" i="14"/>
  <c r="J435" i="1" s="1"/>
  <c r="AL426" i="14"/>
  <c r="J427" i="1" s="1"/>
  <c r="AL418" i="14"/>
  <c r="J419" i="1" s="1"/>
  <c r="AL410" i="14"/>
  <c r="J411" i="1" s="1"/>
  <c r="AL402" i="14"/>
  <c r="J403" i="1" s="1"/>
  <c r="AL394" i="14"/>
  <c r="J395" i="1" s="1"/>
  <c r="AL386" i="14"/>
  <c r="J387" i="1" s="1"/>
  <c r="AL378" i="14"/>
  <c r="J379" i="1" s="1"/>
  <c r="AL370" i="14"/>
  <c r="J371" i="1" s="1"/>
  <c r="AL362" i="14"/>
  <c r="J363" i="1" s="1"/>
  <c r="AL354" i="14"/>
  <c r="J355" i="1" s="1"/>
  <c r="AL346" i="14"/>
  <c r="J347" i="1" s="1"/>
  <c r="AL339" i="14"/>
  <c r="J340" i="1" s="1"/>
  <c r="AL331" i="14"/>
  <c r="J332" i="1" s="1"/>
  <c r="AL323" i="14"/>
  <c r="J324" i="1" s="1"/>
  <c r="AL315" i="14"/>
  <c r="J316" i="1" s="1"/>
  <c r="AL307" i="14"/>
  <c r="J308" i="1" s="1"/>
  <c r="AL299" i="14"/>
  <c r="J300" i="1" s="1"/>
  <c r="AL291" i="14"/>
  <c r="J292" i="1" s="1"/>
  <c r="AL283" i="14"/>
  <c r="J284" i="1" s="1"/>
  <c r="AL275" i="14"/>
  <c r="J276" i="1" s="1"/>
  <c r="AL267" i="14"/>
  <c r="J268" i="1" s="1"/>
  <c r="AL259" i="14"/>
  <c r="J260" i="1" s="1"/>
  <c r="AL251" i="14"/>
  <c r="J252" i="1" s="1"/>
  <c r="AL243" i="14"/>
  <c r="J244" i="1" s="1"/>
  <c r="AL234" i="14"/>
  <c r="J235" i="1" s="1"/>
  <c r="AL338" i="14"/>
  <c r="J339" i="1" s="1"/>
  <c r="AL330" i="14"/>
  <c r="J331" i="1" s="1"/>
  <c r="AL322" i="14"/>
  <c r="J323" i="1" s="1"/>
  <c r="AL314" i="14"/>
  <c r="J315" i="1" s="1"/>
  <c r="AL306" i="14"/>
  <c r="J307" i="1" s="1"/>
  <c r="AL298" i="14"/>
  <c r="J299" i="1" s="1"/>
  <c r="AL290" i="14"/>
  <c r="J291" i="1" s="1"/>
  <c r="AL282" i="14"/>
  <c r="J283" i="1" s="1"/>
  <c r="AL274" i="14"/>
  <c r="J275" i="1" s="1"/>
  <c r="AL266" i="14"/>
  <c r="J267" i="1" s="1"/>
  <c r="AL258" i="14"/>
  <c r="J259" i="1" s="1"/>
  <c r="AL250" i="14"/>
  <c r="J251" i="1" s="1"/>
  <c r="AL242" i="14"/>
  <c r="J243" i="1" s="1"/>
  <c r="AL235" i="14"/>
  <c r="J236" i="1" s="1"/>
  <c r="AL227" i="14"/>
  <c r="J228" i="1" s="1"/>
  <c r="AL219" i="14"/>
  <c r="J220" i="1" s="1"/>
  <c r="AL211" i="14"/>
  <c r="J212" i="1" s="1"/>
  <c r="AL203" i="14"/>
  <c r="J204" i="1" s="1"/>
  <c r="AL194" i="14"/>
  <c r="J195" i="1" s="1"/>
  <c r="AL186" i="14"/>
  <c r="J187" i="1" s="1"/>
  <c r="AL178" i="14"/>
  <c r="J179" i="1" s="1"/>
  <c r="AL224" i="14"/>
  <c r="J225" i="1" s="1"/>
  <c r="AL216" i="14"/>
  <c r="J217" i="1" s="1"/>
  <c r="AL208" i="14"/>
  <c r="J209" i="1" s="1"/>
  <c r="AL200" i="14"/>
  <c r="J201" i="1" s="1"/>
  <c r="AL176" i="14"/>
  <c r="J177" i="1" s="1"/>
  <c r="AL168" i="14"/>
  <c r="J169" i="1" s="1"/>
  <c r="AL160" i="14"/>
  <c r="J161" i="1" s="1"/>
  <c r="AL152" i="14"/>
  <c r="J153" i="1" s="1"/>
  <c r="AL193" i="14"/>
  <c r="J194" i="1" s="1"/>
  <c r="AL185" i="14"/>
  <c r="J186" i="1" s="1"/>
  <c r="AL177" i="14"/>
  <c r="J178" i="1" s="1"/>
  <c r="AL169" i="14"/>
  <c r="J170" i="1" s="1"/>
  <c r="AL161" i="14"/>
  <c r="J162" i="1" s="1"/>
  <c r="AL153" i="14"/>
  <c r="J154" i="1" s="1"/>
  <c r="AL141" i="14"/>
  <c r="J142" i="1" s="1"/>
  <c r="AL133" i="14"/>
  <c r="J134" i="1" s="1"/>
  <c r="AL125" i="14"/>
  <c r="J126" i="1" s="1"/>
  <c r="AL117" i="14"/>
  <c r="J118" i="1" s="1"/>
  <c r="AL109" i="14"/>
  <c r="J110" i="1" s="1"/>
  <c r="AL147" i="14"/>
  <c r="J148" i="1" s="1"/>
  <c r="AL142" i="14"/>
  <c r="J143" i="1" s="1"/>
  <c r="AL134" i="14"/>
  <c r="J135" i="1" s="1"/>
  <c r="AL126" i="14"/>
  <c r="J127" i="1" s="1"/>
  <c r="AL118" i="14"/>
  <c r="J119" i="1" s="1"/>
  <c r="AL110" i="14"/>
  <c r="J111" i="1" s="1"/>
  <c r="AL104" i="14"/>
  <c r="J105" i="1" s="1"/>
  <c r="AL96" i="14"/>
  <c r="J97" i="1" s="1"/>
  <c r="AL88" i="14"/>
  <c r="J89" i="1" s="1"/>
  <c r="AL80" i="14"/>
  <c r="J81" i="1" s="1"/>
  <c r="AL72" i="14"/>
  <c r="J73" i="1" s="1"/>
  <c r="AL64" i="14"/>
  <c r="J65" i="1" s="1"/>
  <c r="AL37" i="14"/>
  <c r="J38" i="1" s="1"/>
  <c r="AL95" i="14"/>
  <c r="J96" i="1" s="1"/>
  <c r="AL87" i="14"/>
  <c r="J88" i="1" s="1"/>
  <c r="AL79" i="14"/>
  <c r="J80" i="1" s="1"/>
  <c r="AL71" i="14"/>
  <c r="J72" i="1" s="1"/>
  <c r="AL63" i="14"/>
  <c r="J64" i="1" s="1"/>
  <c r="AL55" i="14"/>
  <c r="J56" i="1" s="1"/>
  <c r="AL45" i="14"/>
  <c r="J46" i="1" s="1"/>
  <c r="AL46" i="14"/>
  <c r="J47" i="1" s="1"/>
  <c r="AL47" i="14"/>
  <c r="J48" i="1" s="1"/>
  <c r="AL35" i="14"/>
  <c r="J36" i="1" s="1"/>
  <c r="AL27" i="14"/>
  <c r="J28" i="1" s="1"/>
  <c r="AL19" i="14"/>
  <c r="J20" i="1" s="1"/>
  <c r="AL11" i="14"/>
  <c r="J12" i="1" s="1"/>
  <c r="AL32" i="14"/>
  <c r="J33" i="1" s="1"/>
  <c r="AL24" i="14"/>
  <c r="J25" i="1" s="1"/>
  <c r="AL16" i="14"/>
  <c r="J17" i="1" s="1"/>
  <c r="I1115" i="14"/>
  <c r="AG1115" i="14"/>
  <c r="AL907" i="14"/>
  <c r="J908" i="1" s="1"/>
  <c r="AL904" i="14"/>
  <c r="J905" i="1" s="1"/>
  <c r="AL906" i="14"/>
  <c r="J907" i="1" s="1"/>
  <c r="AL877" i="14"/>
  <c r="J878" i="1" s="1"/>
  <c r="AL893" i="14"/>
  <c r="J894" i="1" s="1"/>
  <c r="AL908" i="14"/>
  <c r="J909" i="1" s="1"/>
  <c r="AL910" i="14"/>
  <c r="J911" i="1" s="1"/>
  <c r="AL914" i="14"/>
  <c r="J915" i="1" s="1"/>
  <c r="AL918" i="14"/>
  <c r="J919" i="1" s="1"/>
  <c r="AL922" i="14"/>
  <c r="J923" i="1" s="1"/>
  <c r="AL926" i="14"/>
  <c r="J927" i="1" s="1"/>
  <c r="AL930" i="14"/>
  <c r="J931" i="1" s="1"/>
  <c r="AL934" i="14"/>
  <c r="J935" i="1" s="1"/>
  <c r="AL938" i="14"/>
  <c r="J939" i="1" s="1"/>
  <c r="AL942" i="14"/>
  <c r="J943" i="1" s="1"/>
  <c r="AL946" i="14"/>
  <c r="J947" i="1" s="1"/>
  <c r="AL950" i="14"/>
  <c r="J951" i="1" s="1"/>
  <c r="AL954" i="14"/>
  <c r="J955" i="1" s="1"/>
  <c r="AL958" i="14"/>
  <c r="J959" i="1" s="1"/>
  <c r="AL962" i="14"/>
  <c r="J963" i="1" s="1"/>
  <c r="AL966" i="14"/>
  <c r="J967" i="1" s="1"/>
  <c r="AL970" i="14"/>
  <c r="J971" i="1" s="1"/>
  <c r="AL974" i="14"/>
  <c r="J975" i="1" s="1"/>
  <c r="AL978" i="14"/>
  <c r="J979" i="1" s="1"/>
  <c r="AL982" i="14"/>
  <c r="J983" i="1" s="1"/>
  <c r="AL986" i="14"/>
  <c r="J987" i="1" s="1"/>
  <c r="AL990" i="14"/>
  <c r="J991" i="1" s="1"/>
  <c r="AL994" i="14"/>
  <c r="J995" i="1" s="1"/>
  <c r="AL998" i="14"/>
  <c r="J999" i="1" s="1"/>
  <c r="AL1002" i="14"/>
  <c r="J1003" i="1" s="1"/>
  <c r="AL1006" i="14"/>
  <c r="J1007" i="1" s="1"/>
  <c r="AL1010" i="14"/>
  <c r="J1011" i="1" s="1"/>
  <c r="AL1014" i="14"/>
  <c r="J1015" i="1" s="1"/>
  <c r="AL1018" i="14"/>
  <c r="J1019" i="1" s="1"/>
  <c r="AL1022" i="14"/>
  <c r="J1023" i="1" s="1"/>
  <c r="AL1026" i="14"/>
  <c r="J1027" i="1" s="1"/>
  <c r="AL1030" i="14"/>
  <c r="J1031" i="1" s="1"/>
  <c r="AL1034" i="14"/>
  <c r="J1035" i="1" s="1"/>
  <c r="AL1038" i="14"/>
  <c r="J1039" i="1" s="1"/>
  <c r="AL1042" i="14"/>
  <c r="J1043" i="1" s="1"/>
  <c r="AL1046" i="14"/>
  <c r="J1047" i="1" s="1"/>
  <c r="AL1050" i="14"/>
  <c r="J1051" i="1" s="1"/>
  <c r="AL1054" i="14"/>
  <c r="J1055" i="1" s="1"/>
  <c r="AL1058" i="14"/>
  <c r="J1059" i="1" s="1"/>
  <c r="AL1062" i="14"/>
  <c r="J1063" i="1" s="1"/>
  <c r="AL1066" i="14"/>
  <c r="J1067" i="1" s="1"/>
  <c r="AL1070" i="14"/>
  <c r="J1071" i="1" s="1"/>
  <c r="AL1074" i="14"/>
  <c r="J1075" i="1" s="1"/>
  <c r="AL1078" i="14"/>
  <c r="J1079" i="1" s="1"/>
  <c r="AL1082" i="14"/>
  <c r="J1083" i="1" s="1"/>
  <c r="AL1086" i="14"/>
  <c r="J1087" i="1" s="1"/>
  <c r="AL1090" i="14"/>
  <c r="J1091" i="1" s="1"/>
  <c r="AL1094" i="14"/>
  <c r="J1095" i="1" s="1"/>
  <c r="AL1098" i="14"/>
  <c r="J1099" i="1" s="1"/>
  <c r="AL1102" i="14"/>
  <c r="J1104" i="1" s="1"/>
  <c r="AL1106" i="14"/>
  <c r="J1108" i="1" s="1"/>
  <c r="AL902" i="14"/>
  <c r="J903" i="1" s="1"/>
  <c r="AL894" i="14"/>
  <c r="J895" i="1" s="1"/>
  <c r="AL886" i="14"/>
  <c r="J887" i="1" s="1"/>
  <c r="AL878" i="14"/>
  <c r="J879" i="1" s="1"/>
  <c r="AL870" i="14"/>
  <c r="J871" i="1" s="1"/>
  <c r="AL862" i="14"/>
  <c r="J863" i="1" s="1"/>
  <c r="AL854" i="14"/>
  <c r="J855" i="1" s="1"/>
  <c r="AL846" i="14"/>
  <c r="J847" i="1" s="1"/>
  <c r="AL838" i="14"/>
  <c r="J839" i="1" s="1"/>
  <c r="AL830" i="14"/>
  <c r="J831" i="1" s="1"/>
  <c r="AL822" i="14"/>
  <c r="J823" i="1" s="1"/>
  <c r="AL814" i="14"/>
  <c r="J815" i="1" s="1"/>
  <c r="AL806" i="14"/>
  <c r="J807" i="1" s="1"/>
  <c r="AL798" i="14"/>
  <c r="J799" i="1" s="1"/>
  <c r="AL790" i="14"/>
  <c r="J791" i="1" s="1"/>
  <c r="AL782" i="14"/>
  <c r="J783" i="1" s="1"/>
  <c r="AL774" i="14"/>
  <c r="J775" i="1" s="1"/>
  <c r="AL766" i="14"/>
  <c r="J767" i="1" s="1"/>
  <c r="AL758" i="14"/>
  <c r="J759" i="1" s="1"/>
  <c r="AL750" i="14"/>
  <c r="J751" i="1" s="1"/>
  <c r="AL742" i="14"/>
  <c r="J743" i="1" s="1"/>
  <c r="AL734" i="14"/>
  <c r="J735" i="1" s="1"/>
  <c r="AL726" i="14"/>
  <c r="J727" i="1" s="1"/>
  <c r="AL718" i="14"/>
  <c r="J719" i="1" s="1"/>
  <c r="AL710" i="14"/>
  <c r="J711" i="1" s="1"/>
  <c r="AL702" i="14"/>
  <c r="J703" i="1" s="1"/>
  <c r="AL694" i="14"/>
  <c r="J695" i="1" s="1"/>
  <c r="AL873" i="14"/>
  <c r="J874" i="1" s="1"/>
  <c r="AL865" i="14"/>
  <c r="J866" i="1" s="1"/>
  <c r="AL857" i="14"/>
  <c r="J858" i="1" s="1"/>
  <c r="AL849" i="14"/>
  <c r="J850" i="1" s="1"/>
  <c r="AL841" i="14"/>
  <c r="J842" i="1" s="1"/>
  <c r="AL833" i="14"/>
  <c r="J834" i="1" s="1"/>
  <c r="AL825" i="14"/>
  <c r="J826" i="1" s="1"/>
  <c r="AL817" i="14"/>
  <c r="J818" i="1" s="1"/>
  <c r="AL809" i="14"/>
  <c r="J810" i="1" s="1"/>
  <c r="AL801" i="14"/>
  <c r="J802" i="1" s="1"/>
  <c r="AL793" i="14"/>
  <c r="J794" i="1" s="1"/>
  <c r="AL785" i="14"/>
  <c r="J786" i="1" s="1"/>
  <c r="AL777" i="14"/>
  <c r="J778" i="1" s="1"/>
  <c r="AL769" i="14"/>
  <c r="J770" i="1" s="1"/>
  <c r="AL761" i="14"/>
  <c r="J762" i="1" s="1"/>
  <c r="AL753" i="14"/>
  <c r="J754" i="1" s="1"/>
  <c r="AL745" i="14"/>
  <c r="J746" i="1" s="1"/>
  <c r="AL737" i="14"/>
  <c r="J738" i="1" s="1"/>
  <c r="AL729" i="14"/>
  <c r="J730" i="1" s="1"/>
  <c r="AL721" i="14"/>
  <c r="J722" i="1" s="1"/>
  <c r="AL713" i="14"/>
  <c r="J714" i="1" s="1"/>
  <c r="AL705" i="14"/>
  <c r="J706" i="1" s="1"/>
  <c r="AL697" i="14"/>
  <c r="J698" i="1" s="1"/>
  <c r="AL687" i="14"/>
  <c r="J688" i="1" s="1"/>
  <c r="AL572" i="14"/>
  <c r="J573" i="1" s="1"/>
  <c r="AL675" i="14"/>
  <c r="J676" i="1" s="1"/>
  <c r="AL667" i="14"/>
  <c r="J668" i="1" s="1"/>
  <c r="AL659" i="14"/>
  <c r="J660" i="1" s="1"/>
  <c r="AL651" i="14"/>
  <c r="J652" i="1" s="1"/>
  <c r="AL643" i="14"/>
  <c r="J644" i="1" s="1"/>
  <c r="AL635" i="14"/>
  <c r="J636" i="1" s="1"/>
  <c r="AL627" i="14"/>
  <c r="J628" i="1" s="1"/>
  <c r="AL619" i="14"/>
  <c r="J620" i="1" s="1"/>
  <c r="AL611" i="14"/>
  <c r="J612" i="1" s="1"/>
  <c r="AL603" i="14"/>
  <c r="J604" i="1" s="1"/>
  <c r="AL595" i="14"/>
  <c r="J596" i="1" s="1"/>
  <c r="AL587" i="14"/>
  <c r="J588" i="1" s="1"/>
  <c r="AL579" i="14"/>
  <c r="J580" i="1" s="1"/>
  <c r="AL686" i="14"/>
  <c r="J687" i="1" s="1"/>
  <c r="AL678" i="14"/>
  <c r="J679" i="1" s="1"/>
  <c r="AL670" i="14"/>
  <c r="J671" i="1" s="1"/>
  <c r="AL662" i="14"/>
  <c r="J663" i="1" s="1"/>
  <c r="AL654" i="14"/>
  <c r="J655" i="1" s="1"/>
  <c r="AL646" i="14"/>
  <c r="J647" i="1" s="1"/>
  <c r="AL638" i="14"/>
  <c r="J639" i="1" s="1"/>
  <c r="AL630" i="14"/>
  <c r="J631" i="1" s="1"/>
  <c r="AL622" i="14"/>
  <c r="J623" i="1" s="1"/>
  <c r="AL614" i="14"/>
  <c r="J615" i="1" s="1"/>
  <c r="AL606" i="14"/>
  <c r="J607" i="1" s="1"/>
  <c r="AL598" i="14"/>
  <c r="J599" i="1" s="1"/>
  <c r="AL590" i="14"/>
  <c r="J591" i="1" s="1"/>
  <c r="AL582" i="14"/>
  <c r="J583" i="1" s="1"/>
  <c r="AL575" i="14"/>
  <c r="J576" i="1" s="1"/>
  <c r="AL567" i="14"/>
  <c r="J568" i="1" s="1"/>
  <c r="AL559" i="14"/>
  <c r="J560" i="1" s="1"/>
  <c r="AL551" i="14"/>
  <c r="J552" i="1" s="1"/>
  <c r="AL543" i="14"/>
  <c r="J544" i="1" s="1"/>
  <c r="AL535" i="14"/>
  <c r="J536" i="1" s="1"/>
  <c r="AL527" i="14"/>
  <c r="J528" i="1" s="1"/>
  <c r="AL519" i="14"/>
  <c r="J520" i="1" s="1"/>
  <c r="AL511" i="14"/>
  <c r="J512" i="1" s="1"/>
  <c r="AL503" i="14"/>
  <c r="J504" i="1" s="1"/>
  <c r="AL495" i="14"/>
  <c r="J496" i="1" s="1"/>
  <c r="AL487" i="14"/>
  <c r="J488" i="1" s="1"/>
  <c r="AL479" i="14"/>
  <c r="J480" i="1" s="1"/>
  <c r="AL471" i="14"/>
  <c r="J472" i="1" s="1"/>
  <c r="AL463" i="14"/>
  <c r="J464" i="1" s="1"/>
  <c r="AL570" i="14"/>
  <c r="J571" i="1" s="1"/>
  <c r="AL562" i="14"/>
  <c r="J563" i="1" s="1"/>
  <c r="AL554" i="14"/>
  <c r="J555" i="1" s="1"/>
  <c r="AL546" i="14"/>
  <c r="J547" i="1" s="1"/>
  <c r="AL538" i="14"/>
  <c r="J539" i="1" s="1"/>
  <c r="AL530" i="14"/>
  <c r="J531" i="1" s="1"/>
  <c r="AL522" i="14"/>
  <c r="J523" i="1" s="1"/>
  <c r="AL514" i="14"/>
  <c r="J515" i="1" s="1"/>
  <c r="AL506" i="14"/>
  <c r="J507" i="1" s="1"/>
  <c r="AL498" i="14"/>
  <c r="J499" i="1" s="1"/>
  <c r="AL490" i="14"/>
  <c r="J491" i="1" s="1"/>
  <c r="AL482" i="14"/>
  <c r="J483" i="1" s="1"/>
  <c r="AL474" i="14"/>
  <c r="J475" i="1" s="1"/>
  <c r="AL466" i="14"/>
  <c r="J467" i="1" s="1"/>
  <c r="AL455" i="14"/>
  <c r="J456" i="1" s="1"/>
  <c r="AL447" i="14"/>
  <c r="J448" i="1" s="1"/>
  <c r="AL439" i="14"/>
  <c r="J440" i="1" s="1"/>
  <c r="AL431" i="14"/>
  <c r="J432" i="1" s="1"/>
  <c r="AL423" i="14"/>
  <c r="J424" i="1" s="1"/>
  <c r="AL415" i="14"/>
  <c r="J416" i="1" s="1"/>
  <c r="AL407" i="14"/>
  <c r="J408" i="1" s="1"/>
  <c r="AL399" i="14"/>
  <c r="J400" i="1" s="1"/>
  <c r="AL391" i="14"/>
  <c r="J392" i="1" s="1"/>
  <c r="AL383" i="14"/>
  <c r="J384" i="1" s="1"/>
  <c r="AL375" i="14"/>
  <c r="J376" i="1" s="1"/>
  <c r="AL367" i="14"/>
  <c r="J368" i="1" s="1"/>
  <c r="AL359" i="14"/>
  <c r="J360" i="1" s="1"/>
  <c r="AL351" i="14"/>
  <c r="J352" i="1" s="1"/>
  <c r="AL456" i="14"/>
  <c r="J457" i="1" s="1"/>
  <c r="AL448" i="14"/>
  <c r="J449" i="1" s="1"/>
  <c r="AL440" i="14"/>
  <c r="J441" i="1" s="1"/>
  <c r="AL432" i="14"/>
  <c r="J433" i="1" s="1"/>
  <c r="AL424" i="14"/>
  <c r="J425" i="1" s="1"/>
  <c r="AL416" i="14"/>
  <c r="J417" i="1" s="1"/>
  <c r="AL408" i="14"/>
  <c r="J409" i="1" s="1"/>
  <c r="AL400" i="14"/>
  <c r="J401" i="1" s="1"/>
  <c r="AL392" i="14"/>
  <c r="J393" i="1" s="1"/>
  <c r="AL384" i="14"/>
  <c r="J385" i="1" s="1"/>
  <c r="AL376" i="14"/>
  <c r="J377" i="1" s="1"/>
  <c r="AL368" i="14"/>
  <c r="J369" i="1" s="1"/>
  <c r="AL360" i="14"/>
  <c r="J361" i="1" s="1"/>
  <c r="AL352" i="14"/>
  <c r="J353" i="1" s="1"/>
  <c r="AL345" i="14"/>
  <c r="J346" i="1" s="1"/>
  <c r="AL337" i="14"/>
  <c r="J338" i="1" s="1"/>
  <c r="AL329" i="14"/>
  <c r="J330" i="1" s="1"/>
  <c r="AL321" i="14"/>
  <c r="J322" i="1" s="1"/>
  <c r="AL313" i="14"/>
  <c r="J314" i="1" s="1"/>
  <c r="AL305" i="14"/>
  <c r="J306" i="1" s="1"/>
  <c r="AL297" i="14"/>
  <c r="J298" i="1" s="1"/>
  <c r="AL289" i="14"/>
  <c r="J290" i="1" s="1"/>
  <c r="AL281" i="14"/>
  <c r="J282" i="1" s="1"/>
  <c r="AL273" i="14"/>
  <c r="J274" i="1" s="1"/>
  <c r="AL265" i="14"/>
  <c r="J266" i="1" s="1"/>
  <c r="AL257" i="14"/>
  <c r="J258" i="1" s="1"/>
  <c r="AL249" i="14"/>
  <c r="J250" i="1" s="1"/>
  <c r="AL240" i="14"/>
  <c r="J241" i="1" s="1"/>
  <c r="AL232" i="14"/>
  <c r="J233" i="1" s="1"/>
  <c r="AL336" i="14"/>
  <c r="J337" i="1" s="1"/>
  <c r="AL328" i="14"/>
  <c r="J329" i="1" s="1"/>
  <c r="AL320" i="14"/>
  <c r="J321" i="1" s="1"/>
  <c r="AL312" i="14"/>
  <c r="J313" i="1" s="1"/>
  <c r="AL304" i="14"/>
  <c r="J305" i="1" s="1"/>
  <c r="AL296" i="14"/>
  <c r="J297" i="1" s="1"/>
  <c r="AL288" i="14"/>
  <c r="J289" i="1" s="1"/>
  <c r="AL280" i="14"/>
  <c r="J281" i="1" s="1"/>
  <c r="AL272" i="14"/>
  <c r="J273" i="1" s="1"/>
  <c r="AL264" i="14"/>
  <c r="J265" i="1" s="1"/>
  <c r="AL256" i="14"/>
  <c r="J257" i="1" s="1"/>
  <c r="AL248" i="14"/>
  <c r="J249" i="1" s="1"/>
  <c r="AL241" i="14"/>
  <c r="J242" i="1" s="1"/>
  <c r="AL233" i="14"/>
  <c r="J234" i="1" s="1"/>
  <c r="AL225" i="14"/>
  <c r="J226" i="1" s="1"/>
  <c r="AL217" i="14"/>
  <c r="J218" i="1" s="1"/>
  <c r="AL209" i="14"/>
  <c r="J210" i="1" s="1"/>
  <c r="AL201" i="14"/>
  <c r="J202" i="1" s="1"/>
  <c r="AL192" i="14"/>
  <c r="J193" i="1" s="1"/>
  <c r="AL184" i="14"/>
  <c r="J185" i="1" s="1"/>
  <c r="AL230" i="14"/>
  <c r="J231" i="1" s="1"/>
  <c r="AL222" i="14"/>
  <c r="J223" i="1" s="1"/>
  <c r="AL214" i="14"/>
  <c r="J215" i="1" s="1"/>
  <c r="AL206" i="14"/>
  <c r="J207" i="1" s="1"/>
  <c r="AL198" i="14"/>
  <c r="J199" i="1" s="1"/>
  <c r="AL174" i="14"/>
  <c r="J175" i="1" s="1"/>
  <c r="AL166" i="14"/>
  <c r="J167" i="1" s="1"/>
  <c r="AL158" i="14"/>
  <c r="J159" i="1" s="1"/>
  <c r="AL150" i="14"/>
  <c r="J151" i="1" s="1"/>
  <c r="AL191" i="14"/>
  <c r="J192" i="1" s="1"/>
  <c r="AL183" i="14"/>
  <c r="J184" i="1" s="1"/>
  <c r="AL175" i="14"/>
  <c r="J176" i="1" s="1"/>
  <c r="AL167" i="14"/>
  <c r="J168" i="1" s="1"/>
  <c r="AL159" i="14"/>
  <c r="J160" i="1" s="1"/>
  <c r="AL151" i="14"/>
  <c r="J152" i="1" s="1"/>
  <c r="AL139" i="14"/>
  <c r="J140" i="1" s="1"/>
  <c r="AL131" i="14"/>
  <c r="J132" i="1" s="1"/>
  <c r="AL123" i="14"/>
  <c r="J124" i="1" s="1"/>
  <c r="AL115" i="14"/>
  <c r="J116" i="1" s="1"/>
  <c r="AL107" i="14"/>
  <c r="J108" i="1" s="1"/>
  <c r="AL145" i="14"/>
  <c r="J146" i="1" s="1"/>
  <c r="AL140" i="14"/>
  <c r="J141" i="1" s="1"/>
  <c r="AL132" i="14"/>
  <c r="J133" i="1" s="1"/>
  <c r="AL124" i="14"/>
  <c r="J125" i="1" s="1"/>
  <c r="AL116" i="14"/>
  <c r="J117" i="1" s="1"/>
  <c r="AL108" i="14"/>
  <c r="J109" i="1" s="1"/>
  <c r="AL102" i="14"/>
  <c r="J103" i="1" s="1"/>
  <c r="AL94" i="14"/>
  <c r="J95" i="1" s="1"/>
  <c r="AL86" i="14"/>
  <c r="J87" i="1" s="1"/>
  <c r="AL78" i="14"/>
  <c r="J79" i="1" s="1"/>
  <c r="AL70" i="14"/>
  <c r="J71" i="1" s="1"/>
  <c r="AL62" i="14"/>
  <c r="J63" i="1" s="1"/>
  <c r="AL101" i="14"/>
  <c r="J102" i="1" s="1"/>
  <c r="AL93" i="14"/>
  <c r="J94" i="1" s="1"/>
  <c r="AL85" i="14"/>
  <c r="J86" i="1" s="1"/>
  <c r="AL77" i="14"/>
  <c r="J78" i="1" s="1"/>
  <c r="AL69" i="14"/>
  <c r="J70" i="1" s="1"/>
  <c r="AL61" i="14"/>
  <c r="J62" i="1" s="1"/>
  <c r="AL53" i="14"/>
  <c r="J54" i="1" s="1"/>
  <c r="AL43" i="14"/>
  <c r="J44" i="1" s="1"/>
  <c r="AL52" i="14"/>
  <c r="J53" i="1" s="1"/>
  <c r="AL44" i="14"/>
  <c r="J45" i="1" s="1"/>
  <c r="AL33" i="14"/>
  <c r="J34" i="1" s="1"/>
  <c r="AL25" i="14"/>
  <c r="J26" i="1" s="1"/>
  <c r="AL17" i="14"/>
  <c r="J18" i="1" s="1"/>
  <c r="AL38" i="14"/>
  <c r="J39" i="1" s="1"/>
  <c r="AL30" i="14"/>
  <c r="J31" i="1" s="1"/>
  <c r="AL22" i="14"/>
  <c r="J23" i="1" s="1"/>
  <c r="AL14" i="14"/>
  <c r="J15" i="1" s="1"/>
  <c r="AD1115" i="14"/>
  <c r="L1115" i="14"/>
  <c r="O1115" i="14"/>
  <c r="AL931" i="14"/>
  <c r="J932" i="1" s="1"/>
  <c r="AL935" i="14"/>
  <c r="J936" i="1" s="1"/>
  <c r="AL939" i="14"/>
  <c r="J940" i="1" s="1"/>
  <c r="AL943" i="14"/>
  <c r="J944" i="1" s="1"/>
  <c r="AL947" i="14"/>
  <c r="J948" i="1" s="1"/>
  <c r="AL951" i="14"/>
  <c r="J952" i="1" s="1"/>
  <c r="AL955" i="14"/>
  <c r="J956" i="1" s="1"/>
  <c r="AL959" i="14"/>
  <c r="J960" i="1" s="1"/>
  <c r="AL963" i="14"/>
  <c r="J964" i="1" s="1"/>
  <c r="AL967" i="14"/>
  <c r="J968" i="1" s="1"/>
  <c r="AL971" i="14"/>
  <c r="J972" i="1" s="1"/>
  <c r="AL975" i="14"/>
  <c r="J976" i="1" s="1"/>
  <c r="AL979" i="14"/>
  <c r="J980" i="1" s="1"/>
  <c r="AL983" i="14"/>
  <c r="J984" i="1" s="1"/>
  <c r="AL987" i="14"/>
  <c r="J988" i="1" s="1"/>
  <c r="AL991" i="14"/>
  <c r="J992" i="1" s="1"/>
  <c r="AL995" i="14"/>
  <c r="J996" i="1" s="1"/>
  <c r="AL999" i="14"/>
  <c r="J1000" i="1" s="1"/>
  <c r="AL1003" i="14"/>
  <c r="J1004" i="1" s="1"/>
  <c r="AL1007" i="14"/>
  <c r="J1008" i="1" s="1"/>
  <c r="AL1011" i="14"/>
  <c r="J1012" i="1" s="1"/>
  <c r="AL1015" i="14"/>
  <c r="J1016" i="1" s="1"/>
  <c r="AL1019" i="14"/>
  <c r="J1020" i="1" s="1"/>
  <c r="AL1023" i="14"/>
  <c r="J1024" i="1" s="1"/>
  <c r="AL1027" i="14"/>
  <c r="J1028" i="1" s="1"/>
  <c r="AL1031" i="14"/>
  <c r="J1032" i="1" s="1"/>
  <c r="AL1035" i="14"/>
  <c r="J1036" i="1" s="1"/>
  <c r="AL1039" i="14"/>
  <c r="J1040" i="1" s="1"/>
  <c r="AL1043" i="14"/>
  <c r="J1044" i="1" s="1"/>
  <c r="AL1047" i="14"/>
  <c r="J1048" i="1" s="1"/>
  <c r="AL1051" i="14"/>
  <c r="J1052" i="1" s="1"/>
  <c r="AL1055" i="14"/>
  <c r="J1056" i="1" s="1"/>
  <c r="AL1059" i="14"/>
  <c r="J1060" i="1" s="1"/>
  <c r="AL1063" i="14"/>
  <c r="J1064" i="1" s="1"/>
  <c r="AL1067" i="14"/>
  <c r="J1068" i="1" s="1"/>
  <c r="AL1071" i="14"/>
  <c r="J1072" i="1" s="1"/>
  <c r="AL1075" i="14"/>
  <c r="J1076" i="1" s="1"/>
  <c r="AL1079" i="14"/>
  <c r="J1080" i="1" s="1"/>
  <c r="AL1083" i="14"/>
  <c r="J1084" i="1" s="1"/>
  <c r="AL1087" i="14"/>
  <c r="J1088" i="1" s="1"/>
  <c r="AL1091" i="14"/>
  <c r="J1092" i="1" s="1"/>
  <c r="AL1095" i="14"/>
  <c r="J1096" i="1" s="1"/>
  <c r="AL1099" i="14"/>
  <c r="J1102" i="1" s="1"/>
  <c r="AL1103" i="14"/>
  <c r="J1105" i="1" s="1"/>
  <c r="AL1107" i="14"/>
  <c r="J1101" i="1" s="1"/>
  <c r="AL1111" i="14"/>
  <c r="J1112" i="1" s="1"/>
  <c r="AL889" i="14"/>
  <c r="J890" i="1" s="1"/>
  <c r="AL1114" i="14"/>
  <c r="J1115" i="1" s="1"/>
  <c r="AL900" i="14"/>
  <c r="J901" i="1" s="1"/>
  <c r="AL892" i="14"/>
  <c r="J893" i="1" s="1"/>
  <c r="AL884" i="14"/>
  <c r="J885" i="1" s="1"/>
  <c r="AL876" i="14"/>
  <c r="J877" i="1" s="1"/>
  <c r="AL868" i="14"/>
  <c r="J869" i="1" s="1"/>
  <c r="AL860" i="14"/>
  <c r="J861" i="1" s="1"/>
  <c r="AL852" i="14"/>
  <c r="J853" i="1" s="1"/>
  <c r="AL844" i="14"/>
  <c r="J845" i="1" s="1"/>
  <c r="AL836" i="14"/>
  <c r="J837" i="1" s="1"/>
  <c r="AL828" i="14"/>
  <c r="J829" i="1" s="1"/>
  <c r="AL820" i="14"/>
  <c r="J821" i="1" s="1"/>
  <c r="AL812" i="14"/>
  <c r="J813" i="1" s="1"/>
  <c r="AL804" i="14"/>
  <c r="J805" i="1" s="1"/>
  <c r="AL796" i="14"/>
  <c r="J797" i="1" s="1"/>
  <c r="AL788" i="14"/>
  <c r="J789" i="1" s="1"/>
  <c r="AL780" i="14"/>
  <c r="J781" i="1" s="1"/>
  <c r="AL772" i="14"/>
  <c r="J773" i="1" s="1"/>
  <c r="AL764" i="14"/>
  <c r="J765" i="1" s="1"/>
  <c r="AL756" i="14"/>
  <c r="J757" i="1" s="1"/>
  <c r="AL748" i="14"/>
  <c r="J749" i="1" s="1"/>
  <c r="AL740" i="14"/>
  <c r="J741" i="1" s="1"/>
  <c r="AL732" i="14"/>
  <c r="J733" i="1" s="1"/>
  <c r="AL724" i="14"/>
  <c r="J725" i="1" s="1"/>
  <c r="AL716" i="14"/>
  <c r="J717" i="1" s="1"/>
  <c r="AL708" i="14"/>
  <c r="J709" i="1" s="1"/>
  <c r="AL700" i="14"/>
  <c r="J701" i="1" s="1"/>
  <c r="AL692" i="14"/>
  <c r="J693" i="1" s="1"/>
  <c r="AL871" i="14"/>
  <c r="J872" i="1" s="1"/>
  <c r="AL863" i="14"/>
  <c r="J864" i="1" s="1"/>
  <c r="AL855" i="14"/>
  <c r="J856" i="1" s="1"/>
  <c r="AL847" i="14"/>
  <c r="J848" i="1" s="1"/>
  <c r="AL839" i="14"/>
  <c r="J840" i="1" s="1"/>
  <c r="AL831" i="14"/>
  <c r="J832" i="1" s="1"/>
  <c r="AL823" i="14"/>
  <c r="J824" i="1" s="1"/>
  <c r="AL815" i="14"/>
  <c r="J816" i="1" s="1"/>
  <c r="AL807" i="14"/>
  <c r="J808" i="1" s="1"/>
  <c r="AL799" i="14"/>
  <c r="J800" i="1" s="1"/>
  <c r="AL791" i="14"/>
  <c r="J792" i="1" s="1"/>
  <c r="AL783" i="14"/>
  <c r="J784" i="1" s="1"/>
  <c r="AL775" i="14"/>
  <c r="J776" i="1" s="1"/>
  <c r="AL767" i="14"/>
  <c r="J768" i="1" s="1"/>
  <c r="AL759" i="14"/>
  <c r="J760" i="1" s="1"/>
  <c r="AL751" i="14"/>
  <c r="J752" i="1" s="1"/>
  <c r="AL743" i="14"/>
  <c r="J744" i="1" s="1"/>
  <c r="AL735" i="14"/>
  <c r="J736" i="1" s="1"/>
  <c r="AL727" i="14"/>
  <c r="J728" i="1" s="1"/>
  <c r="AL719" i="14"/>
  <c r="J720" i="1" s="1"/>
  <c r="AL711" i="14"/>
  <c r="J712" i="1" s="1"/>
  <c r="AL703" i="14"/>
  <c r="J704" i="1" s="1"/>
  <c r="AL695" i="14"/>
  <c r="J696" i="1" s="1"/>
  <c r="AL683" i="14"/>
  <c r="J684" i="1" s="1"/>
  <c r="AL681" i="14"/>
  <c r="J682" i="1" s="1"/>
  <c r="AL673" i="14"/>
  <c r="J674" i="1" s="1"/>
  <c r="AL665" i="14"/>
  <c r="J666" i="1" s="1"/>
  <c r="AL657" i="14"/>
  <c r="J658" i="1" s="1"/>
  <c r="AL649" i="14"/>
  <c r="J650" i="1" s="1"/>
  <c r="AL641" i="14"/>
  <c r="J642" i="1" s="1"/>
  <c r="AL633" i="14"/>
  <c r="J634" i="1" s="1"/>
  <c r="AL625" i="14"/>
  <c r="J626" i="1" s="1"/>
  <c r="AL617" i="14"/>
  <c r="J618" i="1" s="1"/>
  <c r="AL609" i="14"/>
  <c r="J610" i="1" s="1"/>
  <c r="AL601" i="14"/>
  <c r="J602" i="1" s="1"/>
  <c r="AL593" i="14"/>
  <c r="J594" i="1" s="1"/>
  <c r="AL585" i="14"/>
  <c r="J586" i="1" s="1"/>
  <c r="AL577" i="14"/>
  <c r="J578" i="1" s="1"/>
  <c r="AL684" i="14"/>
  <c r="J685" i="1" s="1"/>
  <c r="AL676" i="14"/>
  <c r="J677" i="1" s="1"/>
  <c r="AL668" i="14"/>
  <c r="J669" i="1" s="1"/>
  <c r="AL660" i="14"/>
  <c r="J661" i="1" s="1"/>
  <c r="AL652" i="14"/>
  <c r="J653" i="1" s="1"/>
  <c r="AL644" i="14"/>
  <c r="J645" i="1" s="1"/>
  <c r="AL636" i="14"/>
  <c r="J637" i="1" s="1"/>
  <c r="AL628" i="14"/>
  <c r="J629" i="1" s="1"/>
  <c r="AL620" i="14"/>
  <c r="J621" i="1" s="1"/>
  <c r="AL612" i="14"/>
  <c r="J613" i="1" s="1"/>
  <c r="AL604" i="14"/>
  <c r="J605" i="1" s="1"/>
  <c r="AL596" i="14"/>
  <c r="J597" i="1" s="1"/>
  <c r="AL588" i="14"/>
  <c r="J589" i="1" s="1"/>
  <c r="AL580" i="14"/>
  <c r="J581" i="1" s="1"/>
  <c r="AL573" i="14"/>
  <c r="J574" i="1" s="1"/>
  <c r="AL565" i="14"/>
  <c r="J566" i="1" s="1"/>
  <c r="AL557" i="14"/>
  <c r="J558" i="1" s="1"/>
  <c r="AL549" i="14"/>
  <c r="J550" i="1" s="1"/>
  <c r="AL541" i="14"/>
  <c r="J542" i="1" s="1"/>
  <c r="AL533" i="14"/>
  <c r="J534" i="1" s="1"/>
  <c r="AL525" i="14"/>
  <c r="J526" i="1" s="1"/>
  <c r="AL517" i="14"/>
  <c r="J518" i="1" s="1"/>
  <c r="AL509" i="14"/>
  <c r="J510" i="1" s="1"/>
  <c r="AL501" i="14"/>
  <c r="J502" i="1" s="1"/>
  <c r="AL493" i="14"/>
  <c r="J494" i="1" s="1"/>
  <c r="AL485" i="14"/>
  <c r="J486" i="1" s="1"/>
  <c r="AL477" i="14"/>
  <c r="J478" i="1" s="1"/>
  <c r="AL469" i="14"/>
  <c r="J470" i="1" s="1"/>
  <c r="AL461" i="14"/>
  <c r="J462" i="1" s="1"/>
  <c r="AL568" i="14"/>
  <c r="J569" i="1" s="1"/>
  <c r="AL560" i="14"/>
  <c r="J561" i="1" s="1"/>
  <c r="AL552" i="14"/>
  <c r="J553" i="1" s="1"/>
  <c r="AL544" i="14"/>
  <c r="J545" i="1" s="1"/>
  <c r="AL536" i="14"/>
  <c r="J537" i="1" s="1"/>
  <c r="AL528" i="14"/>
  <c r="J529" i="1" s="1"/>
  <c r="AL520" i="14"/>
  <c r="J521" i="1" s="1"/>
  <c r="AL512" i="14"/>
  <c r="J513" i="1" s="1"/>
  <c r="AL504" i="14"/>
  <c r="J505" i="1" s="1"/>
  <c r="AL496" i="14"/>
  <c r="J497" i="1" s="1"/>
  <c r="AL488" i="14"/>
  <c r="J489" i="1" s="1"/>
  <c r="AL480" i="14"/>
  <c r="J481" i="1" s="1"/>
  <c r="AL472" i="14"/>
  <c r="J473" i="1" s="1"/>
  <c r="AL464" i="14"/>
  <c r="J465" i="1" s="1"/>
  <c r="AL453" i="14"/>
  <c r="J454" i="1" s="1"/>
  <c r="AL445" i="14"/>
  <c r="J446" i="1" s="1"/>
  <c r="AL437" i="14"/>
  <c r="J438" i="1" s="1"/>
  <c r="AL429" i="14"/>
  <c r="J430" i="1" s="1"/>
  <c r="AL421" i="14"/>
  <c r="J422" i="1" s="1"/>
  <c r="AL413" i="14"/>
  <c r="J414" i="1" s="1"/>
  <c r="AL405" i="14"/>
  <c r="J406" i="1" s="1"/>
  <c r="AL397" i="14"/>
  <c r="J398" i="1" s="1"/>
  <c r="AL389" i="14"/>
  <c r="J390" i="1" s="1"/>
  <c r="AL381" i="14"/>
  <c r="J382" i="1" s="1"/>
  <c r="AL373" i="14"/>
  <c r="J374" i="1" s="1"/>
  <c r="AL365" i="14"/>
  <c r="J366" i="1" s="1"/>
  <c r="AL357" i="14"/>
  <c r="J358" i="1" s="1"/>
  <c r="AL349" i="14"/>
  <c r="J350" i="1" s="1"/>
  <c r="AL454" i="14"/>
  <c r="J455" i="1" s="1"/>
  <c r="AL446" i="14"/>
  <c r="J447" i="1" s="1"/>
  <c r="AL438" i="14"/>
  <c r="J439" i="1" s="1"/>
  <c r="AL430" i="14"/>
  <c r="J431" i="1" s="1"/>
  <c r="AL422" i="14"/>
  <c r="J423" i="1" s="1"/>
  <c r="AL414" i="14"/>
  <c r="J415" i="1" s="1"/>
  <c r="AL406" i="14"/>
  <c r="J407" i="1" s="1"/>
  <c r="AL398" i="14"/>
  <c r="J399" i="1" s="1"/>
  <c r="AL390" i="14"/>
  <c r="J391" i="1" s="1"/>
  <c r="AL382" i="14"/>
  <c r="J383" i="1" s="1"/>
  <c r="AL374" i="14"/>
  <c r="J375" i="1" s="1"/>
  <c r="AL366" i="14"/>
  <c r="J367" i="1" s="1"/>
  <c r="AL358" i="14"/>
  <c r="J359" i="1" s="1"/>
  <c r="AL350" i="14"/>
  <c r="J351" i="1" s="1"/>
  <c r="AL343" i="14"/>
  <c r="J344" i="1" s="1"/>
  <c r="AL335" i="14"/>
  <c r="J336" i="1" s="1"/>
  <c r="AL327" i="14"/>
  <c r="J328" i="1" s="1"/>
  <c r="AL319" i="14"/>
  <c r="J320" i="1" s="1"/>
  <c r="AL311" i="14"/>
  <c r="J312" i="1" s="1"/>
  <c r="AL303" i="14"/>
  <c r="J304" i="1" s="1"/>
  <c r="AL295" i="14"/>
  <c r="J296" i="1" s="1"/>
  <c r="AL287" i="14"/>
  <c r="J288" i="1" s="1"/>
  <c r="AL279" i="14"/>
  <c r="J280" i="1" s="1"/>
  <c r="AL271" i="14"/>
  <c r="J272" i="1" s="1"/>
  <c r="AL263" i="14"/>
  <c r="J264" i="1" s="1"/>
  <c r="AL255" i="14"/>
  <c r="J256" i="1" s="1"/>
  <c r="AL247" i="14"/>
  <c r="J248" i="1" s="1"/>
  <c r="AL238" i="14"/>
  <c r="J239" i="1" s="1"/>
  <c r="AL342" i="14"/>
  <c r="J343" i="1" s="1"/>
  <c r="AL334" i="14"/>
  <c r="J335" i="1" s="1"/>
  <c r="AL326" i="14"/>
  <c r="J327" i="1" s="1"/>
  <c r="AL318" i="14"/>
  <c r="J319" i="1" s="1"/>
  <c r="AL310" i="14"/>
  <c r="J311" i="1" s="1"/>
  <c r="AL302" i="14"/>
  <c r="J303" i="1" s="1"/>
  <c r="AL294" i="14"/>
  <c r="J295" i="1" s="1"/>
  <c r="AL286" i="14"/>
  <c r="J287" i="1" s="1"/>
  <c r="AL278" i="14"/>
  <c r="J279" i="1" s="1"/>
  <c r="AL270" i="14"/>
  <c r="J271" i="1" s="1"/>
  <c r="AL262" i="14"/>
  <c r="J263" i="1" s="1"/>
  <c r="AL254" i="14"/>
  <c r="J255" i="1" s="1"/>
  <c r="AL246" i="14"/>
  <c r="J247" i="1" s="1"/>
  <c r="AL239" i="14"/>
  <c r="J240" i="1" s="1"/>
  <c r="AL231" i="14"/>
  <c r="J232" i="1" s="1"/>
  <c r="AL223" i="14"/>
  <c r="J224" i="1" s="1"/>
  <c r="AL215" i="14"/>
  <c r="J216" i="1" s="1"/>
  <c r="AL207" i="14"/>
  <c r="J208" i="1" s="1"/>
  <c r="AL199" i="14"/>
  <c r="J200" i="1" s="1"/>
  <c r="AL190" i="14"/>
  <c r="J191" i="1" s="1"/>
  <c r="AL182" i="14"/>
  <c r="J183" i="1" s="1"/>
  <c r="AL228" i="14"/>
  <c r="J229" i="1" s="1"/>
  <c r="AL220" i="14"/>
  <c r="J221" i="1" s="1"/>
  <c r="AL212" i="14"/>
  <c r="J213" i="1" s="1"/>
  <c r="AL204" i="14"/>
  <c r="J205" i="1" s="1"/>
  <c r="AL196" i="14"/>
  <c r="J197" i="1" s="1"/>
  <c r="AL172" i="14"/>
  <c r="J173" i="1" s="1"/>
  <c r="AL164" i="14"/>
  <c r="J165" i="1" s="1"/>
  <c r="AL156" i="14"/>
  <c r="J157" i="1" s="1"/>
  <c r="AL146" i="14"/>
  <c r="J147" i="1" s="1"/>
  <c r="AL189" i="14"/>
  <c r="J190" i="1" s="1"/>
  <c r="AL181" i="14"/>
  <c r="J182" i="1" s="1"/>
  <c r="AL173" i="14"/>
  <c r="J174" i="1" s="1"/>
  <c r="AL165" i="14"/>
  <c r="J166" i="1" s="1"/>
  <c r="AL157" i="14"/>
  <c r="J158" i="1" s="1"/>
  <c r="AL148" i="14"/>
  <c r="J149" i="1" s="1"/>
  <c r="AL137" i="14"/>
  <c r="J138" i="1" s="1"/>
  <c r="AL129" i="14"/>
  <c r="J130" i="1" s="1"/>
  <c r="AL121" i="14"/>
  <c r="J122" i="1" s="1"/>
  <c r="AL113" i="14"/>
  <c r="J114" i="1" s="1"/>
  <c r="AL105" i="14"/>
  <c r="J106" i="1" s="1"/>
  <c r="AL103" i="14"/>
  <c r="J104" i="1" s="1"/>
  <c r="AL138" i="14"/>
  <c r="J139" i="1" s="1"/>
  <c r="AL130" i="14"/>
  <c r="J131" i="1" s="1"/>
  <c r="AL122" i="14"/>
  <c r="J123" i="1" s="1"/>
  <c r="AL114" i="14"/>
  <c r="J115" i="1" s="1"/>
  <c r="AL106" i="14"/>
  <c r="J107" i="1" s="1"/>
  <c r="AL100" i="14"/>
  <c r="J101" i="1" s="1"/>
  <c r="AL92" i="14"/>
  <c r="J93" i="1" s="1"/>
  <c r="AL84" i="14"/>
  <c r="J85" i="1" s="1"/>
  <c r="AL76" i="14"/>
  <c r="J77" i="1" s="1"/>
  <c r="AL68" i="14"/>
  <c r="J69" i="1" s="1"/>
  <c r="AL58" i="14"/>
  <c r="J59" i="1" s="1"/>
  <c r="AL99" i="14"/>
  <c r="J100" i="1" s="1"/>
  <c r="AL91" i="14"/>
  <c r="J92" i="1" s="1"/>
  <c r="AL83" i="14"/>
  <c r="J84" i="1" s="1"/>
  <c r="AL75" i="14"/>
  <c r="J76" i="1" s="1"/>
  <c r="AL67" i="14"/>
  <c r="J68" i="1" s="1"/>
  <c r="AL59" i="14"/>
  <c r="J60" i="1" s="1"/>
  <c r="AL51" i="14"/>
  <c r="J52" i="1" s="1"/>
  <c r="AL41" i="14"/>
  <c r="J42" i="1" s="1"/>
  <c r="AL50" i="14"/>
  <c r="J51" i="1" s="1"/>
  <c r="AL42" i="14"/>
  <c r="J43" i="1" s="1"/>
  <c r="AL31" i="14"/>
  <c r="J32" i="1" s="1"/>
  <c r="AL23" i="14"/>
  <c r="J24" i="1" s="1"/>
  <c r="AL15" i="14"/>
  <c r="J16" i="1" s="1"/>
  <c r="AL36" i="14"/>
  <c r="J37" i="1" s="1"/>
  <c r="AL28" i="14"/>
  <c r="J29" i="1" s="1"/>
  <c r="AL20" i="14"/>
  <c r="J21" i="1" s="1"/>
  <c r="AL12" i="14"/>
  <c r="J13" i="1" s="1"/>
  <c r="R1115" i="14"/>
  <c r="U1115" i="14"/>
  <c r="AA1115" i="14"/>
  <c r="AL911" i="14"/>
  <c r="J912" i="1" s="1"/>
  <c r="AL915" i="14"/>
  <c r="J916" i="1" s="1"/>
  <c r="AL919" i="14"/>
  <c r="J920" i="1" s="1"/>
  <c r="AL923" i="14"/>
  <c r="J924" i="1" s="1"/>
  <c r="AL927" i="14"/>
  <c r="J928" i="1" s="1"/>
  <c r="AJ1115" i="14"/>
  <c r="AL903" i="14"/>
  <c r="J904" i="1" s="1"/>
  <c r="AL905" i="14"/>
  <c r="J906" i="1" s="1"/>
  <c r="X1115" i="14"/>
  <c r="AL909" i="14"/>
  <c r="J910" i="1" s="1"/>
  <c r="AL885" i="14"/>
  <c r="J886" i="1" s="1"/>
  <c r="AL901" i="14"/>
  <c r="J902" i="1" s="1"/>
  <c r="AL912" i="14"/>
  <c r="J913" i="1" s="1"/>
  <c r="AL916" i="14"/>
  <c r="J917" i="1" s="1"/>
  <c r="AL920" i="14"/>
  <c r="J921" i="1" s="1"/>
  <c r="AL924" i="14"/>
  <c r="J925" i="1" s="1"/>
  <c r="AL928" i="14"/>
  <c r="J929" i="1" s="1"/>
  <c r="AL932" i="14"/>
  <c r="J933" i="1" s="1"/>
  <c r="AL936" i="14"/>
  <c r="J937" i="1" s="1"/>
  <c r="AL940" i="14"/>
  <c r="J941" i="1" s="1"/>
  <c r="AL944" i="14"/>
  <c r="J945" i="1" s="1"/>
  <c r="AL948" i="14"/>
  <c r="J949" i="1" s="1"/>
  <c r="AL952" i="14"/>
  <c r="J953" i="1" s="1"/>
  <c r="AL956" i="14"/>
  <c r="J957" i="1" s="1"/>
  <c r="AL960" i="14"/>
  <c r="J961" i="1" s="1"/>
  <c r="AL964" i="14"/>
  <c r="J965" i="1" s="1"/>
  <c r="AL968" i="14"/>
  <c r="J969" i="1" s="1"/>
  <c r="AL972" i="14"/>
  <c r="J973" i="1" s="1"/>
  <c r="AL976" i="14"/>
  <c r="J977" i="1" s="1"/>
  <c r="AL980" i="14"/>
  <c r="J981" i="1" s="1"/>
  <c r="AL984" i="14"/>
  <c r="J985" i="1" s="1"/>
  <c r="AL988" i="14"/>
  <c r="J989" i="1" s="1"/>
  <c r="AL992" i="14"/>
  <c r="J993" i="1" s="1"/>
  <c r="AL996" i="14"/>
  <c r="J997" i="1" s="1"/>
  <c r="AL1000" i="14"/>
  <c r="J1001" i="1" s="1"/>
  <c r="AL1004" i="14"/>
  <c r="J1005" i="1" s="1"/>
  <c r="AL1008" i="14"/>
  <c r="J1009" i="1" s="1"/>
  <c r="AL1012" i="14"/>
  <c r="J1013" i="1" s="1"/>
  <c r="AL1016" i="14"/>
  <c r="J1017" i="1" s="1"/>
  <c r="AL1020" i="14"/>
  <c r="J1021" i="1" s="1"/>
  <c r="AL1024" i="14"/>
  <c r="J1025" i="1" s="1"/>
  <c r="AL1028" i="14"/>
  <c r="J1029" i="1" s="1"/>
  <c r="AL1032" i="14"/>
  <c r="J1033" i="1" s="1"/>
  <c r="AL1036" i="14"/>
  <c r="J1037" i="1" s="1"/>
  <c r="AL1040" i="14"/>
  <c r="J1041" i="1" s="1"/>
  <c r="AL1044" i="14"/>
  <c r="J1045" i="1" s="1"/>
  <c r="AL1048" i="14"/>
  <c r="J1049" i="1" s="1"/>
  <c r="AL1052" i="14"/>
  <c r="J1053" i="1" s="1"/>
  <c r="AL1056" i="14"/>
  <c r="J1057" i="1" s="1"/>
  <c r="AL1060" i="14"/>
  <c r="J1061" i="1" s="1"/>
  <c r="AL1064" i="14"/>
  <c r="J1065" i="1" s="1"/>
  <c r="AL1068" i="14"/>
  <c r="J1069" i="1" s="1"/>
  <c r="AL1072" i="14"/>
  <c r="J1073" i="1" s="1"/>
  <c r="AL1076" i="14"/>
  <c r="J1077" i="1" s="1"/>
  <c r="AL1080" i="14"/>
  <c r="J1081" i="1" s="1"/>
  <c r="AL1084" i="14"/>
  <c r="J1085" i="1" s="1"/>
  <c r="AL1088" i="14"/>
  <c r="J1089" i="1" s="1"/>
  <c r="AL1092" i="14"/>
  <c r="J1093" i="1" s="1"/>
  <c r="AL1096" i="14"/>
  <c r="J1097" i="1" s="1"/>
  <c r="AL1100" i="14"/>
  <c r="J1103" i="1" s="1"/>
  <c r="AL1104" i="14"/>
  <c r="J1106" i="1" s="1"/>
  <c r="AL1108" i="14"/>
  <c r="J1109" i="1" s="1"/>
  <c r="AL1112" i="14"/>
  <c r="J1113" i="1" s="1"/>
  <c r="AL898" i="14"/>
  <c r="J899" i="1" s="1"/>
  <c r="AL890" i="14"/>
  <c r="J891" i="1" s="1"/>
  <c r="AL882" i="14"/>
  <c r="J883" i="1" s="1"/>
  <c r="AL874" i="14"/>
  <c r="J875" i="1" s="1"/>
  <c r="AL866" i="14"/>
  <c r="J867" i="1" s="1"/>
  <c r="AL858" i="14"/>
  <c r="J859" i="1" s="1"/>
  <c r="AL850" i="14"/>
  <c r="J851" i="1" s="1"/>
  <c r="AL842" i="14"/>
  <c r="J843" i="1" s="1"/>
  <c r="AL834" i="14"/>
  <c r="J835" i="1" s="1"/>
  <c r="AL826" i="14"/>
  <c r="J827" i="1" s="1"/>
  <c r="AL818" i="14"/>
  <c r="J819" i="1" s="1"/>
  <c r="AL810" i="14"/>
  <c r="J811" i="1" s="1"/>
  <c r="AL802" i="14"/>
  <c r="J803" i="1" s="1"/>
  <c r="AL794" i="14"/>
  <c r="J795" i="1" s="1"/>
  <c r="AL786" i="14"/>
  <c r="J787" i="1" s="1"/>
  <c r="AL778" i="14"/>
  <c r="J779" i="1" s="1"/>
  <c r="AL770" i="14"/>
  <c r="J771" i="1" s="1"/>
  <c r="AL762" i="14"/>
  <c r="J763" i="1" s="1"/>
  <c r="AL754" i="14"/>
  <c r="J755" i="1" s="1"/>
  <c r="AL746" i="14"/>
  <c r="J747" i="1" s="1"/>
  <c r="AL738" i="14"/>
  <c r="J739" i="1" s="1"/>
  <c r="AL730" i="14"/>
  <c r="J731" i="1" s="1"/>
  <c r="AL722" i="14"/>
  <c r="J723" i="1" s="1"/>
  <c r="AL714" i="14"/>
  <c r="J715" i="1" s="1"/>
  <c r="AL706" i="14"/>
  <c r="J707" i="1" s="1"/>
  <c r="AL698" i="14"/>
  <c r="J699" i="1" s="1"/>
  <c r="AL689" i="14"/>
  <c r="J690" i="1" s="1"/>
  <c r="AL869" i="14"/>
  <c r="J870" i="1" s="1"/>
  <c r="AL861" i="14"/>
  <c r="J862" i="1" s="1"/>
  <c r="AL853" i="14"/>
  <c r="J854" i="1" s="1"/>
  <c r="AL845" i="14"/>
  <c r="J846" i="1" s="1"/>
  <c r="AL837" i="14"/>
  <c r="J838" i="1" s="1"/>
  <c r="AL829" i="14"/>
  <c r="J830" i="1" s="1"/>
  <c r="AL821" i="14"/>
  <c r="J822" i="1" s="1"/>
  <c r="AL813" i="14"/>
  <c r="J814" i="1" s="1"/>
  <c r="AL805" i="14"/>
  <c r="J806" i="1" s="1"/>
  <c r="AL797" i="14"/>
  <c r="J798" i="1" s="1"/>
  <c r="AL789" i="14"/>
  <c r="J790" i="1" s="1"/>
  <c r="AL781" i="14"/>
  <c r="J782" i="1" s="1"/>
  <c r="AL773" i="14"/>
  <c r="J774" i="1" s="1"/>
  <c r="AL765" i="14"/>
  <c r="J766" i="1" s="1"/>
  <c r="AL757" i="14"/>
  <c r="J758" i="1" s="1"/>
  <c r="AL749" i="14"/>
  <c r="J750" i="1" s="1"/>
  <c r="AL741" i="14"/>
  <c r="J742" i="1" s="1"/>
  <c r="AL733" i="14"/>
  <c r="J734" i="1" s="1"/>
  <c r="AL725" i="14"/>
  <c r="J726" i="1" s="1"/>
  <c r="AL717" i="14"/>
  <c r="J718" i="1" s="1"/>
  <c r="AL709" i="14"/>
  <c r="J710" i="1" s="1"/>
  <c r="AL701" i="14"/>
  <c r="J702" i="1" s="1"/>
  <c r="AL693" i="14"/>
  <c r="J694" i="1" s="1"/>
  <c r="AL576" i="14"/>
  <c r="J577" i="1" s="1"/>
  <c r="AL679" i="14"/>
  <c r="J680" i="1" s="1"/>
  <c r="AL671" i="14"/>
  <c r="J672" i="1" s="1"/>
  <c r="AL663" i="14"/>
  <c r="J664" i="1" s="1"/>
  <c r="AL655" i="14"/>
  <c r="J656" i="1" s="1"/>
  <c r="AL647" i="14"/>
  <c r="J648" i="1" s="1"/>
  <c r="AL639" i="14"/>
  <c r="J640" i="1" s="1"/>
  <c r="AL631" i="14"/>
  <c r="J632" i="1" s="1"/>
  <c r="AL623" i="14"/>
  <c r="J624" i="1" s="1"/>
  <c r="AL615" i="14"/>
  <c r="J616" i="1" s="1"/>
  <c r="AL607" i="14"/>
  <c r="J608" i="1" s="1"/>
  <c r="AL599" i="14"/>
  <c r="J600" i="1" s="1"/>
  <c r="AL591" i="14"/>
  <c r="J592" i="1" s="1"/>
  <c r="AL583" i="14"/>
  <c r="J584" i="1" s="1"/>
  <c r="AL690" i="14"/>
  <c r="J691" i="1" s="1"/>
  <c r="AL682" i="14"/>
  <c r="J683" i="1" s="1"/>
  <c r="AL674" i="14"/>
  <c r="J675" i="1" s="1"/>
  <c r="AL666" i="14"/>
  <c r="J667" i="1" s="1"/>
  <c r="AL658" i="14"/>
  <c r="J659" i="1" s="1"/>
  <c r="AL650" i="14"/>
  <c r="J651" i="1" s="1"/>
  <c r="AL642" i="14"/>
  <c r="J643" i="1" s="1"/>
  <c r="AL634" i="14"/>
  <c r="J635" i="1" s="1"/>
  <c r="AL626" i="14"/>
  <c r="J627" i="1" s="1"/>
  <c r="AL618" i="14"/>
  <c r="J619" i="1" s="1"/>
  <c r="AL610" i="14"/>
  <c r="J611" i="1" s="1"/>
  <c r="AL602" i="14"/>
  <c r="J603" i="1" s="1"/>
  <c r="AL594" i="14"/>
  <c r="J595" i="1" s="1"/>
  <c r="AL586" i="14"/>
  <c r="J587" i="1" s="1"/>
  <c r="AL578" i="14"/>
  <c r="J579" i="1" s="1"/>
  <c r="AL571" i="14"/>
  <c r="J572" i="1" s="1"/>
  <c r="AL563" i="14"/>
  <c r="J564" i="1" s="1"/>
  <c r="AL555" i="14"/>
  <c r="J556" i="1" s="1"/>
  <c r="AL547" i="14"/>
  <c r="J548" i="1" s="1"/>
  <c r="AL539" i="14"/>
  <c r="J540" i="1" s="1"/>
  <c r="AL531" i="14"/>
  <c r="J532" i="1" s="1"/>
  <c r="AL523" i="14"/>
  <c r="J524" i="1" s="1"/>
  <c r="AL515" i="14"/>
  <c r="J516" i="1" s="1"/>
  <c r="AL507" i="14"/>
  <c r="J508" i="1" s="1"/>
  <c r="AL499" i="14"/>
  <c r="J500" i="1" s="1"/>
  <c r="AL491" i="14"/>
  <c r="J492" i="1" s="1"/>
  <c r="AL483" i="14"/>
  <c r="J484" i="1" s="1"/>
  <c r="AL475" i="14"/>
  <c r="J476" i="1" s="1"/>
  <c r="AL467" i="14"/>
  <c r="J468" i="1" s="1"/>
  <c r="AL457" i="14"/>
  <c r="J458" i="1" s="1"/>
  <c r="AL566" i="14"/>
  <c r="J567" i="1" s="1"/>
  <c r="AL558" i="14"/>
  <c r="J559" i="1" s="1"/>
  <c r="AL550" i="14"/>
  <c r="J551" i="1" s="1"/>
  <c r="AL542" i="14"/>
  <c r="J543" i="1" s="1"/>
  <c r="AL534" i="14"/>
  <c r="J535" i="1" s="1"/>
  <c r="AL526" i="14"/>
  <c r="J527" i="1" s="1"/>
  <c r="AL518" i="14"/>
  <c r="J519" i="1" s="1"/>
  <c r="AL510" i="14"/>
  <c r="J511" i="1" s="1"/>
  <c r="AL502" i="14"/>
  <c r="J503" i="1" s="1"/>
  <c r="AL494" i="14"/>
  <c r="J495" i="1" s="1"/>
  <c r="AL486" i="14"/>
  <c r="J487" i="1" s="1"/>
  <c r="AL478" i="14"/>
  <c r="J479" i="1" s="1"/>
  <c r="AL470" i="14"/>
  <c r="J471" i="1" s="1"/>
  <c r="AL462" i="14"/>
  <c r="J463" i="1" s="1"/>
  <c r="AL451" i="14"/>
  <c r="J452" i="1" s="1"/>
  <c r="AL443" i="14"/>
  <c r="J444" i="1" s="1"/>
  <c r="AL435" i="14"/>
  <c r="J436" i="1" s="1"/>
  <c r="AL427" i="14"/>
  <c r="J428" i="1" s="1"/>
  <c r="AL419" i="14"/>
  <c r="J420" i="1" s="1"/>
  <c r="AL411" i="14"/>
  <c r="J412" i="1" s="1"/>
  <c r="AL403" i="14"/>
  <c r="J404" i="1" s="1"/>
  <c r="AL395" i="14"/>
  <c r="J396" i="1" s="1"/>
  <c r="AL387" i="14"/>
  <c r="J388" i="1" s="1"/>
  <c r="AL379" i="14"/>
  <c r="J380" i="1" s="1"/>
  <c r="AL371" i="14"/>
  <c r="J372" i="1" s="1"/>
  <c r="AL363" i="14"/>
  <c r="J364" i="1" s="1"/>
  <c r="AL355" i="14"/>
  <c r="J356" i="1" s="1"/>
  <c r="AL347" i="14"/>
  <c r="J348" i="1" s="1"/>
  <c r="AL452" i="14"/>
  <c r="J453" i="1" s="1"/>
  <c r="AL444" i="14"/>
  <c r="J445" i="1" s="1"/>
  <c r="AL436" i="14"/>
  <c r="J437" i="1" s="1"/>
  <c r="AL428" i="14"/>
  <c r="J429" i="1" s="1"/>
  <c r="AL420" i="14"/>
  <c r="J421" i="1" s="1"/>
  <c r="AL412" i="14"/>
  <c r="J413" i="1" s="1"/>
  <c r="AL404" i="14"/>
  <c r="J405" i="1" s="1"/>
  <c r="AL396" i="14"/>
  <c r="J397" i="1" s="1"/>
  <c r="AL388" i="14"/>
  <c r="J389" i="1" s="1"/>
  <c r="AL380" i="14"/>
  <c r="J381" i="1" s="1"/>
  <c r="AL372" i="14"/>
  <c r="J373" i="1" s="1"/>
  <c r="AL364" i="14"/>
  <c r="J365" i="1" s="1"/>
  <c r="AL356" i="14"/>
  <c r="J357" i="1" s="1"/>
  <c r="AL348" i="14"/>
  <c r="J349" i="1" s="1"/>
  <c r="AL341" i="14"/>
  <c r="J342" i="1" s="1"/>
  <c r="AL333" i="14"/>
  <c r="J334" i="1" s="1"/>
  <c r="AL325" i="14"/>
  <c r="J326" i="1" s="1"/>
  <c r="AL317" i="14"/>
  <c r="J318" i="1" s="1"/>
  <c r="AL309" i="14"/>
  <c r="J310" i="1" s="1"/>
  <c r="AL301" i="14"/>
  <c r="J302" i="1" s="1"/>
  <c r="AL293" i="14"/>
  <c r="J294" i="1" s="1"/>
  <c r="AL285" i="14"/>
  <c r="J286" i="1" s="1"/>
  <c r="AL277" i="14"/>
  <c r="J278" i="1" s="1"/>
  <c r="AL269" i="14"/>
  <c r="J270" i="1" s="1"/>
  <c r="AL261" i="14"/>
  <c r="J262" i="1" s="1"/>
  <c r="AL253" i="14"/>
  <c r="J254" i="1" s="1"/>
  <c r="AL245" i="14"/>
  <c r="J246" i="1" s="1"/>
  <c r="AL236" i="14"/>
  <c r="J237" i="1" s="1"/>
  <c r="AL340" i="14"/>
  <c r="J341" i="1" s="1"/>
  <c r="AL332" i="14"/>
  <c r="J333" i="1" s="1"/>
  <c r="AL324" i="14"/>
  <c r="J325" i="1" s="1"/>
  <c r="AL316" i="14"/>
  <c r="J317" i="1" s="1"/>
  <c r="AL308" i="14"/>
  <c r="J309" i="1" s="1"/>
  <c r="AL300" i="14"/>
  <c r="J301" i="1" s="1"/>
  <c r="AL292" i="14"/>
  <c r="J293" i="1" s="1"/>
  <c r="AL284" i="14"/>
  <c r="J285" i="1" s="1"/>
  <c r="AL276" i="14"/>
  <c r="J277" i="1" s="1"/>
  <c r="AL268" i="14"/>
  <c r="J269" i="1" s="1"/>
  <c r="AL260" i="14"/>
  <c r="J261" i="1" s="1"/>
  <c r="AL252" i="14"/>
  <c r="J253" i="1" s="1"/>
  <c r="AL244" i="14"/>
  <c r="J245" i="1" s="1"/>
  <c r="AL237" i="14"/>
  <c r="J238" i="1" s="1"/>
  <c r="AL229" i="14"/>
  <c r="J230" i="1" s="1"/>
  <c r="AL221" i="14"/>
  <c r="J222" i="1" s="1"/>
  <c r="AL213" i="14"/>
  <c r="J214" i="1" s="1"/>
  <c r="AL205" i="14"/>
  <c r="J206" i="1" s="1"/>
  <c r="AL197" i="14"/>
  <c r="J198" i="1" s="1"/>
  <c r="AL188" i="14"/>
  <c r="J189" i="1" s="1"/>
  <c r="AL180" i="14"/>
  <c r="J181" i="1" s="1"/>
  <c r="AL226" i="14"/>
  <c r="J227" i="1" s="1"/>
  <c r="AL218" i="14"/>
  <c r="J219" i="1" s="1"/>
  <c r="AL210" i="14"/>
  <c r="J211" i="1" s="1"/>
  <c r="AL202" i="14"/>
  <c r="J203" i="1" s="1"/>
  <c r="AL143" i="14"/>
  <c r="J144" i="1" s="1"/>
  <c r="AL170" i="14"/>
  <c r="J171" i="1" s="1"/>
  <c r="AL162" i="14"/>
  <c r="J163" i="1" s="1"/>
  <c r="AL154" i="14"/>
  <c r="J155" i="1" s="1"/>
  <c r="AL195" i="14"/>
  <c r="J196" i="1" s="1"/>
  <c r="AL187" i="14"/>
  <c r="J188" i="1" s="1"/>
  <c r="AL179" i="14"/>
  <c r="J180" i="1" s="1"/>
  <c r="AL171" i="14"/>
  <c r="J172" i="1" s="1"/>
  <c r="AL163" i="14"/>
  <c r="J164" i="1" s="1"/>
  <c r="AL155" i="14"/>
  <c r="J156" i="1" s="1"/>
  <c r="AL144" i="14"/>
  <c r="J145" i="1" s="1"/>
  <c r="AL135" i="14"/>
  <c r="J136" i="1" s="1"/>
  <c r="AL127" i="14"/>
  <c r="J128" i="1" s="1"/>
  <c r="AL119" i="14"/>
  <c r="J120" i="1" s="1"/>
  <c r="AL111" i="14"/>
  <c r="J112" i="1" s="1"/>
  <c r="AL149" i="14"/>
  <c r="J150" i="1" s="1"/>
  <c r="AL60" i="14"/>
  <c r="J61" i="1" s="1"/>
  <c r="AL136" i="14"/>
  <c r="J137" i="1" s="1"/>
  <c r="AL128" i="14"/>
  <c r="J129" i="1" s="1"/>
  <c r="AL120" i="14"/>
  <c r="J121" i="1" s="1"/>
  <c r="AL112" i="14"/>
  <c r="J113" i="1" s="1"/>
  <c r="AL56" i="14"/>
  <c r="J57" i="1" s="1"/>
  <c r="AL98" i="14"/>
  <c r="J99" i="1" s="1"/>
  <c r="AL90" i="14"/>
  <c r="J91" i="1" s="1"/>
  <c r="AL82" i="14"/>
  <c r="J83" i="1" s="1"/>
  <c r="AL74" i="14"/>
  <c r="J75" i="1" s="1"/>
  <c r="AL66" i="14"/>
  <c r="J67" i="1" s="1"/>
  <c r="AL54" i="14"/>
  <c r="J55" i="1" s="1"/>
  <c r="AL97" i="14"/>
  <c r="J98" i="1" s="1"/>
  <c r="AL89" i="14"/>
  <c r="J90" i="1" s="1"/>
  <c r="AL81" i="14"/>
  <c r="J82" i="1" s="1"/>
  <c r="AL73" i="14"/>
  <c r="J74" i="1" s="1"/>
  <c r="AL65" i="14"/>
  <c r="J66" i="1" s="1"/>
  <c r="AL57" i="14"/>
  <c r="J58" i="1" s="1"/>
  <c r="AL49" i="14"/>
  <c r="J50" i="1" s="1"/>
  <c r="AL39" i="14"/>
  <c r="J40" i="1" s="1"/>
  <c r="AL48" i="14"/>
  <c r="J49" i="1" s="1"/>
  <c r="AL40" i="14"/>
  <c r="J41" i="1" s="1"/>
  <c r="AL29" i="14"/>
  <c r="J30" i="1" s="1"/>
  <c r="AL21" i="14"/>
  <c r="J22" i="1" s="1"/>
  <c r="AL13" i="14"/>
  <c r="J14" i="1" s="1"/>
  <c r="AL34" i="14"/>
  <c r="J35" i="1" s="1"/>
  <c r="AL26" i="14"/>
  <c r="J27" i="1" s="1"/>
  <c r="AL18" i="14"/>
  <c r="J19" i="1" s="1"/>
  <c r="AL10" i="14"/>
  <c r="J11" i="1" s="1"/>
  <c r="F1115" i="14"/>
  <c r="J1116" i="1" l="1"/>
  <c r="AL1115" i="14"/>
  <c r="D42" i="12" l="1"/>
  <c r="N1115" i="9" l="1"/>
  <c r="I1115" i="9"/>
  <c r="Q12" i="1" l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R178" i="1" s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R185" i="1" s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R194" i="1" s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R201" i="1" s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R210" i="1" s="1"/>
  <c r="Q211" i="1"/>
  <c r="R211" i="1" s="1"/>
  <c r="Q212" i="1"/>
  <c r="R212" i="1" s="1"/>
  <c r="Q213" i="1"/>
  <c r="R213" i="1" s="1"/>
  <c r="Q214" i="1"/>
  <c r="R214" i="1" s="1"/>
  <c r="Q215" i="1"/>
  <c r="R215" i="1" s="1"/>
  <c r="Q216" i="1"/>
  <c r="R216" i="1" s="1"/>
  <c r="Q217" i="1"/>
  <c r="R217" i="1" s="1"/>
  <c r="Q218" i="1"/>
  <c r="R218" i="1" s="1"/>
  <c r="Q219" i="1"/>
  <c r="R219" i="1" s="1"/>
  <c r="Q220" i="1"/>
  <c r="R220" i="1" s="1"/>
  <c r="Q221" i="1"/>
  <c r="R221" i="1" s="1"/>
  <c r="Q222" i="1"/>
  <c r="R222" i="1" s="1"/>
  <c r="Q223" i="1"/>
  <c r="R223" i="1" s="1"/>
  <c r="Q224" i="1"/>
  <c r="R224" i="1" s="1"/>
  <c r="Q225" i="1"/>
  <c r="R225" i="1" s="1"/>
  <c r="Q226" i="1"/>
  <c r="R226" i="1" s="1"/>
  <c r="Q227" i="1"/>
  <c r="R227" i="1" s="1"/>
  <c r="Q228" i="1"/>
  <c r="R228" i="1" s="1"/>
  <c r="Q229" i="1"/>
  <c r="R229" i="1" s="1"/>
  <c r="Q230" i="1"/>
  <c r="R230" i="1" s="1"/>
  <c r="Q231" i="1"/>
  <c r="R231" i="1" s="1"/>
  <c r="Q232" i="1"/>
  <c r="R232" i="1" s="1"/>
  <c r="Q233" i="1"/>
  <c r="R233" i="1" s="1"/>
  <c r="Q234" i="1"/>
  <c r="R234" i="1" s="1"/>
  <c r="Q235" i="1"/>
  <c r="R235" i="1" s="1"/>
  <c r="Q236" i="1"/>
  <c r="R236" i="1" s="1"/>
  <c r="Q237" i="1"/>
  <c r="R237" i="1" s="1"/>
  <c r="Q238" i="1"/>
  <c r="R238" i="1" s="1"/>
  <c r="Q239" i="1"/>
  <c r="R239" i="1" s="1"/>
  <c r="Q240" i="1"/>
  <c r="R240" i="1" s="1"/>
  <c r="Q241" i="1"/>
  <c r="R241" i="1" s="1"/>
  <c r="Q242" i="1"/>
  <c r="R242" i="1" s="1"/>
  <c r="Q243" i="1"/>
  <c r="R243" i="1" s="1"/>
  <c r="Q244" i="1"/>
  <c r="R244" i="1" s="1"/>
  <c r="Q245" i="1"/>
  <c r="R245" i="1" s="1"/>
  <c r="Q246" i="1"/>
  <c r="R246" i="1" s="1"/>
  <c r="Q247" i="1"/>
  <c r="R247" i="1" s="1"/>
  <c r="Q248" i="1"/>
  <c r="R248" i="1" s="1"/>
  <c r="Q249" i="1"/>
  <c r="R249" i="1" s="1"/>
  <c r="Q250" i="1"/>
  <c r="R250" i="1" s="1"/>
  <c r="Q251" i="1"/>
  <c r="R251" i="1" s="1"/>
  <c r="Q252" i="1"/>
  <c r="R252" i="1" s="1"/>
  <c r="Q253" i="1"/>
  <c r="R253" i="1" s="1"/>
  <c r="Q254" i="1"/>
  <c r="R254" i="1" s="1"/>
  <c r="Q255" i="1"/>
  <c r="R255" i="1" s="1"/>
  <c r="Q256" i="1"/>
  <c r="R256" i="1" s="1"/>
  <c r="Q257" i="1"/>
  <c r="R257" i="1" s="1"/>
  <c r="Q258" i="1"/>
  <c r="R258" i="1" s="1"/>
  <c r="Q259" i="1"/>
  <c r="R259" i="1" s="1"/>
  <c r="Q260" i="1"/>
  <c r="R260" i="1" s="1"/>
  <c r="Q261" i="1"/>
  <c r="R261" i="1" s="1"/>
  <c r="Q262" i="1"/>
  <c r="R262" i="1" s="1"/>
  <c r="Q263" i="1"/>
  <c r="R263" i="1" s="1"/>
  <c r="Q264" i="1"/>
  <c r="R264" i="1" s="1"/>
  <c r="Q265" i="1"/>
  <c r="R265" i="1" s="1"/>
  <c r="Q266" i="1"/>
  <c r="R266" i="1" s="1"/>
  <c r="Q267" i="1"/>
  <c r="R267" i="1" s="1"/>
  <c r="Q268" i="1"/>
  <c r="R268" i="1" s="1"/>
  <c r="Q269" i="1"/>
  <c r="R269" i="1" s="1"/>
  <c r="Q270" i="1"/>
  <c r="R270" i="1" s="1"/>
  <c r="Q271" i="1"/>
  <c r="R271" i="1" s="1"/>
  <c r="Q272" i="1"/>
  <c r="R272" i="1" s="1"/>
  <c r="Q273" i="1"/>
  <c r="R273" i="1" s="1"/>
  <c r="Q274" i="1"/>
  <c r="R274" i="1" s="1"/>
  <c r="Q275" i="1"/>
  <c r="R275" i="1" s="1"/>
  <c r="Q276" i="1"/>
  <c r="R276" i="1" s="1"/>
  <c r="Q277" i="1"/>
  <c r="R277" i="1" s="1"/>
  <c r="Q278" i="1"/>
  <c r="R278" i="1" s="1"/>
  <c r="Q279" i="1"/>
  <c r="R279" i="1" s="1"/>
  <c r="Q280" i="1"/>
  <c r="R280" i="1" s="1"/>
  <c r="Q281" i="1"/>
  <c r="R281" i="1" s="1"/>
  <c r="Q282" i="1"/>
  <c r="R282" i="1" s="1"/>
  <c r="Q283" i="1"/>
  <c r="R283" i="1" s="1"/>
  <c r="Q284" i="1"/>
  <c r="R284" i="1" s="1"/>
  <c r="Q285" i="1"/>
  <c r="R285" i="1" s="1"/>
  <c r="Q286" i="1"/>
  <c r="R286" i="1" s="1"/>
  <c r="Q287" i="1"/>
  <c r="R287" i="1" s="1"/>
  <c r="Q288" i="1"/>
  <c r="R288" i="1" s="1"/>
  <c r="Q289" i="1"/>
  <c r="R289" i="1" s="1"/>
  <c r="Q290" i="1"/>
  <c r="R290" i="1" s="1"/>
  <c r="Q291" i="1"/>
  <c r="R291" i="1" s="1"/>
  <c r="Q292" i="1"/>
  <c r="R292" i="1" s="1"/>
  <c r="Q293" i="1"/>
  <c r="R293" i="1" s="1"/>
  <c r="Q294" i="1"/>
  <c r="R294" i="1" s="1"/>
  <c r="Q295" i="1"/>
  <c r="R295" i="1" s="1"/>
  <c r="Q296" i="1"/>
  <c r="R296" i="1" s="1"/>
  <c r="Q297" i="1"/>
  <c r="R297" i="1" s="1"/>
  <c r="Q298" i="1"/>
  <c r="R298" i="1" s="1"/>
  <c r="Q299" i="1"/>
  <c r="R299" i="1" s="1"/>
  <c r="Q300" i="1"/>
  <c r="R300" i="1" s="1"/>
  <c r="Q301" i="1"/>
  <c r="R301" i="1" s="1"/>
  <c r="Q302" i="1"/>
  <c r="R302" i="1" s="1"/>
  <c r="Q303" i="1"/>
  <c r="R303" i="1" s="1"/>
  <c r="Q304" i="1"/>
  <c r="R304" i="1" s="1"/>
  <c r="Q305" i="1"/>
  <c r="R305" i="1" s="1"/>
  <c r="Q306" i="1"/>
  <c r="R306" i="1" s="1"/>
  <c r="Q307" i="1"/>
  <c r="R307" i="1" s="1"/>
  <c r="Q308" i="1"/>
  <c r="R308" i="1" s="1"/>
  <c r="Q309" i="1"/>
  <c r="R309" i="1" s="1"/>
  <c r="Q310" i="1"/>
  <c r="R310" i="1" s="1"/>
  <c r="Q311" i="1"/>
  <c r="R311" i="1" s="1"/>
  <c r="Q312" i="1"/>
  <c r="R312" i="1" s="1"/>
  <c r="Q313" i="1"/>
  <c r="R313" i="1" s="1"/>
  <c r="Q314" i="1"/>
  <c r="R314" i="1" s="1"/>
  <c r="Q315" i="1"/>
  <c r="R315" i="1" s="1"/>
  <c r="Q316" i="1"/>
  <c r="R316" i="1" s="1"/>
  <c r="Q317" i="1"/>
  <c r="R317" i="1" s="1"/>
  <c r="Q318" i="1"/>
  <c r="R318" i="1" s="1"/>
  <c r="Q319" i="1"/>
  <c r="R319" i="1" s="1"/>
  <c r="Q320" i="1"/>
  <c r="R320" i="1" s="1"/>
  <c r="Q321" i="1"/>
  <c r="R321" i="1" s="1"/>
  <c r="Q322" i="1"/>
  <c r="R322" i="1" s="1"/>
  <c r="Q323" i="1"/>
  <c r="R323" i="1" s="1"/>
  <c r="Q324" i="1"/>
  <c r="R324" i="1" s="1"/>
  <c r="Q325" i="1"/>
  <c r="R325" i="1" s="1"/>
  <c r="Q326" i="1"/>
  <c r="R326" i="1" s="1"/>
  <c r="Q327" i="1"/>
  <c r="R327" i="1" s="1"/>
  <c r="Q328" i="1"/>
  <c r="R328" i="1" s="1"/>
  <c r="Q329" i="1"/>
  <c r="R329" i="1" s="1"/>
  <c r="Q330" i="1"/>
  <c r="R330" i="1" s="1"/>
  <c r="Q331" i="1"/>
  <c r="R331" i="1" s="1"/>
  <c r="Q332" i="1"/>
  <c r="R332" i="1" s="1"/>
  <c r="Q333" i="1"/>
  <c r="R333" i="1" s="1"/>
  <c r="Q334" i="1"/>
  <c r="R334" i="1" s="1"/>
  <c r="Q335" i="1"/>
  <c r="R335" i="1" s="1"/>
  <c r="Q336" i="1"/>
  <c r="R336" i="1" s="1"/>
  <c r="Q337" i="1"/>
  <c r="R337" i="1" s="1"/>
  <c r="Q338" i="1"/>
  <c r="R338" i="1" s="1"/>
  <c r="Q339" i="1"/>
  <c r="R339" i="1" s="1"/>
  <c r="Q340" i="1"/>
  <c r="R340" i="1" s="1"/>
  <c r="Q341" i="1"/>
  <c r="R341" i="1" s="1"/>
  <c r="Q342" i="1"/>
  <c r="R342" i="1" s="1"/>
  <c r="Q343" i="1"/>
  <c r="R343" i="1" s="1"/>
  <c r="Q344" i="1"/>
  <c r="R344" i="1" s="1"/>
  <c r="Q345" i="1"/>
  <c r="R345" i="1" s="1"/>
  <c r="Q346" i="1"/>
  <c r="R346" i="1" s="1"/>
  <c r="Q347" i="1"/>
  <c r="R347" i="1" s="1"/>
  <c r="Q348" i="1"/>
  <c r="R348" i="1" s="1"/>
  <c r="Q349" i="1"/>
  <c r="R349" i="1" s="1"/>
  <c r="Q350" i="1"/>
  <c r="R350" i="1" s="1"/>
  <c r="Q351" i="1"/>
  <c r="R351" i="1" s="1"/>
  <c r="Q352" i="1"/>
  <c r="R352" i="1" s="1"/>
  <c r="Q353" i="1"/>
  <c r="R353" i="1" s="1"/>
  <c r="Q354" i="1"/>
  <c r="R354" i="1" s="1"/>
  <c r="Q355" i="1"/>
  <c r="R355" i="1" s="1"/>
  <c r="Q356" i="1"/>
  <c r="R356" i="1" s="1"/>
  <c r="Q357" i="1"/>
  <c r="R357" i="1" s="1"/>
  <c r="Q358" i="1"/>
  <c r="R358" i="1" s="1"/>
  <c r="Q359" i="1"/>
  <c r="R359" i="1" s="1"/>
  <c r="Q360" i="1"/>
  <c r="R360" i="1" s="1"/>
  <c r="Q361" i="1"/>
  <c r="R361" i="1" s="1"/>
  <c r="Q362" i="1"/>
  <c r="R362" i="1" s="1"/>
  <c r="Q363" i="1"/>
  <c r="R363" i="1" s="1"/>
  <c r="Q364" i="1"/>
  <c r="R364" i="1" s="1"/>
  <c r="Q365" i="1"/>
  <c r="R365" i="1" s="1"/>
  <c r="Q366" i="1"/>
  <c r="R366" i="1" s="1"/>
  <c r="Q367" i="1"/>
  <c r="R367" i="1" s="1"/>
  <c r="Q368" i="1"/>
  <c r="R368" i="1" s="1"/>
  <c r="Q369" i="1"/>
  <c r="R369" i="1" s="1"/>
  <c r="Q370" i="1"/>
  <c r="R370" i="1" s="1"/>
  <c r="Q371" i="1"/>
  <c r="R371" i="1" s="1"/>
  <c r="Q372" i="1"/>
  <c r="R372" i="1" s="1"/>
  <c r="Q373" i="1"/>
  <c r="R373" i="1" s="1"/>
  <c r="Q374" i="1"/>
  <c r="R374" i="1" s="1"/>
  <c r="Q375" i="1"/>
  <c r="R375" i="1" s="1"/>
  <c r="Q376" i="1"/>
  <c r="R376" i="1" s="1"/>
  <c r="Q377" i="1"/>
  <c r="R377" i="1" s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385" i="1"/>
  <c r="R385" i="1" s="1"/>
  <c r="Q386" i="1"/>
  <c r="R386" i="1" s="1"/>
  <c r="Q387" i="1"/>
  <c r="R387" i="1" s="1"/>
  <c r="Q388" i="1"/>
  <c r="R388" i="1" s="1"/>
  <c r="Q389" i="1"/>
  <c r="R389" i="1" s="1"/>
  <c r="Q390" i="1"/>
  <c r="R390" i="1" s="1"/>
  <c r="Q391" i="1"/>
  <c r="R391" i="1" s="1"/>
  <c r="Q392" i="1"/>
  <c r="R392" i="1" s="1"/>
  <c r="Q393" i="1"/>
  <c r="R393" i="1" s="1"/>
  <c r="Q394" i="1"/>
  <c r="R394" i="1" s="1"/>
  <c r="Q395" i="1"/>
  <c r="R395" i="1" s="1"/>
  <c r="Q396" i="1"/>
  <c r="R396" i="1" s="1"/>
  <c r="Q397" i="1"/>
  <c r="R397" i="1" s="1"/>
  <c r="Q398" i="1"/>
  <c r="R398" i="1" s="1"/>
  <c r="Q399" i="1"/>
  <c r="R399" i="1" s="1"/>
  <c r="Q400" i="1"/>
  <c r="R400" i="1" s="1"/>
  <c r="Q401" i="1"/>
  <c r="R401" i="1" s="1"/>
  <c r="Q402" i="1"/>
  <c r="R402" i="1" s="1"/>
  <c r="Q403" i="1"/>
  <c r="R403" i="1" s="1"/>
  <c r="Q404" i="1"/>
  <c r="R404" i="1" s="1"/>
  <c r="Q405" i="1"/>
  <c r="R405" i="1" s="1"/>
  <c r="Q406" i="1"/>
  <c r="R406" i="1" s="1"/>
  <c r="Q407" i="1"/>
  <c r="R407" i="1" s="1"/>
  <c r="Q408" i="1"/>
  <c r="R408" i="1" s="1"/>
  <c r="Q409" i="1"/>
  <c r="R409" i="1" s="1"/>
  <c r="Q410" i="1"/>
  <c r="R410" i="1" s="1"/>
  <c r="Q411" i="1"/>
  <c r="R411" i="1" s="1"/>
  <c r="Q412" i="1"/>
  <c r="R412" i="1" s="1"/>
  <c r="Q413" i="1"/>
  <c r="R413" i="1" s="1"/>
  <c r="Q414" i="1"/>
  <c r="R414" i="1" s="1"/>
  <c r="Q415" i="1"/>
  <c r="R415" i="1" s="1"/>
  <c r="Q416" i="1"/>
  <c r="R416" i="1" s="1"/>
  <c r="Q417" i="1"/>
  <c r="R417" i="1" s="1"/>
  <c r="Q418" i="1"/>
  <c r="R418" i="1" s="1"/>
  <c r="Q419" i="1"/>
  <c r="R419" i="1" s="1"/>
  <c r="Q420" i="1"/>
  <c r="R420" i="1" s="1"/>
  <c r="Q421" i="1"/>
  <c r="R421" i="1" s="1"/>
  <c r="Q422" i="1"/>
  <c r="R422" i="1" s="1"/>
  <c r="Q423" i="1"/>
  <c r="R423" i="1" s="1"/>
  <c r="Q424" i="1"/>
  <c r="R424" i="1" s="1"/>
  <c r="Q425" i="1"/>
  <c r="R425" i="1" s="1"/>
  <c r="Q426" i="1"/>
  <c r="R426" i="1" s="1"/>
  <c r="Q427" i="1"/>
  <c r="R427" i="1" s="1"/>
  <c r="Q428" i="1"/>
  <c r="R428" i="1" s="1"/>
  <c r="Q429" i="1"/>
  <c r="R429" i="1" s="1"/>
  <c r="Q430" i="1"/>
  <c r="R430" i="1" s="1"/>
  <c r="Q431" i="1"/>
  <c r="R431" i="1" s="1"/>
  <c r="Q432" i="1"/>
  <c r="R432" i="1" s="1"/>
  <c r="Q433" i="1"/>
  <c r="R433" i="1" s="1"/>
  <c r="Q434" i="1"/>
  <c r="R434" i="1" s="1"/>
  <c r="Q435" i="1"/>
  <c r="R435" i="1" s="1"/>
  <c r="Q436" i="1"/>
  <c r="R436" i="1" s="1"/>
  <c r="Q437" i="1"/>
  <c r="R437" i="1" s="1"/>
  <c r="Q438" i="1"/>
  <c r="R438" i="1" s="1"/>
  <c r="Q439" i="1"/>
  <c r="R439" i="1" s="1"/>
  <c r="Q440" i="1"/>
  <c r="R440" i="1" s="1"/>
  <c r="Q441" i="1"/>
  <c r="R441" i="1" s="1"/>
  <c r="Q442" i="1"/>
  <c r="R442" i="1" s="1"/>
  <c r="Q443" i="1"/>
  <c r="R443" i="1" s="1"/>
  <c r="Q444" i="1"/>
  <c r="R444" i="1" s="1"/>
  <c r="Q445" i="1"/>
  <c r="R445" i="1" s="1"/>
  <c r="Q446" i="1"/>
  <c r="R446" i="1" s="1"/>
  <c r="Q447" i="1"/>
  <c r="R447" i="1" s="1"/>
  <c r="Q448" i="1"/>
  <c r="R448" i="1" s="1"/>
  <c r="Q449" i="1"/>
  <c r="R449" i="1" s="1"/>
  <c r="Q450" i="1"/>
  <c r="R450" i="1" s="1"/>
  <c r="Q451" i="1"/>
  <c r="R451" i="1" s="1"/>
  <c r="Q452" i="1"/>
  <c r="R452" i="1" s="1"/>
  <c r="Q453" i="1"/>
  <c r="R453" i="1" s="1"/>
  <c r="Q454" i="1"/>
  <c r="R454" i="1" s="1"/>
  <c r="Q455" i="1"/>
  <c r="R455" i="1" s="1"/>
  <c r="Q456" i="1"/>
  <c r="R456" i="1" s="1"/>
  <c r="Q457" i="1"/>
  <c r="R457" i="1" s="1"/>
  <c r="Q458" i="1"/>
  <c r="R458" i="1" s="1"/>
  <c r="Q459" i="1"/>
  <c r="R459" i="1" s="1"/>
  <c r="Q460" i="1"/>
  <c r="R460" i="1" s="1"/>
  <c r="Q461" i="1"/>
  <c r="R461" i="1" s="1"/>
  <c r="Q462" i="1"/>
  <c r="R462" i="1" s="1"/>
  <c r="Q463" i="1"/>
  <c r="R463" i="1" s="1"/>
  <c r="Q464" i="1"/>
  <c r="R464" i="1" s="1"/>
  <c r="Q465" i="1"/>
  <c r="R465" i="1" s="1"/>
  <c r="Q466" i="1"/>
  <c r="R466" i="1" s="1"/>
  <c r="Q467" i="1"/>
  <c r="R467" i="1" s="1"/>
  <c r="Q468" i="1"/>
  <c r="R468" i="1" s="1"/>
  <c r="Q469" i="1"/>
  <c r="R469" i="1" s="1"/>
  <c r="Q470" i="1"/>
  <c r="R470" i="1" s="1"/>
  <c r="Q471" i="1"/>
  <c r="R471" i="1" s="1"/>
  <c r="Q472" i="1"/>
  <c r="R472" i="1" s="1"/>
  <c r="Q473" i="1"/>
  <c r="R473" i="1" s="1"/>
  <c r="Q474" i="1"/>
  <c r="R474" i="1" s="1"/>
  <c r="Q475" i="1"/>
  <c r="R475" i="1" s="1"/>
  <c r="Q476" i="1"/>
  <c r="R476" i="1" s="1"/>
  <c r="Q477" i="1"/>
  <c r="R477" i="1" s="1"/>
  <c r="Q478" i="1"/>
  <c r="R478" i="1" s="1"/>
  <c r="Q479" i="1"/>
  <c r="R479" i="1" s="1"/>
  <c r="Q480" i="1"/>
  <c r="R480" i="1" s="1"/>
  <c r="Q481" i="1"/>
  <c r="R481" i="1" s="1"/>
  <c r="Q482" i="1"/>
  <c r="R482" i="1" s="1"/>
  <c r="Q483" i="1"/>
  <c r="R483" i="1" s="1"/>
  <c r="Q484" i="1"/>
  <c r="R484" i="1" s="1"/>
  <c r="Q485" i="1"/>
  <c r="R485" i="1" s="1"/>
  <c r="Q486" i="1"/>
  <c r="R486" i="1" s="1"/>
  <c r="Q487" i="1"/>
  <c r="R487" i="1" s="1"/>
  <c r="Q488" i="1"/>
  <c r="R488" i="1" s="1"/>
  <c r="Q489" i="1"/>
  <c r="R489" i="1" s="1"/>
  <c r="Q490" i="1"/>
  <c r="R490" i="1" s="1"/>
  <c r="Q491" i="1"/>
  <c r="R491" i="1" s="1"/>
  <c r="Q492" i="1"/>
  <c r="R492" i="1" s="1"/>
  <c r="Q493" i="1"/>
  <c r="R493" i="1" s="1"/>
  <c r="Q494" i="1"/>
  <c r="R494" i="1" s="1"/>
  <c r="Q495" i="1"/>
  <c r="R495" i="1" s="1"/>
  <c r="Q496" i="1"/>
  <c r="R496" i="1" s="1"/>
  <c r="Q497" i="1"/>
  <c r="R497" i="1" s="1"/>
  <c r="Q498" i="1"/>
  <c r="R498" i="1" s="1"/>
  <c r="Q499" i="1"/>
  <c r="R499" i="1" s="1"/>
  <c r="Q500" i="1"/>
  <c r="R500" i="1" s="1"/>
  <c r="Q501" i="1"/>
  <c r="R501" i="1" s="1"/>
  <c r="Q502" i="1"/>
  <c r="R502" i="1" s="1"/>
  <c r="Q503" i="1"/>
  <c r="R503" i="1" s="1"/>
  <c r="Q504" i="1"/>
  <c r="R504" i="1" s="1"/>
  <c r="Q505" i="1"/>
  <c r="R505" i="1" s="1"/>
  <c r="Q506" i="1"/>
  <c r="R506" i="1" s="1"/>
  <c r="Q507" i="1"/>
  <c r="R507" i="1" s="1"/>
  <c r="Q508" i="1"/>
  <c r="R508" i="1" s="1"/>
  <c r="Q509" i="1"/>
  <c r="R509" i="1" s="1"/>
  <c r="Q510" i="1"/>
  <c r="R510" i="1" s="1"/>
  <c r="Q511" i="1"/>
  <c r="R511" i="1" s="1"/>
  <c r="Q512" i="1"/>
  <c r="R512" i="1" s="1"/>
  <c r="Q513" i="1"/>
  <c r="R513" i="1" s="1"/>
  <c r="Q514" i="1"/>
  <c r="R514" i="1" s="1"/>
  <c r="Q515" i="1"/>
  <c r="R515" i="1" s="1"/>
  <c r="Q516" i="1"/>
  <c r="R516" i="1" s="1"/>
  <c r="Q517" i="1"/>
  <c r="R517" i="1" s="1"/>
  <c r="Q518" i="1"/>
  <c r="R518" i="1" s="1"/>
  <c r="Q519" i="1"/>
  <c r="R519" i="1" s="1"/>
  <c r="Q520" i="1"/>
  <c r="R520" i="1" s="1"/>
  <c r="Q521" i="1"/>
  <c r="R521" i="1" s="1"/>
  <c r="Q522" i="1"/>
  <c r="R522" i="1" s="1"/>
  <c r="Q523" i="1"/>
  <c r="R523" i="1" s="1"/>
  <c r="Q524" i="1"/>
  <c r="R524" i="1" s="1"/>
  <c r="Q525" i="1"/>
  <c r="R525" i="1" s="1"/>
  <c r="Q526" i="1"/>
  <c r="R526" i="1" s="1"/>
  <c r="Q527" i="1"/>
  <c r="R527" i="1" s="1"/>
  <c r="Q528" i="1"/>
  <c r="R528" i="1" s="1"/>
  <c r="Q529" i="1"/>
  <c r="R529" i="1" s="1"/>
  <c r="Q530" i="1"/>
  <c r="R530" i="1" s="1"/>
  <c r="Q531" i="1"/>
  <c r="R531" i="1" s="1"/>
  <c r="Q532" i="1"/>
  <c r="R532" i="1" s="1"/>
  <c r="Q533" i="1"/>
  <c r="R533" i="1" s="1"/>
  <c r="Q534" i="1"/>
  <c r="R534" i="1" s="1"/>
  <c r="Q535" i="1"/>
  <c r="R535" i="1" s="1"/>
  <c r="Q536" i="1"/>
  <c r="R536" i="1" s="1"/>
  <c r="Q537" i="1"/>
  <c r="R537" i="1" s="1"/>
  <c r="Q538" i="1"/>
  <c r="R538" i="1" s="1"/>
  <c r="Q539" i="1"/>
  <c r="R539" i="1" s="1"/>
  <c r="Q540" i="1"/>
  <c r="R540" i="1" s="1"/>
  <c r="Q541" i="1"/>
  <c r="R541" i="1" s="1"/>
  <c r="Q542" i="1"/>
  <c r="R542" i="1" s="1"/>
  <c r="Q543" i="1"/>
  <c r="R543" i="1" s="1"/>
  <c r="Q544" i="1"/>
  <c r="R544" i="1" s="1"/>
  <c r="Q545" i="1"/>
  <c r="R545" i="1" s="1"/>
  <c r="Q546" i="1"/>
  <c r="R546" i="1" s="1"/>
  <c r="Q547" i="1"/>
  <c r="R547" i="1" s="1"/>
  <c r="Q548" i="1"/>
  <c r="R548" i="1" s="1"/>
  <c r="Q549" i="1"/>
  <c r="R549" i="1" s="1"/>
  <c r="Q550" i="1"/>
  <c r="R550" i="1" s="1"/>
  <c r="Q551" i="1"/>
  <c r="R551" i="1" s="1"/>
  <c r="Q552" i="1"/>
  <c r="R552" i="1" s="1"/>
  <c r="Q553" i="1"/>
  <c r="R553" i="1" s="1"/>
  <c r="Q554" i="1"/>
  <c r="R554" i="1" s="1"/>
  <c r="Q555" i="1"/>
  <c r="R555" i="1" s="1"/>
  <c r="Q556" i="1"/>
  <c r="R556" i="1" s="1"/>
  <c r="Q557" i="1"/>
  <c r="R557" i="1" s="1"/>
  <c r="Q558" i="1"/>
  <c r="R558" i="1" s="1"/>
  <c r="Q559" i="1"/>
  <c r="R559" i="1" s="1"/>
  <c r="Q560" i="1"/>
  <c r="R560" i="1" s="1"/>
  <c r="Q561" i="1"/>
  <c r="R561" i="1" s="1"/>
  <c r="Q562" i="1"/>
  <c r="R562" i="1" s="1"/>
  <c r="Q563" i="1"/>
  <c r="R563" i="1" s="1"/>
  <c r="Q564" i="1"/>
  <c r="R564" i="1" s="1"/>
  <c r="Q565" i="1"/>
  <c r="R565" i="1" s="1"/>
  <c r="Q566" i="1"/>
  <c r="R566" i="1" s="1"/>
  <c r="Q567" i="1"/>
  <c r="R567" i="1" s="1"/>
  <c r="Q568" i="1"/>
  <c r="R568" i="1" s="1"/>
  <c r="Q569" i="1"/>
  <c r="R569" i="1" s="1"/>
  <c r="Q570" i="1"/>
  <c r="R570" i="1" s="1"/>
  <c r="Q571" i="1"/>
  <c r="R571" i="1" s="1"/>
  <c r="Q572" i="1"/>
  <c r="R572" i="1" s="1"/>
  <c r="Q573" i="1"/>
  <c r="R573" i="1" s="1"/>
  <c r="Q574" i="1"/>
  <c r="R574" i="1" s="1"/>
  <c r="Q575" i="1"/>
  <c r="R575" i="1" s="1"/>
  <c r="Q576" i="1"/>
  <c r="R576" i="1" s="1"/>
  <c r="Q577" i="1"/>
  <c r="R577" i="1" s="1"/>
  <c r="Q578" i="1"/>
  <c r="R578" i="1" s="1"/>
  <c r="Q579" i="1"/>
  <c r="R579" i="1" s="1"/>
  <c r="Q580" i="1"/>
  <c r="R580" i="1" s="1"/>
  <c r="Q581" i="1"/>
  <c r="R581" i="1" s="1"/>
  <c r="Q582" i="1"/>
  <c r="R582" i="1" s="1"/>
  <c r="Q583" i="1"/>
  <c r="R583" i="1" s="1"/>
  <c r="Q584" i="1"/>
  <c r="R584" i="1" s="1"/>
  <c r="Q585" i="1"/>
  <c r="R585" i="1" s="1"/>
  <c r="Q586" i="1"/>
  <c r="R586" i="1" s="1"/>
  <c r="Q587" i="1"/>
  <c r="R587" i="1" s="1"/>
  <c r="Q588" i="1"/>
  <c r="R588" i="1" s="1"/>
  <c r="Q589" i="1"/>
  <c r="R589" i="1" s="1"/>
  <c r="Q590" i="1"/>
  <c r="R590" i="1" s="1"/>
  <c r="Q591" i="1"/>
  <c r="R591" i="1" s="1"/>
  <c r="Q592" i="1"/>
  <c r="R592" i="1" s="1"/>
  <c r="Q593" i="1"/>
  <c r="R593" i="1" s="1"/>
  <c r="Q594" i="1"/>
  <c r="R594" i="1" s="1"/>
  <c r="Q595" i="1"/>
  <c r="R595" i="1" s="1"/>
  <c r="Q596" i="1"/>
  <c r="R596" i="1" s="1"/>
  <c r="Q597" i="1"/>
  <c r="R597" i="1" s="1"/>
  <c r="Q598" i="1"/>
  <c r="R598" i="1" s="1"/>
  <c r="Q599" i="1"/>
  <c r="R599" i="1" s="1"/>
  <c r="Q600" i="1"/>
  <c r="R600" i="1" s="1"/>
  <c r="Q601" i="1"/>
  <c r="R601" i="1" s="1"/>
  <c r="Q602" i="1"/>
  <c r="R602" i="1" s="1"/>
  <c r="Q603" i="1"/>
  <c r="R603" i="1" s="1"/>
  <c r="Q604" i="1"/>
  <c r="R604" i="1" s="1"/>
  <c r="Q605" i="1"/>
  <c r="R605" i="1" s="1"/>
  <c r="Q606" i="1"/>
  <c r="R606" i="1" s="1"/>
  <c r="Q607" i="1"/>
  <c r="R607" i="1" s="1"/>
  <c r="Q608" i="1"/>
  <c r="R608" i="1" s="1"/>
  <c r="Q609" i="1"/>
  <c r="R609" i="1" s="1"/>
  <c r="Q610" i="1"/>
  <c r="R610" i="1" s="1"/>
  <c r="Q611" i="1"/>
  <c r="R611" i="1" s="1"/>
  <c r="Q612" i="1"/>
  <c r="R612" i="1" s="1"/>
  <c r="Q613" i="1"/>
  <c r="R613" i="1" s="1"/>
  <c r="Q614" i="1"/>
  <c r="R614" i="1" s="1"/>
  <c r="Q615" i="1"/>
  <c r="R615" i="1" s="1"/>
  <c r="Q616" i="1"/>
  <c r="R616" i="1" s="1"/>
  <c r="Q617" i="1"/>
  <c r="R617" i="1" s="1"/>
  <c r="Q618" i="1"/>
  <c r="R618" i="1" s="1"/>
  <c r="Q619" i="1"/>
  <c r="R619" i="1" s="1"/>
  <c r="Q620" i="1"/>
  <c r="R620" i="1" s="1"/>
  <c r="Q621" i="1"/>
  <c r="R621" i="1" s="1"/>
  <c r="Q622" i="1"/>
  <c r="R622" i="1" s="1"/>
  <c r="Q623" i="1"/>
  <c r="R623" i="1" s="1"/>
  <c r="Q624" i="1"/>
  <c r="R624" i="1" s="1"/>
  <c r="Q625" i="1"/>
  <c r="R625" i="1" s="1"/>
  <c r="Q626" i="1"/>
  <c r="R626" i="1" s="1"/>
  <c r="Q627" i="1"/>
  <c r="R627" i="1" s="1"/>
  <c r="Q628" i="1"/>
  <c r="R628" i="1" s="1"/>
  <c r="Q629" i="1"/>
  <c r="R629" i="1" s="1"/>
  <c r="Q630" i="1"/>
  <c r="R630" i="1" s="1"/>
  <c r="Q631" i="1"/>
  <c r="R631" i="1" s="1"/>
  <c r="Q632" i="1"/>
  <c r="R632" i="1" s="1"/>
  <c r="Q633" i="1"/>
  <c r="R633" i="1" s="1"/>
  <c r="Q634" i="1"/>
  <c r="R634" i="1" s="1"/>
  <c r="Q635" i="1"/>
  <c r="R635" i="1" s="1"/>
  <c r="Q636" i="1"/>
  <c r="R636" i="1" s="1"/>
  <c r="Q637" i="1"/>
  <c r="R637" i="1" s="1"/>
  <c r="Q638" i="1"/>
  <c r="R638" i="1" s="1"/>
  <c r="Q639" i="1"/>
  <c r="R639" i="1" s="1"/>
  <c r="Q640" i="1"/>
  <c r="R640" i="1" s="1"/>
  <c r="Q641" i="1"/>
  <c r="R641" i="1" s="1"/>
  <c r="Q642" i="1"/>
  <c r="R642" i="1" s="1"/>
  <c r="Q643" i="1"/>
  <c r="R643" i="1" s="1"/>
  <c r="Q644" i="1"/>
  <c r="R644" i="1" s="1"/>
  <c r="Q645" i="1"/>
  <c r="R645" i="1" s="1"/>
  <c r="Q646" i="1"/>
  <c r="R646" i="1" s="1"/>
  <c r="Q647" i="1"/>
  <c r="R647" i="1" s="1"/>
  <c r="Q648" i="1"/>
  <c r="R648" i="1" s="1"/>
  <c r="Q649" i="1"/>
  <c r="R649" i="1" s="1"/>
  <c r="Q650" i="1"/>
  <c r="R650" i="1" s="1"/>
  <c r="Q651" i="1"/>
  <c r="R651" i="1" s="1"/>
  <c r="Q652" i="1"/>
  <c r="R652" i="1" s="1"/>
  <c r="Q653" i="1"/>
  <c r="R653" i="1" s="1"/>
  <c r="Q654" i="1"/>
  <c r="R654" i="1" s="1"/>
  <c r="Q655" i="1"/>
  <c r="R655" i="1" s="1"/>
  <c r="Q656" i="1"/>
  <c r="R656" i="1" s="1"/>
  <c r="Q657" i="1"/>
  <c r="R657" i="1" s="1"/>
  <c r="Q658" i="1"/>
  <c r="R658" i="1" s="1"/>
  <c r="Q659" i="1"/>
  <c r="R659" i="1" s="1"/>
  <c r="Q660" i="1"/>
  <c r="R660" i="1" s="1"/>
  <c r="Q661" i="1"/>
  <c r="R661" i="1" s="1"/>
  <c r="Q662" i="1"/>
  <c r="R662" i="1" s="1"/>
  <c r="Q663" i="1"/>
  <c r="R663" i="1" s="1"/>
  <c r="Q664" i="1"/>
  <c r="R664" i="1" s="1"/>
  <c r="Q665" i="1"/>
  <c r="R665" i="1" s="1"/>
  <c r="Q666" i="1"/>
  <c r="R666" i="1" s="1"/>
  <c r="Q667" i="1"/>
  <c r="R667" i="1" s="1"/>
  <c r="Q668" i="1"/>
  <c r="R668" i="1" s="1"/>
  <c r="Q669" i="1"/>
  <c r="R669" i="1" s="1"/>
  <c r="Q670" i="1"/>
  <c r="R670" i="1" s="1"/>
  <c r="Q671" i="1"/>
  <c r="R671" i="1" s="1"/>
  <c r="Q672" i="1"/>
  <c r="R672" i="1" s="1"/>
  <c r="Q673" i="1"/>
  <c r="R673" i="1" s="1"/>
  <c r="Q674" i="1"/>
  <c r="R674" i="1" s="1"/>
  <c r="Q675" i="1"/>
  <c r="R675" i="1" s="1"/>
  <c r="Q676" i="1"/>
  <c r="R676" i="1" s="1"/>
  <c r="Q677" i="1"/>
  <c r="R677" i="1" s="1"/>
  <c r="Q678" i="1"/>
  <c r="R678" i="1" s="1"/>
  <c r="Q679" i="1"/>
  <c r="R679" i="1" s="1"/>
  <c r="Q680" i="1"/>
  <c r="R680" i="1" s="1"/>
  <c r="Q681" i="1"/>
  <c r="R681" i="1" s="1"/>
  <c r="Q682" i="1"/>
  <c r="R682" i="1" s="1"/>
  <c r="Q683" i="1"/>
  <c r="R683" i="1" s="1"/>
  <c r="Q684" i="1"/>
  <c r="R684" i="1" s="1"/>
  <c r="Q685" i="1"/>
  <c r="R685" i="1" s="1"/>
  <c r="Q686" i="1"/>
  <c r="R686" i="1" s="1"/>
  <c r="Q687" i="1"/>
  <c r="R687" i="1" s="1"/>
  <c r="Q688" i="1"/>
  <c r="R688" i="1" s="1"/>
  <c r="Q689" i="1"/>
  <c r="R689" i="1" s="1"/>
  <c r="Q690" i="1"/>
  <c r="R690" i="1" s="1"/>
  <c r="Q691" i="1"/>
  <c r="R691" i="1" s="1"/>
  <c r="Q692" i="1"/>
  <c r="R692" i="1" s="1"/>
  <c r="Q693" i="1"/>
  <c r="R693" i="1" s="1"/>
  <c r="Q694" i="1"/>
  <c r="R694" i="1" s="1"/>
  <c r="Q695" i="1"/>
  <c r="R695" i="1" s="1"/>
  <c r="Q696" i="1"/>
  <c r="R696" i="1" s="1"/>
  <c r="Q697" i="1"/>
  <c r="R697" i="1" s="1"/>
  <c r="Q698" i="1"/>
  <c r="R698" i="1" s="1"/>
  <c r="Q699" i="1"/>
  <c r="R699" i="1" s="1"/>
  <c r="Q700" i="1"/>
  <c r="R700" i="1" s="1"/>
  <c r="Q701" i="1"/>
  <c r="R701" i="1" s="1"/>
  <c r="Q702" i="1"/>
  <c r="R702" i="1" s="1"/>
  <c r="Q703" i="1"/>
  <c r="R703" i="1" s="1"/>
  <c r="Q704" i="1"/>
  <c r="R704" i="1" s="1"/>
  <c r="Q705" i="1"/>
  <c r="R705" i="1" s="1"/>
  <c r="Q706" i="1"/>
  <c r="R706" i="1" s="1"/>
  <c r="Q707" i="1"/>
  <c r="R707" i="1" s="1"/>
  <c r="Q708" i="1"/>
  <c r="R708" i="1" s="1"/>
  <c r="Q709" i="1"/>
  <c r="R709" i="1" s="1"/>
  <c r="Q710" i="1"/>
  <c r="R710" i="1" s="1"/>
  <c r="Q711" i="1"/>
  <c r="R711" i="1" s="1"/>
  <c r="Q712" i="1"/>
  <c r="R712" i="1" s="1"/>
  <c r="Q713" i="1"/>
  <c r="R713" i="1" s="1"/>
  <c r="Q714" i="1"/>
  <c r="R714" i="1" s="1"/>
  <c r="Q715" i="1"/>
  <c r="R715" i="1" s="1"/>
  <c r="Q716" i="1"/>
  <c r="R716" i="1" s="1"/>
  <c r="Q717" i="1"/>
  <c r="R717" i="1" s="1"/>
  <c r="Q718" i="1"/>
  <c r="R718" i="1" s="1"/>
  <c r="Q719" i="1"/>
  <c r="R719" i="1" s="1"/>
  <c r="Q720" i="1"/>
  <c r="R720" i="1" s="1"/>
  <c r="Q721" i="1"/>
  <c r="R721" i="1" s="1"/>
  <c r="Q722" i="1"/>
  <c r="R722" i="1" s="1"/>
  <c r="Q723" i="1"/>
  <c r="R723" i="1" s="1"/>
  <c r="Q724" i="1"/>
  <c r="R724" i="1" s="1"/>
  <c r="Q725" i="1"/>
  <c r="R725" i="1" s="1"/>
  <c r="Q726" i="1"/>
  <c r="R726" i="1" s="1"/>
  <c r="Q727" i="1"/>
  <c r="R727" i="1" s="1"/>
  <c r="Q728" i="1"/>
  <c r="R728" i="1" s="1"/>
  <c r="Q729" i="1"/>
  <c r="R729" i="1" s="1"/>
  <c r="Q730" i="1"/>
  <c r="R730" i="1" s="1"/>
  <c r="Q731" i="1"/>
  <c r="R731" i="1" s="1"/>
  <c r="Q732" i="1"/>
  <c r="R732" i="1" s="1"/>
  <c r="Q733" i="1"/>
  <c r="R733" i="1" s="1"/>
  <c r="Q734" i="1"/>
  <c r="R734" i="1" s="1"/>
  <c r="Q735" i="1"/>
  <c r="R735" i="1" s="1"/>
  <c r="Q736" i="1"/>
  <c r="R736" i="1" s="1"/>
  <c r="Q737" i="1"/>
  <c r="R737" i="1" s="1"/>
  <c r="Q738" i="1"/>
  <c r="R738" i="1" s="1"/>
  <c r="Q739" i="1"/>
  <c r="R739" i="1" s="1"/>
  <c r="Q740" i="1"/>
  <c r="R740" i="1" s="1"/>
  <c r="Q741" i="1"/>
  <c r="R741" i="1" s="1"/>
  <c r="Q742" i="1"/>
  <c r="R742" i="1" s="1"/>
  <c r="Q743" i="1"/>
  <c r="R743" i="1" s="1"/>
  <c r="Q744" i="1"/>
  <c r="R744" i="1" s="1"/>
  <c r="Q745" i="1"/>
  <c r="R745" i="1" s="1"/>
  <c r="Q746" i="1"/>
  <c r="R746" i="1" s="1"/>
  <c r="Q747" i="1"/>
  <c r="R747" i="1" s="1"/>
  <c r="Q748" i="1"/>
  <c r="R748" i="1" s="1"/>
  <c r="Q749" i="1"/>
  <c r="R749" i="1" s="1"/>
  <c r="Q750" i="1"/>
  <c r="R750" i="1" s="1"/>
  <c r="Q751" i="1"/>
  <c r="R751" i="1" s="1"/>
  <c r="Q752" i="1"/>
  <c r="R752" i="1" s="1"/>
  <c r="Q753" i="1"/>
  <c r="R753" i="1" s="1"/>
  <c r="Q754" i="1"/>
  <c r="R754" i="1" s="1"/>
  <c r="Q755" i="1"/>
  <c r="R755" i="1" s="1"/>
  <c r="Q756" i="1"/>
  <c r="R756" i="1" s="1"/>
  <c r="Q757" i="1"/>
  <c r="R757" i="1" s="1"/>
  <c r="Q758" i="1"/>
  <c r="R758" i="1" s="1"/>
  <c r="Q759" i="1"/>
  <c r="R759" i="1" s="1"/>
  <c r="Q760" i="1"/>
  <c r="R760" i="1" s="1"/>
  <c r="Q761" i="1"/>
  <c r="R761" i="1" s="1"/>
  <c r="Q762" i="1"/>
  <c r="R762" i="1" s="1"/>
  <c r="Q763" i="1"/>
  <c r="R763" i="1" s="1"/>
  <c r="Q764" i="1"/>
  <c r="R764" i="1" s="1"/>
  <c r="Q765" i="1"/>
  <c r="R765" i="1" s="1"/>
  <c r="Q766" i="1"/>
  <c r="R766" i="1" s="1"/>
  <c r="Q767" i="1"/>
  <c r="R767" i="1" s="1"/>
  <c r="Q768" i="1"/>
  <c r="R768" i="1" s="1"/>
  <c r="Q769" i="1"/>
  <c r="R769" i="1" s="1"/>
  <c r="Q770" i="1"/>
  <c r="R770" i="1" s="1"/>
  <c r="Q771" i="1"/>
  <c r="R771" i="1" s="1"/>
  <c r="Q772" i="1"/>
  <c r="R772" i="1" s="1"/>
  <c r="Q773" i="1"/>
  <c r="R773" i="1" s="1"/>
  <c r="Q774" i="1"/>
  <c r="R774" i="1" s="1"/>
  <c r="Q775" i="1"/>
  <c r="R775" i="1" s="1"/>
  <c r="Q776" i="1"/>
  <c r="R776" i="1" s="1"/>
  <c r="Q777" i="1"/>
  <c r="R777" i="1" s="1"/>
  <c r="Q778" i="1"/>
  <c r="R778" i="1" s="1"/>
  <c r="Q779" i="1"/>
  <c r="R779" i="1" s="1"/>
  <c r="Q780" i="1"/>
  <c r="R780" i="1" s="1"/>
  <c r="Q781" i="1"/>
  <c r="R781" i="1" s="1"/>
  <c r="Q782" i="1"/>
  <c r="R782" i="1" s="1"/>
  <c r="Q783" i="1"/>
  <c r="R783" i="1" s="1"/>
  <c r="Q784" i="1"/>
  <c r="R784" i="1" s="1"/>
  <c r="Q785" i="1"/>
  <c r="R785" i="1" s="1"/>
  <c r="Q786" i="1"/>
  <c r="R786" i="1" s="1"/>
  <c r="Q787" i="1"/>
  <c r="R787" i="1" s="1"/>
  <c r="Q788" i="1"/>
  <c r="R788" i="1" s="1"/>
  <c r="Q789" i="1"/>
  <c r="R789" i="1" s="1"/>
  <c r="Q790" i="1"/>
  <c r="R790" i="1" s="1"/>
  <c r="Q791" i="1"/>
  <c r="R791" i="1" s="1"/>
  <c r="Q792" i="1"/>
  <c r="R792" i="1" s="1"/>
  <c r="Q793" i="1"/>
  <c r="R793" i="1" s="1"/>
  <c r="Q794" i="1"/>
  <c r="R794" i="1" s="1"/>
  <c r="Q795" i="1"/>
  <c r="R795" i="1" s="1"/>
  <c r="Q796" i="1"/>
  <c r="R796" i="1" s="1"/>
  <c r="Q797" i="1"/>
  <c r="R797" i="1" s="1"/>
  <c r="Q798" i="1"/>
  <c r="R798" i="1" s="1"/>
  <c r="Q799" i="1"/>
  <c r="R799" i="1" s="1"/>
  <c r="Q800" i="1"/>
  <c r="R800" i="1" s="1"/>
  <c r="Q801" i="1"/>
  <c r="R801" i="1" s="1"/>
  <c r="Q802" i="1"/>
  <c r="R802" i="1" s="1"/>
  <c r="Q803" i="1"/>
  <c r="R803" i="1" s="1"/>
  <c r="Q804" i="1"/>
  <c r="R804" i="1" s="1"/>
  <c r="Q805" i="1"/>
  <c r="R805" i="1" s="1"/>
  <c r="Q806" i="1"/>
  <c r="R806" i="1" s="1"/>
  <c r="Q807" i="1"/>
  <c r="R807" i="1" s="1"/>
  <c r="Q808" i="1"/>
  <c r="R808" i="1" s="1"/>
  <c r="Q809" i="1"/>
  <c r="R809" i="1" s="1"/>
  <c r="Q810" i="1"/>
  <c r="R810" i="1" s="1"/>
  <c r="Q811" i="1"/>
  <c r="R811" i="1" s="1"/>
  <c r="Q812" i="1"/>
  <c r="R812" i="1" s="1"/>
  <c r="Q813" i="1"/>
  <c r="R813" i="1" s="1"/>
  <c r="Q814" i="1"/>
  <c r="R814" i="1" s="1"/>
  <c r="Q815" i="1"/>
  <c r="R815" i="1" s="1"/>
  <c r="Q816" i="1"/>
  <c r="R816" i="1" s="1"/>
  <c r="Q817" i="1"/>
  <c r="R817" i="1" s="1"/>
  <c r="Q818" i="1"/>
  <c r="R818" i="1" s="1"/>
  <c r="Q819" i="1"/>
  <c r="R819" i="1" s="1"/>
  <c r="Q820" i="1"/>
  <c r="R820" i="1" s="1"/>
  <c r="Q821" i="1"/>
  <c r="R821" i="1" s="1"/>
  <c r="Q822" i="1"/>
  <c r="R822" i="1" s="1"/>
  <c r="Q823" i="1"/>
  <c r="R823" i="1" s="1"/>
  <c r="Q824" i="1"/>
  <c r="R824" i="1" s="1"/>
  <c r="Q825" i="1"/>
  <c r="R825" i="1" s="1"/>
  <c r="Q826" i="1"/>
  <c r="R826" i="1" s="1"/>
  <c r="Q827" i="1"/>
  <c r="R827" i="1" s="1"/>
  <c r="Q828" i="1"/>
  <c r="R828" i="1" s="1"/>
  <c r="Q829" i="1"/>
  <c r="R829" i="1" s="1"/>
  <c r="Q830" i="1"/>
  <c r="R830" i="1" s="1"/>
  <c r="Q831" i="1"/>
  <c r="R831" i="1" s="1"/>
  <c r="Q832" i="1"/>
  <c r="R832" i="1" s="1"/>
  <c r="Q833" i="1"/>
  <c r="R833" i="1" s="1"/>
  <c r="Q834" i="1"/>
  <c r="R834" i="1" s="1"/>
  <c r="Q835" i="1"/>
  <c r="R835" i="1" s="1"/>
  <c r="Q836" i="1"/>
  <c r="R836" i="1" s="1"/>
  <c r="Q837" i="1"/>
  <c r="R837" i="1" s="1"/>
  <c r="Q838" i="1"/>
  <c r="R838" i="1" s="1"/>
  <c r="Q839" i="1"/>
  <c r="R839" i="1" s="1"/>
  <c r="Q840" i="1"/>
  <c r="R840" i="1" s="1"/>
  <c r="Q841" i="1"/>
  <c r="R841" i="1" s="1"/>
  <c r="Q842" i="1"/>
  <c r="R842" i="1" s="1"/>
  <c r="Q843" i="1"/>
  <c r="R843" i="1" s="1"/>
  <c r="Q844" i="1"/>
  <c r="R844" i="1" s="1"/>
  <c r="Q845" i="1"/>
  <c r="R845" i="1" s="1"/>
  <c r="Q846" i="1"/>
  <c r="R846" i="1" s="1"/>
  <c r="Q847" i="1"/>
  <c r="R847" i="1" s="1"/>
  <c r="Q848" i="1"/>
  <c r="R848" i="1" s="1"/>
  <c r="Q849" i="1"/>
  <c r="R849" i="1" s="1"/>
  <c r="Q850" i="1"/>
  <c r="R850" i="1" s="1"/>
  <c r="Q851" i="1"/>
  <c r="R851" i="1" s="1"/>
  <c r="Q852" i="1"/>
  <c r="R852" i="1" s="1"/>
  <c r="Q853" i="1"/>
  <c r="R853" i="1" s="1"/>
  <c r="Q854" i="1"/>
  <c r="R854" i="1" s="1"/>
  <c r="Q855" i="1"/>
  <c r="R855" i="1" s="1"/>
  <c r="Q856" i="1"/>
  <c r="R856" i="1" s="1"/>
  <c r="Q857" i="1"/>
  <c r="R857" i="1" s="1"/>
  <c r="Q858" i="1"/>
  <c r="R858" i="1" s="1"/>
  <c r="Q859" i="1"/>
  <c r="R859" i="1" s="1"/>
  <c r="Q860" i="1"/>
  <c r="R860" i="1" s="1"/>
  <c r="Q861" i="1"/>
  <c r="R861" i="1" s="1"/>
  <c r="Q862" i="1"/>
  <c r="R862" i="1" s="1"/>
  <c r="Q863" i="1"/>
  <c r="R863" i="1" s="1"/>
  <c r="Q864" i="1"/>
  <c r="R864" i="1" s="1"/>
  <c r="Q865" i="1"/>
  <c r="R865" i="1" s="1"/>
  <c r="Q866" i="1"/>
  <c r="R866" i="1" s="1"/>
  <c r="Q867" i="1"/>
  <c r="R867" i="1" s="1"/>
  <c r="Q868" i="1"/>
  <c r="R868" i="1" s="1"/>
  <c r="Q869" i="1"/>
  <c r="R869" i="1" s="1"/>
  <c r="Q870" i="1"/>
  <c r="R870" i="1" s="1"/>
  <c r="Q871" i="1"/>
  <c r="R871" i="1" s="1"/>
  <c r="Q872" i="1"/>
  <c r="R872" i="1" s="1"/>
  <c r="Q873" i="1"/>
  <c r="R873" i="1" s="1"/>
  <c r="Q874" i="1"/>
  <c r="R874" i="1" s="1"/>
  <c r="Q875" i="1"/>
  <c r="R875" i="1" s="1"/>
  <c r="Q876" i="1"/>
  <c r="R876" i="1" s="1"/>
  <c r="Q877" i="1"/>
  <c r="R877" i="1" s="1"/>
  <c r="Q878" i="1"/>
  <c r="R878" i="1" s="1"/>
  <c r="Q879" i="1"/>
  <c r="R879" i="1" s="1"/>
  <c r="Q880" i="1"/>
  <c r="R880" i="1" s="1"/>
  <c r="Q881" i="1"/>
  <c r="R881" i="1" s="1"/>
  <c r="Q882" i="1"/>
  <c r="R882" i="1" s="1"/>
  <c r="Q883" i="1"/>
  <c r="R883" i="1" s="1"/>
  <c r="Q884" i="1"/>
  <c r="R884" i="1" s="1"/>
  <c r="Q885" i="1"/>
  <c r="R885" i="1" s="1"/>
  <c r="Q886" i="1"/>
  <c r="R886" i="1" s="1"/>
  <c r="Q887" i="1"/>
  <c r="R887" i="1" s="1"/>
  <c r="Q888" i="1"/>
  <c r="R888" i="1" s="1"/>
  <c r="Q889" i="1"/>
  <c r="R889" i="1" s="1"/>
  <c r="Q890" i="1"/>
  <c r="R890" i="1" s="1"/>
  <c r="Q891" i="1"/>
  <c r="R891" i="1" s="1"/>
  <c r="Q892" i="1"/>
  <c r="R892" i="1" s="1"/>
  <c r="Q893" i="1"/>
  <c r="R893" i="1" s="1"/>
  <c r="Q894" i="1"/>
  <c r="R894" i="1" s="1"/>
  <c r="Q895" i="1"/>
  <c r="R895" i="1" s="1"/>
  <c r="Q896" i="1"/>
  <c r="R896" i="1" s="1"/>
  <c r="Q897" i="1"/>
  <c r="R897" i="1" s="1"/>
  <c r="Q898" i="1"/>
  <c r="R898" i="1" s="1"/>
  <c r="Q899" i="1"/>
  <c r="R899" i="1" s="1"/>
  <c r="Q900" i="1"/>
  <c r="R900" i="1" s="1"/>
  <c r="Q901" i="1"/>
  <c r="R901" i="1" s="1"/>
  <c r="Q902" i="1"/>
  <c r="R902" i="1" s="1"/>
  <c r="Q903" i="1"/>
  <c r="R903" i="1" s="1"/>
  <c r="Q904" i="1"/>
  <c r="R904" i="1" s="1"/>
  <c r="Q905" i="1"/>
  <c r="R905" i="1" s="1"/>
  <c r="Q906" i="1"/>
  <c r="R906" i="1" s="1"/>
  <c r="Q907" i="1"/>
  <c r="R907" i="1" s="1"/>
  <c r="Q908" i="1"/>
  <c r="R908" i="1" s="1"/>
  <c r="Q909" i="1"/>
  <c r="R909" i="1" s="1"/>
  <c r="Q910" i="1"/>
  <c r="R910" i="1" s="1"/>
  <c r="Q911" i="1"/>
  <c r="R911" i="1" s="1"/>
  <c r="Q912" i="1"/>
  <c r="R912" i="1" s="1"/>
  <c r="Q913" i="1"/>
  <c r="R913" i="1" s="1"/>
  <c r="Q914" i="1"/>
  <c r="R914" i="1" s="1"/>
  <c r="Q915" i="1"/>
  <c r="R915" i="1" s="1"/>
  <c r="Q916" i="1"/>
  <c r="R916" i="1" s="1"/>
  <c r="Q917" i="1"/>
  <c r="R917" i="1" s="1"/>
  <c r="Q918" i="1"/>
  <c r="R918" i="1" s="1"/>
  <c r="Q919" i="1"/>
  <c r="R919" i="1" s="1"/>
  <c r="Q920" i="1"/>
  <c r="R920" i="1" s="1"/>
  <c r="Q921" i="1"/>
  <c r="R921" i="1" s="1"/>
  <c r="Q922" i="1"/>
  <c r="R922" i="1" s="1"/>
  <c r="Q923" i="1"/>
  <c r="R923" i="1" s="1"/>
  <c r="Q924" i="1"/>
  <c r="R924" i="1" s="1"/>
  <c r="Q925" i="1"/>
  <c r="R925" i="1" s="1"/>
  <c r="Q926" i="1"/>
  <c r="R926" i="1" s="1"/>
  <c r="Q927" i="1"/>
  <c r="R927" i="1" s="1"/>
  <c r="Q928" i="1"/>
  <c r="R928" i="1" s="1"/>
  <c r="Q929" i="1"/>
  <c r="R929" i="1" s="1"/>
  <c r="Q930" i="1"/>
  <c r="R930" i="1" s="1"/>
  <c r="Q931" i="1"/>
  <c r="R931" i="1" s="1"/>
  <c r="Q932" i="1"/>
  <c r="R932" i="1" s="1"/>
  <c r="Q933" i="1"/>
  <c r="R933" i="1" s="1"/>
  <c r="Q934" i="1"/>
  <c r="R934" i="1" s="1"/>
  <c r="Q935" i="1"/>
  <c r="R935" i="1" s="1"/>
  <c r="Q936" i="1"/>
  <c r="R936" i="1" s="1"/>
  <c r="Q937" i="1"/>
  <c r="R937" i="1" s="1"/>
  <c r="Q938" i="1"/>
  <c r="R938" i="1" s="1"/>
  <c r="Q939" i="1"/>
  <c r="R939" i="1" s="1"/>
  <c r="Q940" i="1"/>
  <c r="R940" i="1" s="1"/>
  <c r="Q941" i="1"/>
  <c r="R941" i="1" s="1"/>
  <c r="Q942" i="1"/>
  <c r="R942" i="1" s="1"/>
  <c r="Q943" i="1"/>
  <c r="R943" i="1" s="1"/>
  <c r="Q944" i="1"/>
  <c r="R944" i="1" s="1"/>
  <c r="Q945" i="1"/>
  <c r="R945" i="1" s="1"/>
  <c r="Q946" i="1"/>
  <c r="R946" i="1" s="1"/>
  <c r="Q947" i="1"/>
  <c r="R947" i="1" s="1"/>
  <c r="Q948" i="1"/>
  <c r="R948" i="1" s="1"/>
  <c r="Q949" i="1"/>
  <c r="R949" i="1" s="1"/>
  <c r="Q950" i="1"/>
  <c r="R950" i="1" s="1"/>
  <c r="Q951" i="1"/>
  <c r="R951" i="1" s="1"/>
  <c r="Q952" i="1"/>
  <c r="R952" i="1" s="1"/>
  <c r="Q953" i="1"/>
  <c r="R953" i="1" s="1"/>
  <c r="Q954" i="1"/>
  <c r="R954" i="1" s="1"/>
  <c r="Q955" i="1"/>
  <c r="R955" i="1" s="1"/>
  <c r="Q956" i="1"/>
  <c r="R956" i="1" s="1"/>
  <c r="Q957" i="1"/>
  <c r="R957" i="1" s="1"/>
  <c r="Q958" i="1"/>
  <c r="R958" i="1" s="1"/>
  <c r="Q959" i="1"/>
  <c r="R959" i="1" s="1"/>
  <c r="Q960" i="1"/>
  <c r="R960" i="1" s="1"/>
  <c r="Q961" i="1"/>
  <c r="R961" i="1" s="1"/>
  <c r="Q962" i="1"/>
  <c r="R962" i="1" s="1"/>
  <c r="Q963" i="1"/>
  <c r="R963" i="1" s="1"/>
  <c r="Q964" i="1"/>
  <c r="R964" i="1" s="1"/>
  <c r="Q965" i="1"/>
  <c r="R965" i="1" s="1"/>
  <c r="Q966" i="1"/>
  <c r="R966" i="1" s="1"/>
  <c r="Q967" i="1"/>
  <c r="R967" i="1" s="1"/>
  <c r="Q968" i="1"/>
  <c r="R968" i="1" s="1"/>
  <c r="Q969" i="1"/>
  <c r="R969" i="1" s="1"/>
  <c r="Q970" i="1"/>
  <c r="R970" i="1" s="1"/>
  <c r="Q971" i="1"/>
  <c r="R971" i="1" s="1"/>
  <c r="Q972" i="1"/>
  <c r="R972" i="1" s="1"/>
  <c r="Q973" i="1"/>
  <c r="R973" i="1" s="1"/>
  <c r="Q974" i="1"/>
  <c r="R974" i="1" s="1"/>
  <c r="Q975" i="1"/>
  <c r="R975" i="1" s="1"/>
  <c r="Q976" i="1"/>
  <c r="R976" i="1" s="1"/>
  <c r="Q977" i="1"/>
  <c r="R977" i="1" s="1"/>
  <c r="Q978" i="1"/>
  <c r="R978" i="1" s="1"/>
  <c r="Q979" i="1"/>
  <c r="R979" i="1" s="1"/>
  <c r="Q980" i="1"/>
  <c r="R980" i="1" s="1"/>
  <c r="Q981" i="1"/>
  <c r="R981" i="1" s="1"/>
  <c r="Q982" i="1"/>
  <c r="R982" i="1" s="1"/>
  <c r="Q983" i="1"/>
  <c r="R983" i="1" s="1"/>
  <c r="Q984" i="1"/>
  <c r="R984" i="1" s="1"/>
  <c r="Q985" i="1"/>
  <c r="R985" i="1" s="1"/>
  <c r="Q986" i="1"/>
  <c r="R986" i="1" s="1"/>
  <c r="Q987" i="1"/>
  <c r="R987" i="1" s="1"/>
  <c r="Q988" i="1"/>
  <c r="R988" i="1" s="1"/>
  <c r="Q989" i="1"/>
  <c r="R989" i="1" s="1"/>
  <c r="Q990" i="1"/>
  <c r="R990" i="1" s="1"/>
  <c r="Q991" i="1"/>
  <c r="R991" i="1" s="1"/>
  <c r="Q992" i="1"/>
  <c r="R992" i="1" s="1"/>
  <c r="Q993" i="1"/>
  <c r="R993" i="1" s="1"/>
  <c r="Q994" i="1"/>
  <c r="R994" i="1" s="1"/>
  <c r="Q995" i="1"/>
  <c r="R995" i="1" s="1"/>
  <c r="Q996" i="1"/>
  <c r="R996" i="1" s="1"/>
  <c r="Q997" i="1"/>
  <c r="R997" i="1" s="1"/>
  <c r="Q998" i="1"/>
  <c r="R998" i="1" s="1"/>
  <c r="Q999" i="1"/>
  <c r="R999" i="1" s="1"/>
  <c r="Q1000" i="1"/>
  <c r="R1000" i="1" s="1"/>
  <c r="Q1001" i="1"/>
  <c r="R1001" i="1" s="1"/>
  <c r="Q1002" i="1"/>
  <c r="R1002" i="1" s="1"/>
  <c r="Q1003" i="1"/>
  <c r="R1003" i="1" s="1"/>
  <c r="Q1004" i="1"/>
  <c r="R1004" i="1" s="1"/>
  <c r="Q1005" i="1"/>
  <c r="R1005" i="1" s="1"/>
  <c r="Q1006" i="1"/>
  <c r="R1006" i="1" s="1"/>
  <c r="Q1007" i="1"/>
  <c r="R1007" i="1" s="1"/>
  <c r="Q1008" i="1"/>
  <c r="R1008" i="1" s="1"/>
  <c r="Q1009" i="1"/>
  <c r="R1009" i="1" s="1"/>
  <c r="Q1010" i="1"/>
  <c r="R1010" i="1" s="1"/>
  <c r="Q1011" i="1"/>
  <c r="R1011" i="1" s="1"/>
  <c r="Q1012" i="1"/>
  <c r="R1012" i="1" s="1"/>
  <c r="Q1013" i="1"/>
  <c r="R1013" i="1" s="1"/>
  <c r="Q1014" i="1"/>
  <c r="R1014" i="1" s="1"/>
  <c r="Q1015" i="1"/>
  <c r="R1015" i="1" s="1"/>
  <c r="Q1016" i="1"/>
  <c r="R1016" i="1" s="1"/>
  <c r="Q1017" i="1"/>
  <c r="R1017" i="1" s="1"/>
  <c r="Q1018" i="1"/>
  <c r="R1018" i="1" s="1"/>
  <c r="Q1019" i="1"/>
  <c r="R1019" i="1" s="1"/>
  <c r="Q1020" i="1"/>
  <c r="R1020" i="1" s="1"/>
  <c r="Q1021" i="1"/>
  <c r="R1021" i="1" s="1"/>
  <c r="Q1022" i="1"/>
  <c r="R1022" i="1" s="1"/>
  <c r="Q1023" i="1"/>
  <c r="R1023" i="1" s="1"/>
  <c r="Q1024" i="1"/>
  <c r="R1024" i="1" s="1"/>
  <c r="Q1025" i="1"/>
  <c r="R1025" i="1" s="1"/>
  <c r="Q1026" i="1"/>
  <c r="R1026" i="1" s="1"/>
  <c r="Q1027" i="1"/>
  <c r="R1027" i="1" s="1"/>
  <c r="Q1028" i="1"/>
  <c r="R1028" i="1" s="1"/>
  <c r="Q1029" i="1"/>
  <c r="R1029" i="1" s="1"/>
  <c r="Q1030" i="1"/>
  <c r="R1030" i="1" s="1"/>
  <c r="Q1031" i="1"/>
  <c r="R1031" i="1" s="1"/>
  <c r="Q1032" i="1"/>
  <c r="R1032" i="1" s="1"/>
  <c r="Q1033" i="1"/>
  <c r="R1033" i="1" s="1"/>
  <c r="Q1034" i="1"/>
  <c r="R1034" i="1" s="1"/>
  <c r="Q1035" i="1"/>
  <c r="R1035" i="1" s="1"/>
  <c r="Q1036" i="1"/>
  <c r="R1036" i="1" s="1"/>
  <c r="Q1037" i="1"/>
  <c r="R1037" i="1" s="1"/>
  <c r="Q1038" i="1"/>
  <c r="R1038" i="1" s="1"/>
  <c r="Q1039" i="1"/>
  <c r="R1039" i="1" s="1"/>
  <c r="Q1040" i="1"/>
  <c r="R1040" i="1" s="1"/>
  <c r="Q1041" i="1"/>
  <c r="R1041" i="1" s="1"/>
  <c r="Q1042" i="1"/>
  <c r="R1042" i="1" s="1"/>
  <c r="Q1043" i="1"/>
  <c r="R1043" i="1" s="1"/>
  <c r="Q1044" i="1"/>
  <c r="R1044" i="1" s="1"/>
  <c r="Q1045" i="1"/>
  <c r="R1045" i="1" s="1"/>
  <c r="Q1046" i="1"/>
  <c r="R1046" i="1" s="1"/>
  <c r="Q1047" i="1"/>
  <c r="R1047" i="1" s="1"/>
  <c r="Q1048" i="1"/>
  <c r="R1048" i="1" s="1"/>
  <c r="Q1049" i="1"/>
  <c r="R1049" i="1" s="1"/>
  <c r="Q1050" i="1"/>
  <c r="R1050" i="1" s="1"/>
  <c r="Q1051" i="1"/>
  <c r="R1051" i="1" s="1"/>
  <c r="Q1052" i="1"/>
  <c r="R1052" i="1" s="1"/>
  <c r="Q1053" i="1"/>
  <c r="R1053" i="1" s="1"/>
  <c r="Q1054" i="1"/>
  <c r="R1054" i="1" s="1"/>
  <c r="Q1055" i="1"/>
  <c r="R1055" i="1" s="1"/>
  <c r="Q1056" i="1"/>
  <c r="R1056" i="1" s="1"/>
  <c r="Q1057" i="1"/>
  <c r="R1057" i="1" s="1"/>
  <c r="Q1058" i="1"/>
  <c r="R1058" i="1" s="1"/>
  <c r="Q1059" i="1"/>
  <c r="R1059" i="1" s="1"/>
  <c r="Q1060" i="1"/>
  <c r="R1060" i="1" s="1"/>
  <c r="Q1061" i="1"/>
  <c r="R1061" i="1" s="1"/>
  <c r="Q1062" i="1"/>
  <c r="R1062" i="1" s="1"/>
  <c r="Q1063" i="1"/>
  <c r="R1063" i="1" s="1"/>
  <c r="Q1064" i="1"/>
  <c r="R1064" i="1" s="1"/>
  <c r="Q1065" i="1"/>
  <c r="R1065" i="1" s="1"/>
  <c r="Q1066" i="1"/>
  <c r="R1066" i="1" s="1"/>
  <c r="Q1067" i="1"/>
  <c r="R1067" i="1" s="1"/>
  <c r="Q1068" i="1"/>
  <c r="R1068" i="1" s="1"/>
  <c r="Q1069" i="1"/>
  <c r="R1069" i="1" s="1"/>
  <c r="Q1070" i="1"/>
  <c r="R1070" i="1" s="1"/>
  <c r="Q1071" i="1"/>
  <c r="R1071" i="1" s="1"/>
  <c r="Q1072" i="1"/>
  <c r="R1072" i="1" s="1"/>
  <c r="Q1073" i="1"/>
  <c r="R1073" i="1" s="1"/>
  <c r="Q1074" i="1"/>
  <c r="R1074" i="1" s="1"/>
  <c r="Q1075" i="1"/>
  <c r="R1075" i="1" s="1"/>
  <c r="Q1076" i="1"/>
  <c r="R1076" i="1" s="1"/>
  <c r="Q1077" i="1"/>
  <c r="R1077" i="1" s="1"/>
  <c r="Q1078" i="1"/>
  <c r="R1078" i="1" s="1"/>
  <c r="Q1079" i="1"/>
  <c r="R1079" i="1" s="1"/>
  <c r="Q1080" i="1"/>
  <c r="R1080" i="1" s="1"/>
  <c r="Q1081" i="1"/>
  <c r="R1081" i="1" s="1"/>
  <c r="Q1082" i="1"/>
  <c r="R1082" i="1" s="1"/>
  <c r="Q1083" i="1"/>
  <c r="R1083" i="1" s="1"/>
  <c r="Q1084" i="1"/>
  <c r="R1084" i="1" s="1"/>
  <c r="Q1085" i="1"/>
  <c r="R1085" i="1" s="1"/>
  <c r="Q1086" i="1"/>
  <c r="R1086" i="1" s="1"/>
  <c r="Q1087" i="1"/>
  <c r="R1087" i="1" s="1"/>
  <c r="Q1088" i="1"/>
  <c r="R1088" i="1" s="1"/>
  <c r="Q1089" i="1"/>
  <c r="R1089" i="1" s="1"/>
  <c r="Q1090" i="1"/>
  <c r="R1090" i="1" s="1"/>
  <c r="Q1091" i="1"/>
  <c r="R1091" i="1" s="1"/>
  <c r="Q1092" i="1"/>
  <c r="R1092" i="1" s="1"/>
  <c r="Q1093" i="1"/>
  <c r="R1093" i="1" s="1"/>
  <c r="Q1094" i="1"/>
  <c r="R1094" i="1" s="1"/>
  <c r="Q1095" i="1"/>
  <c r="R1095" i="1" s="1"/>
  <c r="Q1096" i="1"/>
  <c r="R1096" i="1" s="1"/>
  <c r="Q1097" i="1"/>
  <c r="R1097" i="1" s="1"/>
  <c r="Q1098" i="1"/>
  <c r="R1098" i="1" s="1"/>
  <c r="Q1099" i="1"/>
  <c r="R1099" i="1" s="1"/>
  <c r="Q1100" i="1"/>
  <c r="R1100" i="1" s="1"/>
  <c r="Q1101" i="1"/>
  <c r="R1101" i="1" s="1"/>
  <c r="Q1102" i="1"/>
  <c r="R1102" i="1" s="1"/>
  <c r="Q1103" i="1"/>
  <c r="R1103" i="1" s="1"/>
  <c r="Q1104" i="1"/>
  <c r="R1104" i="1" s="1"/>
  <c r="Q1105" i="1"/>
  <c r="R1105" i="1" s="1"/>
  <c r="Q1106" i="1"/>
  <c r="R1106" i="1" s="1"/>
  <c r="Q1107" i="1"/>
  <c r="R1107" i="1" s="1"/>
  <c r="Q1108" i="1"/>
  <c r="R1108" i="1" s="1"/>
  <c r="Q1109" i="1"/>
  <c r="R1109" i="1" s="1"/>
  <c r="Q1110" i="1"/>
  <c r="R1110" i="1" s="1"/>
  <c r="Q1111" i="1"/>
  <c r="R1111" i="1" s="1"/>
  <c r="Q1112" i="1"/>
  <c r="R1112" i="1" s="1"/>
  <c r="Q1113" i="1"/>
  <c r="R1113" i="1" s="1"/>
  <c r="Q1114" i="1"/>
  <c r="R1114" i="1" s="1"/>
  <c r="Q1115" i="1"/>
  <c r="R1115" i="1" s="1"/>
  <c r="Q11" i="1"/>
  <c r="R11" i="1" s="1"/>
  <c r="P1116" i="1" l="1"/>
  <c r="L1115" i="9" l="1"/>
  <c r="I1116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" i="1"/>
  <c r="Q1116" i="1" l="1"/>
  <c r="R1116" i="1" l="1"/>
  <c r="F1116" i="1"/>
  <c r="H1116" i="1" l="1"/>
  <c r="F42" i="12" l="1"/>
  <c r="C42" i="12"/>
  <c r="Q1115" i="9" l="1"/>
  <c r="R1115" i="9" l="1"/>
  <c r="T1115" i="9" l="1"/>
  <c r="N1116" i="1" l="1"/>
  <c r="J1115" i="9" l="1"/>
  <c r="P10" i="9" l="1"/>
  <c r="M11" i="1" s="1"/>
  <c r="P11" i="9"/>
  <c r="M12" i="1" s="1"/>
  <c r="P15" i="9"/>
  <c r="M16" i="1" s="1"/>
  <c r="P19" i="9"/>
  <c r="M20" i="1" s="1"/>
  <c r="P23" i="9"/>
  <c r="M24" i="1" s="1"/>
  <c r="P27" i="9"/>
  <c r="M28" i="1" s="1"/>
  <c r="P31" i="9"/>
  <c r="M32" i="1" s="1"/>
  <c r="P35" i="9"/>
  <c r="M36" i="1" s="1"/>
  <c r="P39" i="9"/>
  <c r="M40" i="1" s="1"/>
  <c r="P43" i="9"/>
  <c r="M44" i="1" s="1"/>
  <c r="P47" i="9"/>
  <c r="M48" i="1" s="1"/>
  <c r="P51" i="9"/>
  <c r="M52" i="1" s="1"/>
  <c r="P55" i="9"/>
  <c r="M56" i="1" s="1"/>
  <c r="P59" i="9"/>
  <c r="M60" i="1" s="1"/>
  <c r="P63" i="9"/>
  <c r="M64" i="1" s="1"/>
  <c r="P67" i="9"/>
  <c r="M68" i="1" s="1"/>
  <c r="P71" i="9"/>
  <c r="M72" i="1" s="1"/>
  <c r="P75" i="9"/>
  <c r="M76" i="1" s="1"/>
  <c r="P79" i="9"/>
  <c r="M80" i="1" s="1"/>
  <c r="P83" i="9"/>
  <c r="M84" i="1" s="1"/>
  <c r="P87" i="9"/>
  <c r="M88" i="1" s="1"/>
  <c r="P91" i="9"/>
  <c r="M92" i="1" s="1"/>
  <c r="P95" i="9"/>
  <c r="M96" i="1" s="1"/>
  <c r="P99" i="9"/>
  <c r="M100" i="1" s="1"/>
  <c r="P103" i="9"/>
  <c r="M104" i="1" s="1"/>
  <c r="P107" i="9"/>
  <c r="M108" i="1" s="1"/>
  <c r="P111" i="9"/>
  <c r="M112" i="1" s="1"/>
  <c r="P115" i="9"/>
  <c r="M116" i="1" s="1"/>
  <c r="P119" i="9"/>
  <c r="M120" i="1" s="1"/>
  <c r="P123" i="9"/>
  <c r="M124" i="1" s="1"/>
  <c r="P127" i="9"/>
  <c r="M128" i="1" s="1"/>
  <c r="P131" i="9"/>
  <c r="M132" i="1" s="1"/>
  <c r="P135" i="9"/>
  <c r="M136" i="1" s="1"/>
  <c r="P139" i="9"/>
  <c r="M140" i="1" s="1"/>
  <c r="P143" i="9"/>
  <c r="M144" i="1" s="1"/>
  <c r="P147" i="9"/>
  <c r="M148" i="1" s="1"/>
  <c r="P151" i="9"/>
  <c r="M152" i="1" s="1"/>
  <c r="P155" i="9"/>
  <c r="M156" i="1" s="1"/>
  <c r="P159" i="9"/>
  <c r="M160" i="1" s="1"/>
  <c r="P163" i="9"/>
  <c r="M164" i="1" s="1"/>
  <c r="P167" i="9"/>
  <c r="M168" i="1" s="1"/>
  <c r="P171" i="9"/>
  <c r="M172" i="1" s="1"/>
  <c r="P175" i="9"/>
  <c r="M176" i="1" s="1"/>
  <c r="P179" i="9"/>
  <c r="M180" i="1" s="1"/>
  <c r="P183" i="9"/>
  <c r="M184" i="1" s="1"/>
  <c r="P187" i="9"/>
  <c r="M188" i="1" s="1"/>
  <c r="P191" i="9"/>
  <c r="M192" i="1" s="1"/>
  <c r="P195" i="9"/>
  <c r="M196" i="1" s="1"/>
  <c r="P199" i="9"/>
  <c r="M200" i="1" s="1"/>
  <c r="P203" i="9"/>
  <c r="M204" i="1" s="1"/>
  <c r="P207" i="9"/>
  <c r="M208" i="1" s="1"/>
  <c r="P211" i="9"/>
  <c r="M212" i="1" s="1"/>
  <c r="P215" i="9"/>
  <c r="M216" i="1" s="1"/>
  <c r="P219" i="9"/>
  <c r="M220" i="1" s="1"/>
  <c r="P223" i="9"/>
  <c r="M224" i="1" s="1"/>
  <c r="P227" i="9"/>
  <c r="M228" i="1" s="1"/>
  <c r="P231" i="9"/>
  <c r="M232" i="1" s="1"/>
  <c r="P235" i="9"/>
  <c r="M236" i="1" s="1"/>
  <c r="P239" i="9"/>
  <c r="M240" i="1" s="1"/>
  <c r="P243" i="9"/>
  <c r="M244" i="1" s="1"/>
  <c r="P247" i="9"/>
  <c r="M248" i="1" s="1"/>
  <c r="P251" i="9"/>
  <c r="M252" i="1" s="1"/>
  <c r="P255" i="9"/>
  <c r="M256" i="1" s="1"/>
  <c r="P259" i="9"/>
  <c r="M260" i="1" s="1"/>
  <c r="P263" i="9"/>
  <c r="M264" i="1" s="1"/>
  <c r="P267" i="9"/>
  <c r="M268" i="1" s="1"/>
  <c r="P271" i="9"/>
  <c r="M272" i="1" s="1"/>
  <c r="P275" i="9"/>
  <c r="M276" i="1" s="1"/>
  <c r="P279" i="9"/>
  <c r="M280" i="1" s="1"/>
  <c r="P283" i="9"/>
  <c r="M284" i="1" s="1"/>
  <c r="P287" i="9"/>
  <c r="M288" i="1" s="1"/>
  <c r="P291" i="9"/>
  <c r="M292" i="1" s="1"/>
  <c r="P295" i="9"/>
  <c r="M296" i="1" s="1"/>
  <c r="P299" i="9"/>
  <c r="M300" i="1" s="1"/>
  <c r="P303" i="9"/>
  <c r="M304" i="1" s="1"/>
  <c r="P307" i="9"/>
  <c r="M308" i="1" s="1"/>
  <c r="P311" i="9"/>
  <c r="M312" i="1" s="1"/>
  <c r="P315" i="9"/>
  <c r="M316" i="1" s="1"/>
  <c r="P319" i="9"/>
  <c r="M320" i="1" s="1"/>
  <c r="P323" i="9"/>
  <c r="M324" i="1" s="1"/>
  <c r="P327" i="9"/>
  <c r="M328" i="1" s="1"/>
  <c r="P331" i="9"/>
  <c r="M332" i="1" s="1"/>
  <c r="P335" i="9"/>
  <c r="M336" i="1" s="1"/>
  <c r="P339" i="9"/>
  <c r="M340" i="1" s="1"/>
  <c r="P343" i="9"/>
  <c r="M344" i="1" s="1"/>
  <c r="P347" i="9"/>
  <c r="M348" i="1" s="1"/>
  <c r="P351" i="9"/>
  <c r="M352" i="1" s="1"/>
  <c r="P355" i="9"/>
  <c r="M356" i="1" s="1"/>
  <c r="P359" i="9"/>
  <c r="M360" i="1" s="1"/>
  <c r="P363" i="9"/>
  <c r="M364" i="1" s="1"/>
  <c r="P367" i="9"/>
  <c r="M368" i="1" s="1"/>
  <c r="P371" i="9"/>
  <c r="M372" i="1" s="1"/>
  <c r="P375" i="9"/>
  <c r="M376" i="1" s="1"/>
  <c r="P379" i="9"/>
  <c r="M380" i="1" s="1"/>
  <c r="P383" i="9"/>
  <c r="M384" i="1" s="1"/>
  <c r="P387" i="9"/>
  <c r="M388" i="1" s="1"/>
  <c r="P391" i="9"/>
  <c r="M392" i="1" s="1"/>
  <c r="P395" i="9"/>
  <c r="M396" i="1" s="1"/>
  <c r="P399" i="9"/>
  <c r="M400" i="1" s="1"/>
  <c r="P403" i="9"/>
  <c r="M404" i="1" s="1"/>
  <c r="P407" i="9"/>
  <c r="M408" i="1" s="1"/>
  <c r="P411" i="9"/>
  <c r="M412" i="1" s="1"/>
  <c r="P415" i="9"/>
  <c r="M416" i="1" s="1"/>
  <c r="P419" i="9"/>
  <c r="M420" i="1" s="1"/>
  <c r="P423" i="9"/>
  <c r="M424" i="1" s="1"/>
  <c r="P427" i="9"/>
  <c r="M428" i="1" s="1"/>
  <c r="P431" i="9"/>
  <c r="M432" i="1" s="1"/>
  <c r="P435" i="9"/>
  <c r="M436" i="1" s="1"/>
  <c r="P439" i="9"/>
  <c r="M440" i="1" s="1"/>
  <c r="P443" i="9"/>
  <c r="M444" i="1" s="1"/>
  <c r="P447" i="9"/>
  <c r="M448" i="1" s="1"/>
  <c r="P451" i="9"/>
  <c r="M452" i="1" s="1"/>
  <c r="P455" i="9"/>
  <c r="M456" i="1" s="1"/>
  <c r="P459" i="9"/>
  <c r="M460" i="1" s="1"/>
  <c r="P463" i="9"/>
  <c r="M464" i="1" s="1"/>
  <c r="P467" i="9"/>
  <c r="M468" i="1" s="1"/>
  <c r="P471" i="9"/>
  <c r="M472" i="1" s="1"/>
  <c r="P475" i="9"/>
  <c r="M476" i="1" s="1"/>
  <c r="P479" i="9"/>
  <c r="M480" i="1" s="1"/>
  <c r="P483" i="9"/>
  <c r="M484" i="1" s="1"/>
  <c r="P487" i="9"/>
  <c r="M488" i="1" s="1"/>
  <c r="P491" i="9"/>
  <c r="M492" i="1" s="1"/>
  <c r="P495" i="9"/>
  <c r="M496" i="1" s="1"/>
  <c r="P499" i="9"/>
  <c r="M500" i="1" s="1"/>
  <c r="P503" i="9"/>
  <c r="M504" i="1" s="1"/>
  <c r="P507" i="9"/>
  <c r="M508" i="1" s="1"/>
  <c r="P511" i="9"/>
  <c r="M512" i="1" s="1"/>
  <c r="P515" i="9"/>
  <c r="M516" i="1" s="1"/>
  <c r="P13" i="9"/>
  <c r="M14" i="1" s="1"/>
  <c r="P17" i="9"/>
  <c r="M18" i="1" s="1"/>
  <c r="P21" i="9"/>
  <c r="M22" i="1" s="1"/>
  <c r="P25" i="9"/>
  <c r="M26" i="1" s="1"/>
  <c r="P29" i="9"/>
  <c r="M30" i="1" s="1"/>
  <c r="P33" i="9"/>
  <c r="M34" i="1" s="1"/>
  <c r="P37" i="9"/>
  <c r="M38" i="1" s="1"/>
  <c r="P41" i="9"/>
  <c r="M42" i="1" s="1"/>
  <c r="P45" i="9"/>
  <c r="M46" i="1" s="1"/>
  <c r="P49" i="9"/>
  <c r="M50" i="1" s="1"/>
  <c r="P53" i="9"/>
  <c r="M54" i="1" s="1"/>
  <c r="P57" i="9"/>
  <c r="M58" i="1" s="1"/>
  <c r="P61" i="9"/>
  <c r="M62" i="1" s="1"/>
  <c r="P65" i="9"/>
  <c r="M66" i="1" s="1"/>
  <c r="P69" i="9"/>
  <c r="M70" i="1" s="1"/>
  <c r="P73" i="9"/>
  <c r="M74" i="1" s="1"/>
  <c r="P77" i="9"/>
  <c r="M78" i="1" s="1"/>
  <c r="P81" i="9"/>
  <c r="M82" i="1" s="1"/>
  <c r="P85" i="9"/>
  <c r="M86" i="1" s="1"/>
  <c r="P89" i="9"/>
  <c r="M90" i="1" s="1"/>
  <c r="P93" i="9"/>
  <c r="M94" i="1" s="1"/>
  <c r="P97" i="9"/>
  <c r="M98" i="1" s="1"/>
  <c r="P101" i="9"/>
  <c r="M102" i="1" s="1"/>
  <c r="P105" i="9"/>
  <c r="M106" i="1" s="1"/>
  <c r="P109" i="9"/>
  <c r="M110" i="1" s="1"/>
  <c r="P113" i="9"/>
  <c r="M114" i="1" s="1"/>
  <c r="P117" i="9"/>
  <c r="M118" i="1" s="1"/>
  <c r="P121" i="9"/>
  <c r="M122" i="1" s="1"/>
  <c r="P125" i="9"/>
  <c r="M126" i="1" s="1"/>
  <c r="P129" i="9"/>
  <c r="M130" i="1" s="1"/>
  <c r="P133" i="9"/>
  <c r="M134" i="1" s="1"/>
  <c r="P137" i="9"/>
  <c r="M138" i="1" s="1"/>
  <c r="P141" i="9"/>
  <c r="M142" i="1" s="1"/>
  <c r="P145" i="9"/>
  <c r="M146" i="1" s="1"/>
  <c r="P149" i="9"/>
  <c r="M150" i="1" s="1"/>
  <c r="P153" i="9"/>
  <c r="M154" i="1" s="1"/>
  <c r="P157" i="9"/>
  <c r="M158" i="1" s="1"/>
  <c r="P161" i="9"/>
  <c r="M162" i="1" s="1"/>
  <c r="P165" i="9"/>
  <c r="M166" i="1" s="1"/>
  <c r="P169" i="9"/>
  <c r="M170" i="1" s="1"/>
  <c r="P173" i="9"/>
  <c r="M174" i="1" s="1"/>
  <c r="P177" i="9"/>
  <c r="M178" i="1" s="1"/>
  <c r="P181" i="9"/>
  <c r="M182" i="1" s="1"/>
  <c r="P185" i="9"/>
  <c r="M186" i="1" s="1"/>
  <c r="P189" i="9"/>
  <c r="M190" i="1" s="1"/>
  <c r="P193" i="9"/>
  <c r="M194" i="1" s="1"/>
  <c r="P197" i="9"/>
  <c r="M198" i="1" s="1"/>
  <c r="P201" i="9"/>
  <c r="M202" i="1" s="1"/>
  <c r="P205" i="9"/>
  <c r="M206" i="1" s="1"/>
  <c r="P209" i="9"/>
  <c r="M210" i="1" s="1"/>
  <c r="P213" i="9"/>
  <c r="M214" i="1" s="1"/>
  <c r="P217" i="9"/>
  <c r="M218" i="1" s="1"/>
  <c r="P221" i="9"/>
  <c r="M222" i="1" s="1"/>
  <c r="P225" i="9"/>
  <c r="M226" i="1" s="1"/>
  <c r="P229" i="9"/>
  <c r="M230" i="1" s="1"/>
  <c r="P233" i="9"/>
  <c r="M234" i="1" s="1"/>
  <c r="P237" i="9"/>
  <c r="M238" i="1" s="1"/>
  <c r="P241" i="9"/>
  <c r="M242" i="1" s="1"/>
  <c r="P245" i="9"/>
  <c r="M246" i="1" s="1"/>
  <c r="P249" i="9"/>
  <c r="M250" i="1" s="1"/>
  <c r="P253" i="9"/>
  <c r="M254" i="1" s="1"/>
  <c r="P257" i="9"/>
  <c r="M258" i="1" s="1"/>
  <c r="P261" i="9"/>
  <c r="M262" i="1" s="1"/>
  <c r="P265" i="9"/>
  <c r="M266" i="1" s="1"/>
  <c r="P269" i="9"/>
  <c r="M270" i="1" s="1"/>
  <c r="P273" i="9"/>
  <c r="M274" i="1" s="1"/>
  <c r="P277" i="9"/>
  <c r="M278" i="1" s="1"/>
  <c r="P281" i="9"/>
  <c r="M282" i="1" s="1"/>
  <c r="P285" i="9"/>
  <c r="M286" i="1" s="1"/>
  <c r="P289" i="9"/>
  <c r="M290" i="1" s="1"/>
  <c r="P293" i="9"/>
  <c r="M294" i="1" s="1"/>
  <c r="P297" i="9"/>
  <c r="M298" i="1" s="1"/>
  <c r="P301" i="9"/>
  <c r="M302" i="1" s="1"/>
  <c r="P305" i="9"/>
  <c r="M306" i="1" s="1"/>
  <c r="P309" i="9"/>
  <c r="M310" i="1" s="1"/>
  <c r="P313" i="9"/>
  <c r="M314" i="1" s="1"/>
  <c r="P317" i="9"/>
  <c r="M318" i="1" s="1"/>
  <c r="P321" i="9"/>
  <c r="M322" i="1" s="1"/>
  <c r="P325" i="9"/>
  <c r="M326" i="1" s="1"/>
  <c r="P329" i="9"/>
  <c r="M330" i="1" s="1"/>
  <c r="P333" i="9"/>
  <c r="M334" i="1" s="1"/>
  <c r="P337" i="9"/>
  <c r="M338" i="1" s="1"/>
  <c r="P341" i="9"/>
  <c r="M342" i="1" s="1"/>
  <c r="P345" i="9"/>
  <c r="M346" i="1" s="1"/>
  <c r="P349" i="9"/>
  <c r="M350" i="1" s="1"/>
  <c r="P353" i="9"/>
  <c r="M354" i="1" s="1"/>
  <c r="P357" i="9"/>
  <c r="M358" i="1" s="1"/>
  <c r="P361" i="9"/>
  <c r="M362" i="1" s="1"/>
  <c r="P365" i="9"/>
  <c r="M366" i="1" s="1"/>
  <c r="P369" i="9"/>
  <c r="M370" i="1" s="1"/>
  <c r="P373" i="9"/>
  <c r="M374" i="1" s="1"/>
  <c r="P377" i="9"/>
  <c r="M378" i="1" s="1"/>
  <c r="P381" i="9"/>
  <c r="M382" i="1" s="1"/>
  <c r="P385" i="9"/>
  <c r="M386" i="1" s="1"/>
  <c r="P389" i="9"/>
  <c r="M390" i="1" s="1"/>
  <c r="P393" i="9"/>
  <c r="M394" i="1" s="1"/>
  <c r="P397" i="9"/>
  <c r="M398" i="1" s="1"/>
  <c r="P401" i="9"/>
  <c r="M402" i="1" s="1"/>
  <c r="P405" i="9"/>
  <c r="M406" i="1" s="1"/>
  <c r="P409" i="9"/>
  <c r="M410" i="1" s="1"/>
  <c r="P413" i="9"/>
  <c r="M414" i="1" s="1"/>
  <c r="P417" i="9"/>
  <c r="M418" i="1" s="1"/>
  <c r="P421" i="9"/>
  <c r="M422" i="1" s="1"/>
  <c r="P425" i="9"/>
  <c r="M426" i="1" s="1"/>
  <c r="P429" i="9"/>
  <c r="M430" i="1" s="1"/>
  <c r="P433" i="9"/>
  <c r="M434" i="1" s="1"/>
  <c r="P437" i="9"/>
  <c r="M438" i="1" s="1"/>
  <c r="P441" i="9"/>
  <c r="M442" i="1" s="1"/>
  <c r="P445" i="9"/>
  <c r="M446" i="1" s="1"/>
  <c r="P449" i="9"/>
  <c r="M450" i="1" s="1"/>
  <c r="P453" i="9"/>
  <c r="M454" i="1" s="1"/>
  <c r="P457" i="9"/>
  <c r="M458" i="1" s="1"/>
  <c r="P461" i="9"/>
  <c r="M462" i="1" s="1"/>
  <c r="P465" i="9"/>
  <c r="M466" i="1" s="1"/>
  <c r="P469" i="9"/>
  <c r="M470" i="1" s="1"/>
  <c r="P473" i="9"/>
  <c r="M474" i="1" s="1"/>
  <c r="P477" i="9"/>
  <c r="M478" i="1" s="1"/>
  <c r="P481" i="9"/>
  <c r="M482" i="1" s="1"/>
  <c r="P485" i="9"/>
  <c r="M486" i="1" s="1"/>
  <c r="P489" i="9"/>
  <c r="M490" i="1" s="1"/>
  <c r="P493" i="9"/>
  <c r="M494" i="1" s="1"/>
  <c r="P497" i="9"/>
  <c r="M498" i="1" s="1"/>
  <c r="P501" i="9"/>
  <c r="M502" i="1" s="1"/>
  <c r="P505" i="9"/>
  <c r="M506" i="1" s="1"/>
  <c r="P509" i="9"/>
  <c r="M510" i="1" s="1"/>
  <c r="P513" i="9"/>
  <c r="M514" i="1" s="1"/>
  <c r="P517" i="9"/>
  <c r="M518" i="1" s="1"/>
  <c r="P14" i="9"/>
  <c r="M15" i="1" s="1"/>
  <c r="P18" i="9"/>
  <c r="M19" i="1" s="1"/>
  <c r="P22" i="9"/>
  <c r="M23" i="1" s="1"/>
  <c r="P26" i="9"/>
  <c r="M27" i="1" s="1"/>
  <c r="P30" i="9"/>
  <c r="M31" i="1" s="1"/>
  <c r="P34" i="9"/>
  <c r="M35" i="1" s="1"/>
  <c r="P38" i="9"/>
  <c r="M39" i="1" s="1"/>
  <c r="P42" i="9"/>
  <c r="M43" i="1" s="1"/>
  <c r="P46" i="9"/>
  <c r="M47" i="1" s="1"/>
  <c r="P50" i="9"/>
  <c r="M51" i="1" s="1"/>
  <c r="P54" i="9"/>
  <c r="M55" i="1" s="1"/>
  <c r="P58" i="9"/>
  <c r="M59" i="1" s="1"/>
  <c r="P62" i="9"/>
  <c r="M63" i="1" s="1"/>
  <c r="P66" i="9"/>
  <c r="M67" i="1" s="1"/>
  <c r="P70" i="9"/>
  <c r="M71" i="1" s="1"/>
  <c r="P74" i="9"/>
  <c r="M75" i="1" s="1"/>
  <c r="P78" i="9"/>
  <c r="M79" i="1" s="1"/>
  <c r="P82" i="9"/>
  <c r="M83" i="1" s="1"/>
  <c r="P86" i="9"/>
  <c r="M87" i="1" s="1"/>
  <c r="P90" i="9"/>
  <c r="M91" i="1" s="1"/>
  <c r="P94" i="9"/>
  <c r="M95" i="1" s="1"/>
  <c r="P98" i="9"/>
  <c r="M99" i="1" s="1"/>
  <c r="P102" i="9"/>
  <c r="M103" i="1" s="1"/>
  <c r="P106" i="9"/>
  <c r="M107" i="1" s="1"/>
  <c r="P110" i="9"/>
  <c r="M111" i="1" s="1"/>
  <c r="P114" i="9"/>
  <c r="M115" i="1" s="1"/>
  <c r="P118" i="9"/>
  <c r="M119" i="1" s="1"/>
  <c r="P122" i="9"/>
  <c r="M123" i="1" s="1"/>
  <c r="P126" i="9"/>
  <c r="M127" i="1" s="1"/>
  <c r="P130" i="9"/>
  <c r="M131" i="1" s="1"/>
  <c r="P134" i="9"/>
  <c r="M135" i="1" s="1"/>
  <c r="P138" i="9"/>
  <c r="M139" i="1" s="1"/>
  <c r="P142" i="9"/>
  <c r="M143" i="1" s="1"/>
  <c r="P146" i="9"/>
  <c r="M147" i="1" s="1"/>
  <c r="P150" i="9"/>
  <c r="M151" i="1" s="1"/>
  <c r="P154" i="9"/>
  <c r="M155" i="1" s="1"/>
  <c r="P158" i="9"/>
  <c r="M159" i="1" s="1"/>
  <c r="P162" i="9"/>
  <c r="M163" i="1" s="1"/>
  <c r="P166" i="9"/>
  <c r="M167" i="1" s="1"/>
  <c r="P170" i="9"/>
  <c r="M171" i="1" s="1"/>
  <c r="P174" i="9"/>
  <c r="M175" i="1" s="1"/>
  <c r="P178" i="9"/>
  <c r="M179" i="1" s="1"/>
  <c r="P182" i="9"/>
  <c r="M183" i="1" s="1"/>
  <c r="P186" i="9"/>
  <c r="M187" i="1" s="1"/>
  <c r="P190" i="9"/>
  <c r="M191" i="1" s="1"/>
  <c r="P194" i="9"/>
  <c r="M195" i="1" s="1"/>
  <c r="P198" i="9"/>
  <c r="M199" i="1" s="1"/>
  <c r="P202" i="9"/>
  <c r="M203" i="1" s="1"/>
  <c r="P206" i="9"/>
  <c r="M207" i="1" s="1"/>
  <c r="P210" i="9"/>
  <c r="M211" i="1" s="1"/>
  <c r="P214" i="9"/>
  <c r="M215" i="1" s="1"/>
  <c r="P218" i="9"/>
  <c r="M219" i="1" s="1"/>
  <c r="P222" i="9"/>
  <c r="M223" i="1" s="1"/>
  <c r="P226" i="9"/>
  <c r="M227" i="1" s="1"/>
  <c r="P230" i="9"/>
  <c r="M231" i="1" s="1"/>
  <c r="P234" i="9"/>
  <c r="M235" i="1" s="1"/>
  <c r="P238" i="9"/>
  <c r="M239" i="1" s="1"/>
  <c r="P242" i="9"/>
  <c r="M243" i="1" s="1"/>
  <c r="P246" i="9"/>
  <c r="M247" i="1" s="1"/>
  <c r="P250" i="9"/>
  <c r="M251" i="1" s="1"/>
  <c r="P254" i="9"/>
  <c r="M255" i="1" s="1"/>
  <c r="P258" i="9"/>
  <c r="M259" i="1" s="1"/>
  <c r="P262" i="9"/>
  <c r="M263" i="1" s="1"/>
  <c r="P266" i="9"/>
  <c r="M267" i="1" s="1"/>
  <c r="P270" i="9"/>
  <c r="M271" i="1" s="1"/>
  <c r="P274" i="9"/>
  <c r="M275" i="1" s="1"/>
  <c r="P278" i="9"/>
  <c r="M279" i="1" s="1"/>
  <c r="P282" i="9"/>
  <c r="M283" i="1" s="1"/>
  <c r="P286" i="9"/>
  <c r="M287" i="1" s="1"/>
  <c r="P290" i="9"/>
  <c r="M291" i="1" s="1"/>
  <c r="P294" i="9"/>
  <c r="M295" i="1" s="1"/>
  <c r="P298" i="9"/>
  <c r="M299" i="1" s="1"/>
  <c r="P302" i="9"/>
  <c r="M303" i="1" s="1"/>
  <c r="P306" i="9"/>
  <c r="M307" i="1" s="1"/>
  <c r="P310" i="9"/>
  <c r="M311" i="1" s="1"/>
  <c r="P314" i="9"/>
  <c r="M315" i="1" s="1"/>
  <c r="P318" i="9"/>
  <c r="M319" i="1" s="1"/>
  <c r="P322" i="9"/>
  <c r="M323" i="1" s="1"/>
  <c r="P326" i="9"/>
  <c r="M327" i="1" s="1"/>
  <c r="P330" i="9"/>
  <c r="M331" i="1" s="1"/>
  <c r="P334" i="9"/>
  <c r="M335" i="1" s="1"/>
  <c r="P338" i="9"/>
  <c r="M339" i="1" s="1"/>
  <c r="P342" i="9"/>
  <c r="M343" i="1" s="1"/>
  <c r="P346" i="9"/>
  <c r="M347" i="1" s="1"/>
  <c r="P350" i="9"/>
  <c r="M351" i="1" s="1"/>
  <c r="P354" i="9"/>
  <c r="M355" i="1" s="1"/>
  <c r="P358" i="9"/>
  <c r="M359" i="1" s="1"/>
  <c r="P362" i="9"/>
  <c r="M363" i="1" s="1"/>
  <c r="P366" i="9"/>
  <c r="M367" i="1" s="1"/>
  <c r="P370" i="9"/>
  <c r="M371" i="1" s="1"/>
  <c r="P374" i="9"/>
  <c r="M375" i="1" s="1"/>
  <c r="P378" i="9"/>
  <c r="M379" i="1" s="1"/>
  <c r="P382" i="9"/>
  <c r="M383" i="1" s="1"/>
  <c r="P386" i="9"/>
  <c r="M387" i="1" s="1"/>
  <c r="P390" i="9"/>
  <c r="M391" i="1" s="1"/>
  <c r="P394" i="9"/>
  <c r="M395" i="1" s="1"/>
  <c r="P398" i="9"/>
  <c r="M399" i="1" s="1"/>
  <c r="P402" i="9"/>
  <c r="M403" i="1" s="1"/>
  <c r="P406" i="9"/>
  <c r="M407" i="1" s="1"/>
  <c r="P410" i="9"/>
  <c r="M411" i="1" s="1"/>
  <c r="P414" i="9"/>
  <c r="M415" i="1" s="1"/>
  <c r="P418" i="9"/>
  <c r="M419" i="1" s="1"/>
  <c r="P422" i="9"/>
  <c r="M423" i="1" s="1"/>
  <c r="P426" i="9"/>
  <c r="M427" i="1" s="1"/>
  <c r="P430" i="9"/>
  <c r="M431" i="1" s="1"/>
  <c r="P434" i="9"/>
  <c r="M435" i="1" s="1"/>
  <c r="P438" i="9"/>
  <c r="M439" i="1" s="1"/>
  <c r="P442" i="9"/>
  <c r="M443" i="1" s="1"/>
  <c r="P446" i="9"/>
  <c r="M447" i="1" s="1"/>
  <c r="P450" i="9"/>
  <c r="M451" i="1" s="1"/>
  <c r="P454" i="9"/>
  <c r="M455" i="1" s="1"/>
  <c r="P458" i="9"/>
  <c r="M459" i="1" s="1"/>
  <c r="P462" i="9"/>
  <c r="M463" i="1" s="1"/>
  <c r="P466" i="9"/>
  <c r="M467" i="1" s="1"/>
  <c r="P470" i="9"/>
  <c r="M471" i="1" s="1"/>
  <c r="P474" i="9"/>
  <c r="M475" i="1" s="1"/>
  <c r="P478" i="9"/>
  <c r="M479" i="1" s="1"/>
  <c r="P482" i="9"/>
  <c r="M483" i="1" s="1"/>
  <c r="P486" i="9"/>
  <c r="M487" i="1" s="1"/>
  <c r="P490" i="9"/>
  <c r="M491" i="1" s="1"/>
  <c r="P494" i="9"/>
  <c r="M495" i="1" s="1"/>
  <c r="P498" i="9"/>
  <c r="M499" i="1" s="1"/>
  <c r="P502" i="9"/>
  <c r="M503" i="1" s="1"/>
  <c r="P506" i="9"/>
  <c r="M507" i="1" s="1"/>
  <c r="P510" i="9"/>
  <c r="M511" i="1" s="1"/>
  <c r="P514" i="9"/>
  <c r="M515" i="1" s="1"/>
  <c r="P518" i="9"/>
  <c r="M519" i="1" s="1"/>
  <c r="P521" i="9"/>
  <c r="M522" i="1" s="1"/>
  <c r="P525" i="9"/>
  <c r="M526" i="1" s="1"/>
  <c r="P529" i="9"/>
  <c r="M530" i="1" s="1"/>
  <c r="P533" i="9"/>
  <c r="M534" i="1" s="1"/>
  <c r="P537" i="9"/>
  <c r="M538" i="1" s="1"/>
  <c r="P541" i="9"/>
  <c r="M542" i="1" s="1"/>
  <c r="P545" i="9"/>
  <c r="M546" i="1" s="1"/>
  <c r="P549" i="9"/>
  <c r="M550" i="1" s="1"/>
  <c r="P553" i="9"/>
  <c r="M554" i="1" s="1"/>
  <c r="P557" i="9"/>
  <c r="M558" i="1" s="1"/>
  <c r="P561" i="9"/>
  <c r="M562" i="1" s="1"/>
  <c r="P565" i="9"/>
  <c r="M566" i="1" s="1"/>
  <c r="P569" i="9"/>
  <c r="M570" i="1" s="1"/>
  <c r="P573" i="9"/>
  <c r="M574" i="1" s="1"/>
  <c r="P577" i="9"/>
  <c r="M578" i="1" s="1"/>
  <c r="P581" i="9"/>
  <c r="M582" i="1" s="1"/>
  <c r="P585" i="9"/>
  <c r="M586" i="1" s="1"/>
  <c r="P589" i="9"/>
  <c r="M590" i="1" s="1"/>
  <c r="P593" i="9"/>
  <c r="M594" i="1" s="1"/>
  <c r="P597" i="9"/>
  <c r="M598" i="1" s="1"/>
  <c r="P601" i="9"/>
  <c r="M602" i="1" s="1"/>
  <c r="P605" i="9"/>
  <c r="M606" i="1" s="1"/>
  <c r="P609" i="9"/>
  <c r="M610" i="1" s="1"/>
  <c r="P613" i="9"/>
  <c r="M614" i="1" s="1"/>
  <c r="P617" i="9"/>
  <c r="M618" i="1" s="1"/>
  <c r="P621" i="9"/>
  <c r="M622" i="1" s="1"/>
  <c r="P625" i="9"/>
  <c r="M626" i="1" s="1"/>
  <c r="P629" i="9"/>
  <c r="M630" i="1" s="1"/>
  <c r="P633" i="9"/>
  <c r="M634" i="1" s="1"/>
  <c r="P637" i="9"/>
  <c r="M638" i="1" s="1"/>
  <c r="P641" i="9"/>
  <c r="M642" i="1" s="1"/>
  <c r="P645" i="9"/>
  <c r="M646" i="1" s="1"/>
  <c r="P649" i="9"/>
  <c r="M650" i="1" s="1"/>
  <c r="P653" i="9"/>
  <c r="M654" i="1" s="1"/>
  <c r="P657" i="9"/>
  <c r="M658" i="1" s="1"/>
  <c r="P661" i="9"/>
  <c r="M662" i="1" s="1"/>
  <c r="P665" i="9"/>
  <c r="M666" i="1" s="1"/>
  <c r="P669" i="9"/>
  <c r="M670" i="1" s="1"/>
  <c r="P673" i="9"/>
  <c r="M674" i="1" s="1"/>
  <c r="P677" i="9"/>
  <c r="M678" i="1" s="1"/>
  <c r="P681" i="9"/>
  <c r="M682" i="1" s="1"/>
  <c r="P685" i="9"/>
  <c r="M686" i="1" s="1"/>
  <c r="P689" i="9"/>
  <c r="M690" i="1" s="1"/>
  <c r="P693" i="9"/>
  <c r="M694" i="1" s="1"/>
  <c r="P697" i="9"/>
  <c r="M698" i="1" s="1"/>
  <c r="P701" i="9"/>
  <c r="M702" i="1" s="1"/>
  <c r="P705" i="9"/>
  <c r="M706" i="1" s="1"/>
  <c r="P709" i="9"/>
  <c r="M710" i="1" s="1"/>
  <c r="P713" i="9"/>
  <c r="M714" i="1" s="1"/>
  <c r="P717" i="9"/>
  <c r="M718" i="1" s="1"/>
  <c r="P721" i="9"/>
  <c r="M722" i="1" s="1"/>
  <c r="P725" i="9"/>
  <c r="M726" i="1" s="1"/>
  <c r="P729" i="9"/>
  <c r="M730" i="1" s="1"/>
  <c r="P733" i="9"/>
  <c r="M734" i="1" s="1"/>
  <c r="P737" i="9"/>
  <c r="M738" i="1" s="1"/>
  <c r="P741" i="9"/>
  <c r="M742" i="1" s="1"/>
  <c r="P745" i="9"/>
  <c r="M746" i="1" s="1"/>
  <c r="P749" i="9"/>
  <c r="M750" i="1" s="1"/>
  <c r="P753" i="9"/>
  <c r="M754" i="1" s="1"/>
  <c r="P757" i="9"/>
  <c r="M758" i="1" s="1"/>
  <c r="P761" i="9"/>
  <c r="M762" i="1" s="1"/>
  <c r="P765" i="9"/>
  <c r="M766" i="1" s="1"/>
  <c r="P769" i="9"/>
  <c r="M770" i="1" s="1"/>
  <c r="P773" i="9"/>
  <c r="M774" i="1" s="1"/>
  <c r="P777" i="9"/>
  <c r="M778" i="1" s="1"/>
  <c r="P781" i="9"/>
  <c r="M782" i="1" s="1"/>
  <c r="P785" i="9"/>
  <c r="M786" i="1" s="1"/>
  <c r="P789" i="9"/>
  <c r="M790" i="1" s="1"/>
  <c r="P793" i="9"/>
  <c r="M794" i="1" s="1"/>
  <c r="P797" i="9"/>
  <c r="M798" i="1" s="1"/>
  <c r="P801" i="9"/>
  <c r="M802" i="1" s="1"/>
  <c r="P805" i="9"/>
  <c r="M806" i="1" s="1"/>
  <c r="P809" i="9"/>
  <c r="M810" i="1" s="1"/>
  <c r="P813" i="9"/>
  <c r="M814" i="1" s="1"/>
  <c r="P817" i="9"/>
  <c r="M818" i="1" s="1"/>
  <c r="P821" i="9"/>
  <c r="M822" i="1" s="1"/>
  <c r="P825" i="9"/>
  <c r="M826" i="1" s="1"/>
  <c r="P829" i="9"/>
  <c r="M830" i="1" s="1"/>
  <c r="P833" i="9"/>
  <c r="M834" i="1" s="1"/>
  <c r="P837" i="9"/>
  <c r="M838" i="1" s="1"/>
  <c r="P841" i="9"/>
  <c r="M842" i="1" s="1"/>
  <c r="P845" i="9"/>
  <c r="M846" i="1" s="1"/>
  <c r="P849" i="9"/>
  <c r="M850" i="1" s="1"/>
  <c r="P853" i="9"/>
  <c r="M854" i="1" s="1"/>
  <c r="P857" i="9"/>
  <c r="M858" i="1" s="1"/>
  <c r="P861" i="9"/>
  <c r="M862" i="1" s="1"/>
  <c r="P865" i="9"/>
  <c r="M866" i="1" s="1"/>
  <c r="P869" i="9"/>
  <c r="M870" i="1" s="1"/>
  <c r="P873" i="9"/>
  <c r="M874" i="1" s="1"/>
  <c r="P877" i="9"/>
  <c r="M878" i="1" s="1"/>
  <c r="P881" i="9"/>
  <c r="M882" i="1" s="1"/>
  <c r="P885" i="9"/>
  <c r="M886" i="1" s="1"/>
  <c r="P889" i="9"/>
  <c r="M890" i="1" s="1"/>
  <c r="P893" i="9"/>
  <c r="M894" i="1" s="1"/>
  <c r="P897" i="9"/>
  <c r="M898" i="1" s="1"/>
  <c r="P901" i="9"/>
  <c r="M902" i="1" s="1"/>
  <c r="P905" i="9"/>
  <c r="M906" i="1" s="1"/>
  <c r="P909" i="9"/>
  <c r="M910" i="1" s="1"/>
  <c r="P913" i="9"/>
  <c r="M914" i="1" s="1"/>
  <c r="P917" i="9"/>
  <c r="M918" i="1" s="1"/>
  <c r="P921" i="9"/>
  <c r="M922" i="1" s="1"/>
  <c r="P925" i="9"/>
  <c r="M926" i="1" s="1"/>
  <c r="P929" i="9"/>
  <c r="M930" i="1" s="1"/>
  <c r="P933" i="9"/>
  <c r="M934" i="1" s="1"/>
  <c r="P937" i="9"/>
  <c r="M938" i="1" s="1"/>
  <c r="P941" i="9"/>
  <c r="M942" i="1" s="1"/>
  <c r="P945" i="9"/>
  <c r="M946" i="1" s="1"/>
  <c r="P949" i="9"/>
  <c r="M950" i="1" s="1"/>
  <c r="P953" i="9"/>
  <c r="M954" i="1" s="1"/>
  <c r="P957" i="9"/>
  <c r="M958" i="1" s="1"/>
  <c r="P961" i="9"/>
  <c r="M962" i="1" s="1"/>
  <c r="P965" i="9"/>
  <c r="M966" i="1" s="1"/>
  <c r="P969" i="9"/>
  <c r="M970" i="1" s="1"/>
  <c r="P973" i="9"/>
  <c r="M974" i="1" s="1"/>
  <c r="P977" i="9"/>
  <c r="M978" i="1" s="1"/>
  <c r="P981" i="9"/>
  <c r="M982" i="1" s="1"/>
  <c r="P985" i="9"/>
  <c r="M986" i="1" s="1"/>
  <c r="P989" i="9"/>
  <c r="M990" i="1" s="1"/>
  <c r="P993" i="9"/>
  <c r="M994" i="1" s="1"/>
  <c r="P997" i="9"/>
  <c r="M998" i="1" s="1"/>
  <c r="P1001" i="9"/>
  <c r="M1002" i="1" s="1"/>
  <c r="P1005" i="9"/>
  <c r="M1006" i="1" s="1"/>
  <c r="P1009" i="9"/>
  <c r="M1010" i="1" s="1"/>
  <c r="P1013" i="9"/>
  <c r="M1014" i="1" s="1"/>
  <c r="P1017" i="9"/>
  <c r="M1018" i="1" s="1"/>
  <c r="P1021" i="9"/>
  <c r="M1022" i="1" s="1"/>
  <c r="P1025" i="9"/>
  <c r="M1026" i="1" s="1"/>
  <c r="P1029" i="9"/>
  <c r="M1030" i="1" s="1"/>
  <c r="P1033" i="9"/>
  <c r="M1034" i="1" s="1"/>
  <c r="P1037" i="9"/>
  <c r="M1038" i="1" s="1"/>
  <c r="P1041" i="9"/>
  <c r="M1042" i="1" s="1"/>
  <c r="P1045" i="9"/>
  <c r="M1046" i="1" s="1"/>
  <c r="P1049" i="9"/>
  <c r="M1050" i="1" s="1"/>
  <c r="P1053" i="9"/>
  <c r="M1054" i="1" s="1"/>
  <c r="P1057" i="9"/>
  <c r="M1058" i="1" s="1"/>
  <c r="P1061" i="9"/>
  <c r="M1062" i="1" s="1"/>
  <c r="P1065" i="9"/>
  <c r="M1066" i="1" s="1"/>
  <c r="P1069" i="9"/>
  <c r="M1070" i="1" s="1"/>
  <c r="P1073" i="9"/>
  <c r="M1074" i="1" s="1"/>
  <c r="P1077" i="9"/>
  <c r="M1078" i="1" s="1"/>
  <c r="P1081" i="9"/>
  <c r="M1082" i="1" s="1"/>
  <c r="P1085" i="9"/>
  <c r="M1086" i="1" s="1"/>
  <c r="P1089" i="9"/>
  <c r="M1090" i="1" s="1"/>
  <c r="P1093" i="9"/>
  <c r="M1094" i="1" s="1"/>
  <c r="P1097" i="9"/>
  <c r="M1098" i="1" s="1"/>
  <c r="P1101" i="9"/>
  <c r="M1102" i="1" s="1"/>
  <c r="P1105" i="9"/>
  <c r="M1106" i="1" s="1"/>
  <c r="P1109" i="9"/>
  <c r="M1110" i="1" s="1"/>
  <c r="P1113" i="9"/>
  <c r="M1114" i="1" s="1"/>
  <c r="P12" i="9"/>
  <c r="M13" i="1" s="1"/>
  <c r="P16" i="9"/>
  <c r="M17" i="1" s="1"/>
  <c r="P20" i="9"/>
  <c r="M21" i="1" s="1"/>
  <c r="P24" i="9"/>
  <c r="M25" i="1" s="1"/>
  <c r="P28" i="9"/>
  <c r="M29" i="1" s="1"/>
  <c r="P32" i="9"/>
  <c r="M33" i="1" s="1"/>
  <c r="P36" i="9"/>
  <c r="M37" i="1" s="1"/>
  <c r="P40" i="9"/>
  <c r="M41" i="1" s="1"/>
  <c r="P44" i="9"/>
  <c r="M45" i="1" s="1"/>
  <c r="P48" i="9"/>
  <c r="M49" i="1" s="1"/>
  <c r="P52" i="9"/>
  <c r="M53" i="1" s="1"/>
  <c r="P56" i="9"/>
  <c r="M57" i="1" s="1"/>
  <c r="P60" i="9"/>
  <c r="M61" i="1" s="1"/>
  <c r="P64" i="9"/>
  <c r="M65" i="1" s="1"/>
  <c r="P68" i="9"/>
  <c r="M69" i="1" s="1"/>
  <c r="P72" i="9"/>
  <c r="M73" i="1" s="1"/>
  <c r="P76" i="9"/>
  <c r="M77" i="1" s="1"/>
  <c r="P80" i="9"/>
  <c r="M81" i="1" s="1"/>
  <c r="P84" i="9"/>
  <c r="M85" i="1" s="1"/>
  <c r="P88" i="9"/>
  <c r="M89" i="1" s="1"/>
  <c r="P92" i="9"/>
  <c r="M93" i="1" s="1"/>
  <c r="P96" i="9"/>
  <c r="M97" i="1" s="1"/>
  <c r="P100" i="9"/>
  <c r="M101" i="1" s="1"/>
  <c r="P104" i="9"/>
  <c r="M105" i="1" s="1"/>
  <c r="P108" i="9"/>
  <c r="M109" i="1" s="1"/>
  <c r="P112" i="9"/>
  <c r="M113" i="1" s="1"/>
  <c r="P116" i="9"/>
  <c r="M117" i="1" s="1"/>
  <c r="P120" i="9"/>
  <c r="M121" i="1" s="1"/>
  <c r="P124" i="9"/>
  <c r="M125" i="1" s="1"/>
  <c r="P128" i="9"/>
  <c r="M129" i="1" s="1"/>
  <c r="P132" i="9"/>
  <c r="M133" i="1" s="1"/>
  <c r="P136" i="9"/>
  <c r="M137" i="1" s="1"/>
  <c r="P140" i="9"/>
  <c r="M141" i="1" s="1"/>
  <c r="P144" i="9"/>
  <c r="M145" i="1" s="1"/>
  <c r="P148" i="9"/>
  <c r="M149" i="1" s="1"/>
  <c r="P152" i="9"/>
  <c r="M153" i="1" s="1"/>
  <c r="P156" i="9"/>
  <c r="M157" i="1" s="1"/>
  <c r="P160" i="9"/>
  <c r="M161" i="1" s="1"/>
  <c r="P164" i="9"/>
  <c r="M165" i="1" s="1"/>
  <c r="P168" i="9"/>
  <c r="M169" i="1" s="1"/>
  <c r="P172" i="9"/>
  <c r="M173" i="1" s="1"/>
  <c r="P176" i="9"/>
  <c r="M177" i="1" s="1"/>
  <c r="P180" i="9"/>
  <c r="M181" i="1" s="1"/>
  <c r="P184" i="9"/>
  <c r="M185" i="1" s="1"/>
  <c r="P188" i="9"/>
  <c r="M189" i="1" s="1"/>
  <c r="P192" i="9"/>
  <c r="M193" i="1" s="1"/>
  <c r="P196" i="9"/>
  <c r="M197" i="1" s="1"/>
  <c r="P200" i="9"/>
  <c r="M201" i="1" s="1"/>
  <c r="P204" i="9"/>
  <c r="M205" i="1" s="1"/>
  <c r="P208" i="9"/>
  <c r="M209" i="1" s="1"/>
  <c r="P212" i="9"/>
  <c r="M213" i="1" s="1"/>
  <c r="P216" i="9"/>
  <c r="M217" i="1" s="1"/>
  <c r="P220" i="9"/>
  <c r="M221" i="1" s="1"/>
  <c r="P224" i="9"/>
  <c r="M225" i="1" s="1"/>
  <c r="P228" i="9"/>
  <c r="M229" i="1" s="1"/>
  <c r="P232" i="9"/>
  <c r="M233" i="1" s="1"/>
  <c r="P236" i="9"/>
  <c r="M237" i="1" s="1"/>
  <c r="P240" i="9"/>
  <c r="M241" i="1" s="1"/>
  <c r="P244" i="9"/>
  <c r="M245" i="1" s="1"/>
  <c r="P248" i="9"/>
  <c r="M249" i="1" s="1"/>
  <c r="P252" i="9"/>
  <c r="M253" i="1" s="1"/>
  <c r="P256" i="9"/>
  <c r="M257" i="1" s="1"/>
  <c r="P260" i="9"/>
  <c r="M261" i="1" s="1"/>
  <c r="P264" i="9"/>
  <c r="M265" i="1" s="1"/>
  <c r="P268" i="9"/>
  <c r="M269" i="1" s="1"/>
  <c r="P272" i="9"/>
  <c r="M273" i="1" s="1"/>
  <c r="P276" i="9"/>
  <c r="M277" i="1" s="1"/>
  <c r="P280" i="9"/>
  <c r="M281" i="1" s="1"/>
  <c r="P284" i="9"/>
  <c r="M285" i="1" s="1"/>
  <c r="P288" i="9"/>
  <c r="M289" i="1" s="1"/>
  <c r="P292" i="9"/>
  <c r="M293" i="1" s="1"/>
  <c r="P296" i="9"/>
  <c r="M297" i="1" s="1"/>
  <c r="P300" i="9"/>
  <c r="M301" i="1" s="1"/>
  <c r="P304" i="9"/>
  <c r="M305" i="1" s="1"/>
  <c r="P308" i="9"/>
  <c r="M309" i="1" s="1"/>
  <c r="P312" i="9"/>
  <c r="M313" i="1" s="1"/>
  <c r="P316" i="9"/>
  <c r="M317" i="1" s="1"/>
  <c r="P320" i="9"/>
  <c r="M321" i="1" s="1"/>
  <c r="P324" i="9"/>
  <c r="M325" i="1" s="1"/>
  <c r="P328" i="9"/>
  <c r="M329" i="1" s="1"/>
  <c r="P332" i="9"/>
  <c r="M333" i="1" s="1"/>
  <c r="P336" i="9"/>
  <c r="M337" i="1" s="1"/>
  <c r="P340" i="9"/>
  <c r="M341" i="1" s="1"/>
  <c r="P344" i="9"/>
  <c r="M345" i="1" s="1"/>
  <c r="P348" i="9"/>
  <c r="M349" i="1" s="1"/>
  <c r="P352" i="9"/>
  <c r="M353" i="1" s="1"/>
  <c r="P356" i="9"/>
  <c r="M357" i="1" s="1"/>
  <c r="P360" i="9"/>
  <c r="M361" i="1" s="1"/>
  <c r="P364" i="9"/>
  <c r="M365" i="1" s="1"/>
  <c r="P368" i="9"/>
  <c r="M369" i="1" s="1"/>
  <c r="P372" i="9"/>
  <c r="M373" i="1" s="1"/>
  <c r="P376" i="9"/>
  <c r="M377" i="1" s="1"/>
  <c r="P380" i="9"/>
  <c r="M381" i="1" s="1"/>
  <c r="P384" i="9"/>
  <c r="M385" i="1" s="1"/>
  <c r="P388" i="9"/>
  <c r="M389" i="1" s="1"/>
  <c r="P392" i="9"/>
  <c r="M393" i="1" s="1"/>
  <c r="P396" i="9"/>
  <c r="M397" i="1" s="1"/>
  <c r="P400" i="9"/>
  <c r="M401" i="1" s="1"/>
  <c r="P404" i="9"/>
  <c r="M405" i="1" s="1"/>
  <c r="P408" i="9"/>
  <c r="M409" i="1" s="1"/>
  <c r="P412" i="9"/>
  <c r="M413" i="1" s="1"/>
  <c r="P416" i="9"/>
  <c r="M417" i="1" s="1"/>
  <c r="P420" i="9"/>
  <c r="M421" i="1" s="1"/>
  <c r="P424" i="9"/>
  <c r="M425" i="1" s="1"/>
  <c r="P428" i="9"/>
  <c r="M429" i="1" s="1"/>
  <c r="P432" i="9"/>
  <c r="M433" i="1" s="1"/>
  <c r="P436" i="9"/>
  <c r="M437" i="1" s="1"/>
  <c r="P440" i="9"/>
  <c r="M441" i="1" s="1"/>
  <c r="P444" i="9"/>
  <c r="M445" i="1" s="1"/>
  <c r="P448" i="9"/>
  <c r="M449" i="1" s="1"/>
  <c r="P452" i="9"/>
  <c r="M453" i="1" s="1"/>
  <c r="P456" i="9"/>
  <c r="M457" i="1" s="1"/>
  <c r="P460" i="9"/>
  <c r="M461" i="1" s="1"/>
  <c r="P464" i="9"/>
  <c r="M465" i="1" s="1"/>
  <c r="P468" i="9"/>
  <c r="M469" i="1" s="1"/>
  <c r="P472" i="9"/>
  <c r="M473" i="1" s="1"/>
  <c r="P476" i="9"/>
  <c r="M477" i="1" s="1"/>
  <c r="P480" i="9"/>
  <c r="M481" i="1" s="1"/>
  <c r="P484" i="9"/>
  <c r="M485" i="1" s="1"/>
  <c r="P488" i="9"/>
  <c r="M489" i="1" s="1"/>
  <c r="P492" i="9"/>
  <c r="M493" i="1" s="1"/>
  <c r="P496" i="9"/>
  <c r="M497" i="1" s="1"/>
  <c r="P500" i="9"/>
  <c r="M501" i="1" s="1"/>
  <c r="P504" i="9"/>
  <c r="M505" i="1" s="1"/>
  <c r="P508" i="9"/>
  <c r="M509" i="1" s="1"/>
  <c r="P512" i="9"/>
  <c r="M513" i="1" s="1"/>
  <c r="P516" i="9"/>
  <c r="M517" i="1" s="1"/>
  <c r="P519" i="9"/>
  <c r="M520" i="1" s="1"/>
  <c r="P523" i="9"/>
  <c r="M524" i="1" s="1"/>
  <c r="P527" i="9"/>
  <c r="M528" i="1" s="1"/>
  <c r="P531" i="9"/>
  <c r="M532" i="1" s="1"/>
  <c r="P535" i="9"/>
  <c r="M536" i="1" s="1"/>
  <c r="P539" i="9"/>
  <c r="M540" i="1" s="1"/>
  <c r="P543" i="9"/>
  <c r="M544" i="1" s="1"/>
  <c r="P547" i="9"/>
  <c r="M548" i="1" s="1"/>
  <c r="P551" i="9"/>
  <c r="M552" i="1" s="1"/>
  <c r="P555" i="9"/>
  <c r="M556" i="1" s="1"/>
  <c r="P559" i="9"/>
  <c r="M560" i="1" s="1"/>
  <c r="P563" i="9"/>
  <c r="M564" i="1" s="1"/>
  <c r="P567" i="9"/>
  <c r="M568" i="1" s="1"/>
  <c r="P571" i="9"/>
  <c r="M572" i="1" s="1"/>
  <c r="P575" i="9"/>
  <c r="M576" i="1" s="1"/>
  <c r="P579" i="9"/>
  <c r="M580" i="1" s="1"/>
  <c r="P583" i="9"/>
  <c r="M584" i="1" s="1"/>
  <c r="P587" i="9"/>
  <c r="M588" i="1" s="1"/>
  <c r="P591" i="9"/>
  <c r="M592" i="1" s="1"/>
  <c r="P595" i="9"/>
  <c r="M596" i="1" s="1"/>
  <c r="P599" i="9"/>
  <c r="M600" i="1" s="1"/>
  <c r="P603" i="9"/>
  <c r="M604" i="1" s="1"/>
  <c r="P607" i="9"/>
  <c r="M608" i="1" s="1"/>
  <c r="P611" i="9"/>
  <c r="M612" i="1" s="1"/>
  <c r="P615" i="9"/>
  <c r="M616" i="1" s="1"/>
  <c r="P619" i="9"/>
  <c r="M620" i="1" s="1"/>
  <c r="P623" i="9"/>
  <c r="M624" i="1" s="1"/>
  <c r="P627" i="9"/>
  <c r="M628" i="1" s="1"/>
  <c r="P631" i="9"/>
  <c r="M632" i="1" s="1"/>
  <c r="P635" i="9"/>
  <c r="M636" i="1" s="1"/>
  <c r="P639" i="9"/>
  <c r="M640" i="1" s="1"/>
  <c r="P643" i="9"/>
  <c r="M644" i="1" s="1"/>
  <c r="P647" i="9"/>
  <c r="M648" i="1" s="1"/>
  <c r="P651" i="9"/>
  <c r="M652" i="1" s="1"/>
  <c r="P655" i="9"/>
  <c r="M656" i="1" s="1"/>
  <c r="P659" i="9"/>
  <c r="M660" i="1" s="1"/>
  <c r="P663" i="9"/>
  <c r="M664" i="1" s="1"/>
  <c r="P667" i="9"/>
  <c r="M668" i="1" s="1"/>
  <c r="P671" i="9"/>
  <c r="M672" i="1" s="1"/>
  <c r="P675" i="9"/>
  <c r="M676" i="1" s="1"/>
  <c r="P679" i="9"/>
  <c r="M680" i="1" s="1"/>
  <c r="P683" i="9"/>
  <c r="M684" i="1" s="1"/>
  <c r="P687" i="9"/>
  <c r="M688" i="1" s="1"/>
  <c r="P691" i="9"/>
  <c r="M692" i="1" s="1"/>
  <c r="P695" i="9"/>
  <c r="M696" i="1" s="1"/>
  <c r="P699" i="9"/>
  <c r="M700" i="1" s="1"/>
  <c r="P703" i="9"/>
  <c r="M704" i="1" s="1"/>
  <c r="P707" i="9"/>
  <c r="M708" i="1" s="1"/>
  <c r="P711" i="9"/>
  <c r="M712" i="1" s="1"/>
  <c r="P715" i="9"/>
  <c r="M716" i="1" s="1"/>
  <c r="P719" i="9"/>
  <c r="M720" i="1" s="1"/>
  <c r="P723" i="9"/>
  <c r="M724" i="1" s="1"/>
  <c r="P727" i="9"/>
  <c r="M728" i="1" s="1"/>
  <c r="P731" i="9"/>
  <c r="M732" i="1" s="1"/>
  <c r="P735" i="9"/>
  <c r="M736" i="1" s="1"/>
  <c r="P739" i="9"/>
  <c r="M740" i="1" s="1"/>
  <c r="P743" i="9"/>
  <c r="M744" i="1" s="1"/>
  <c r="P747" i="9"/>
  <c r="M748" i="1" s="1"/>
  <c r="P751" i="9"/>
  <c r="M752" i="1" s="1"/>
  <c r="P755" i="9"/>
  <c r="M756" i="1" s="1"/>
  <c r="P759" i="9"/>
  <c r="M760" i="1" s="1"/>
  <c r="P763" i="9"/>
  <c r="M764" i="1" s="1"/>
  <c r="P767" i="9"/>
  <c r="M768" i="1" s="1"/>
  <c r="P771" i="9"/>
  <c r="M772" i="1" s="1"/>
  <c r="P775" i="9"/>
  <c r="M776" i="1" s="1"/>
  <c r="P779" i="9"/>
  <c r="M780" i="1" s="1"/>
  <c r="P783" i="9"/>
  <c r="M784" i="1" s="1"/>
  <c r="P787" i="9"/>
  <c r="M788" i="1" s="1"/>
  <c r="P791" i="9"/>
  <c r="M792" i="1" s="1"/>
  <c r="P795" i="9"/>
  <c r="M796" i="1" s="1"/>
  <c r="P799" i="9"/>
  <c r="M800" i="1" s="1"/>
  <c r="P803" i="9"/>
  <c r="M804" i="1" s="1"/>
  <c r="P807" i="9"/>
  <c r="M808" i="1" s="1"/>
  <c r="P811" i="9"/>
  <c r="M812" i="1" s="1"/>
  <c r="P815" i="9"/>
  <c r="M816" i="1" s="1"/>
  <c r="P819" i="9"/>
  <c r="M820" i="1" s="1"/>
  <c r="P823" i="9"/>
  <c r="M824" i="1" s="1"/>
  <c r="P827" i="9"/>
  <c r="M828" i="1" s="1"/>
  <c r="P831" i="9"/>
  <c r="M832" i="1" s="1"/>
  <c r="P835" i="9"/>
  <c r="M836" i="1" s="1"/>
  <c r="P839" i="9"/>
  <c r="M840" i="1" s="1"/>
  <c r="P843" i="9"/>
  <c r="M844" i="1" s="1"/>
  <c r="P847" i="9"/>
  <c r="M848" i="1" s="1"/>
  <c r="P851" i="9"/>
  <c r="M852" i="1" s="1"/>
  <c r="P855" i="9"/>
  <c r="M856" i="1" s="1"/>
  <c r="P859" i="9"/>
  <c r="M860" i="1" s="1"/>
  <c r="P863" i="9"/>
  <c r="M864" i="1" s="1"/>
  <c r="P867" i="9"/>
  <c r="M868" i="1" s="1"/>
  <c r="P871" i="9"/>
  <c r="M872" i="1" s="1"/>
  <c r="P875" i="9"/>
  <c r="M876" i="1" s="1"/>
  <c r="P879" i="9"/>
  <c r="M880" i="1" s="1"/>
  <c r="P883" i="9"/>
  <c r="M884" i="1" s="1"/>
  <c r="P887" i="9"/>
  <c r="M888" i="1" s="1"/>
  <c r="P891" i="9"/>
  <c r="M892" i="1" s="1"/>
  <c r="P895" i="9"/>
  <c r="M896" i="1" s="1"/>
  <c r="P899" i="9"/>
  <c r="M900" i="1" s="1"/>
  <c r="P903" i="9"/>
  <c r="M904" i="1" s="1"/>
  <c r="P907" i="9"/>
  <c r="M908" i="1" s="1"/>
  <c r="P911" i="9"/>
  <c r="M912" i="1" s="1"/>
  <c r="P915" i="9"/>
  <c r="M916" i="1" s="1"/>
  <c r="P919" i="9"/>
  <c r="M920" i="1" s="1"/>
  <c r="P923" i="9"/>
  <c r="M924" i="1" s="1"/>
  <c r="P927" i="9"/>
  <c r="M928" i="1" s="1"/>
  <c r="P931" i="9"/>
  <c r="M932" i="1" s="1"/>
  <c r="P935" i="9"/>
  <c r="M936" i="1" s="1"/>
  <c r="P939" i="9"/>
  <c r="M940" i="1" s="1"/>
  <c r="P943" i="9"/>
  <c r="M944" i="1" s="1"/>
  <c r="P947" i="9"/>
  <c r="M948" i="1" s="1"/>
  <c r="P951" i="9"/>
  <c r="M952" i="1" s="1"/>
  <c r="P955" i="9"/>
  <c r="M956" i="1" s="1"/>
  <c r="P959" i="9"/>
  <c r="M960" i="1" s="1"/>
  <c r="P963" i="9"/>
  <c r="M964" i="1" s="1"/>
  <c r="P967" i="9"/>
  <c r="M968" i="1" s="1"/>
  <c r="P971" i="9"/>
  <c r="M972" i="1" s="1"/>
  <c r="P975" i="9"/>
  <c r="M976" i="1" s="1"/>
  <c r="P979" i="9"/>
  <c r="M980" i="1" s="1"/>
  <c r="P983" i="9"/>
  <c r="M984" i="1" s="1"/>
  <c r="P987" i="9"/>
  <c r="M988" i="1" s="1"/>
  <c r="P991" i="9"/>
  <c r="M992" i="1" s="1"/>
  <c r="P995" i="9"/>
  <c r="M996" i="1" s="1"/>
  <c r="P999" i="9"/>
  <c r="M1000" i="1" s="1"/>
  <c r="P1003" i="9"/>
  <c r="M1004" i="1" s="1"/>
  <c r="P1007" i="9"/>
  <c r="M1008" i="1" s="1"/>
  <c r="P1011" i="9"/>
  <c r="M1012" i="1" s="1"/>
  <c r="P1015" i="9"/>
  <c r="M1016" i="1" s="1"/>
  <c r="P1019" i="9"/>
  <c r="M1020" i="1" s="1"/>
  <c r="P1023" i="9"/>
  <c r="M1024" i="1" s="1"/>
  <c r="P1027" i="9"/>
  <c r="M1028" i="1" s="1"/>
  <c r="P1031" i="9"/>
  <c r="M1032" i="1" s="1"/>
  <c r="P1035" i="9"/>
  <c r="M1036" i="1" s="1"/>
  <c r="P1039" i="9"/>
  <c r="M1040" i="1" s="1"/>
  <c r="P1043" i="9"/>
  <c r="M1044" i="1" s="1"/>
  <c r="P1047" i="9"/>
  <c r="M1048" i="1" s="1"/>
  <c r="P1051" i="9"/>
  <c r="M1052" i="1" s="1"/>
  <c r="P1055" i="9"/>
  <c r="M1056" i="1" s="1"/>
  <c r="P1059" i="9"/>
  <c r="M1060" i="1" s="1"/>
  <c r="P1063" i="9"/>
  <c r="M1064" i="1" s="1"/>
  <c r="P1067" i="9"/>
  <c r="M1068" i="1" s="1"/>
  <c r="P1071" i="9"/>
  <c r="M1072" i="1" s="1"/>
  <c r="P1075" i="9"/>
  <c r="M1076" i="1" s="1"/>
  <c r="P1079" i="9"/>
  <c r="M1080" i="1" s="1"/>
  <c r="P1083" i="9"/>
  <c r="M1084" i="1" s="1"/>
  <c r="P1087" i="9"/>
  <c r="M1088" i="1" s="1"/>
  <c r="P1091" i="9"/>
  <c r="M1092" i="1" s="1"/>
  <c r="P1095" i="9"/>
  <c r="M1096" i="1" s="1"/>
  <c r="P1099" i="9"/>
  <c r="M1100" i="1" s="1"/>
  <c r="P1103" i="9"/>
  <c r="M1104" i="1" s="1"/>
  <c r="P1107" i="9"/>
  <c r="M1108" i="1" s="1"/>
  <c r="P1111" i="9"/>
  <c r="M1112" i="1" s="1"/>
  <c r="P520" i="9"/>
  <c r="M521" i="1" s="1"/>
  <c r="P524" i="9"/>
  <c r="M525" i="1" s="1"/>
  <c r="P528" i="9"/>
  <c r="M529" i="1" s="1"/>
  <c r="P532" i="9"/>
  <c r="M533" i="1" s="1"/>
  <c r="P536" i="9"/>
  <c r="M537" i="1" s="1"/>
  <c r="P540" i="9"/>
  <c r="M541" i="1" s="1"/>
  <c r="P544" i="9"/>
  <c r="M545" i="1" s="1"/>
  <c r="P548" i="9"/>
  <c r="M549" i="1" s="1"/>
  <c r="P552" i="9"/>
  <c r="M553" i="1" s="1"/>
  <c r="P556" i="9"/>
  <c r="M557" i="1" s="1"/>
  <c r="P560" i="9"/>
  <c r="M561" i="1" s="1"/>
  <c r="P564" i="9"/>
  <c r="M565" i="1" s="1"/>
  <c r="P568" i="9"/>
  <c r="M569" i="1" s="1"/>
  <c r="P572" i="9"/>
  <c r="M573" i="1" s="1"/>
  <c r="P576" i="9"/>
  <c r="M577" i="1" s="1"/>
  <c r="P580" i="9"/>
  <c r="M581" i="1" s="1"/>
  <c r="P584" i="9"/>
  <c r="M585" i="1" s="1"/>
  <c r="P588" i="9"/>
  <c r="M589" i="1" s="1"/>
  <c r="P592" i="9"/>
  <c r="M593" i="1" s="1"/>
  <c r="P596" i="9"/>
  <c r="M597" i="1" s="1"/>
  <c r="P600" i="9"/>
  <c r="M601" i="1" s="1"/>
  <c r="P604" i="9"/>
  <c r="M605" i="1" s="1"/>
  <c r="P608" i="9"/>
  <c r="M609" i="1" s="1"/>
  <c r="P612" i="9"/>
  <c r="M613" i="1" s="1"/>
  <c r="P616" i="9"/>
  <c r="M617" i="1" s="1"/>
  <c r="P620" i="9"/>
  <c r="M621" i="1" s="1"/>
  <c r="P624" i="9"/>
  <c r="M625" i="1" s="1"/>
  <c r="P628" i="9"/>
  <c r="M629" i="1" s="1"/>
  <c r="P632" i="9"/>
  <c r="M633" i="1" s="1"/>
  <c r="P636" i="9"/>
  <c r="M637" i="1" s="1"/>
  <c r="P640" i="9"/>
  <c r="M641" i="1" s="1"/>
  <c r="P644" i="9"/>
  <c r="M645" i="1" s="1"/>
  <c r="P648" i="9"/>
  <c r="M649" i="1" s="1"/>
  <c r="P652" i="9"/>
  <c r="M653" i="1" s="1"/>
  <c r="P656" i="9"/>
  <c r="M657" i="1" s="1"/>
  <c r="P660" i="9"/>
  <c r="M661" i="1" s="1"/>
  <c r="P664" i="9"/>
  <c r="M665" i="1" s="1"/>
  <c r="P668" i="9"/>
  <c r="M669" i="1" s="1"/>
  <c r="P672" i="9"/>
  <c r="M673" i="1" s="1"/>
  <c r="P676" i="9"/>
  <c r="M677" i="1" s="1"/>
  <c r="P680" i="9"/>
  <c r="M681" i="1" s="1"/>
  <c r="P684" i="9"/>
  <c r="M685" i="1" s="1"/>
  <c r="P688" i="9"/>
  <c r="M689" i="1" s="1"/>
  <c r="P692" i="9"/>
  <c r="M693" i="1" s="1"/>
  <c r="P696" i="9"/>
  <c r="M697" i="1" s="1"/>
  <c r="P700" i="9"/>
  <c r="M701" i="1" s="1"/>
  <c r="P704" i="9"/>
  <c r="M705" i="1" s="1"/>
  <c r="P708" i="9"/>
  <c r="M709" i="1" s="1"/>
  <c r="P712" i="9"/>
  <c r="M713" i="1" s="1"/>
  <c r="P716" i="9"/>
  <c r="M717" i="1" s="1"/>
  <c r="P720" i="9"/>
  <c r="M721" i="1" s="1"/>
  <c r="P724" i="9"/>
  <c r="M725" i="1" s="1"/>
  <c r="P728" i="9"/>
  <c r="M729" i="1" s="1"/>
  <c r="P732" i="9"/>
  <c r="M733" i="1" s="1"/>
  <c r="P736" i="9"/>
  <c r="M737" i="1" s="1"/>
  <c r="P740" i="9"/>
  <c r="M741" i="1" s="1"/>
  <c r="P744" i="9"/>
  <c r="M745" i="1" s="1"/>
  <c r="P748" i="9"/>
  <c r="M749" i="1" s="1"/>
  <c r="P752" i="9"/>
  <c r="M753" i="1" s="1"/>
  <c r="P756" i="9"/>
  <c r="M757" i="1" s="1"/>
  <c r="P760" i="9"/>
  <c r="M761" i="1" s="1"/>
  <c r="P764" i="9"/>
  <c r="M765" i="1" s="1"/>
  <c r="P768" i="9"/>
  <c r="M769" i="1" s="1"/>
  <c r="P772" i="9"/>
  <c r="M773" i="1" s="1"/>
  <c r="P776" i="9"/>
  <c r="M777" i="1" s="1"/>
  <c r="P780" i="9"/>
  <c r="M781" i="1" s="1"/>
  <c r="P784" i="9"/>
  <c r="M785" i="1" s="1"/>
  <c r="P788" i="9"/>
  <c r="M789" i="1" s="1"/>
  <c r="P792" i="9"/>
  <c r="M793" i="1" s="1"/>
  <c r="P796" i="9"/>
  <c r="M797" i="1" s="1"/>
  <c r="P800" i="9"/>
  <c r="M801" i="1" s="1"/>
  <c r="P804" i="9"/>
  <c r="M805" i="1" s="1"/>
  <c r="P808" i="9"/>
  <c r="M809" i="1" s="1"/>
  <c r="P812" i="9"/>
  <c r="M813" i="1" s="1"/>
  <c r="P816" i="9"/>
  <c r="M817" i="1" s="1"/>
  <c r="P820" i="9"/>
  <c r="M821" i="1" s="1"/>
  <c r="P824" i="9"/>
  <c r="M825" i="1" s="1"/>
  <c r="P828" i="9"/>
  <c r="M829" i="1" s="1"/>
  <c r="P832" i="9"/>
  <c r="M833" i="1" s="1"/>
  <c r="P836" i="9"/>
  <c r="M837" i="1" s="1"/>
  <c r="P840" i="9"/>
  <c r="M841" i="1" s="1"/>
  <c r="P844" i="9"/>
  <c r="M845" i="1" s="1"/>
  <c r="P848" i="9"/>
  <c r="M849" i="1" s="1"/>
  <c r="P852" i="9"/>
  <c r="M853" i="1" s="1"/>
  <c r="P856" i="9"/>
  <c r="M857" i="1" s="1"/>
  <c r="P860" i="9"/>
  <c r="M861" i="1" s="1"/>
  <c r="P864" i="9"/>
  <c r="M865" i="1" s="1"/>
  <c r="P868" i="9"/>
  <c r="M869" i="1" s="1"/>
  <c r="P872" i="9"/>
  <c r="M873" i="1" s="1"/>
  <c r="P876" i="9"/>
  <c r="M877" i="1" s="1"/>
  <c r="P880" i="9"/>
  <c r="M881" i="1" s="1"/>
  <c r="P884" i="9"/>
  <c r="M885" i="1" s="1"/>
  <c r="P888" i="9"/>
  <c r="M889" i="1" s="1"/>
  <c r="P892" i="9"/>
  <c r="M893" i="1" s="1"/>
  <c r="P896" i="9"/>
  <c r="M897" i="1" s="1"/>
  <c r="P900" i="9"/>
  <c r="M901" i="1" s="1"/>
  <c r="P904" i="9"/>
  <c r="M905" i="1" s="1"/>
  <c r="P908" i="9"/>
  <c r="M909" i="1" s="1"/>
  <c r="P912" i="9"/>
  <c r="M913" i="1" s="1"/>
  <c r="P916" i="9"/>
  <c r="M917" i="1" s="1"/>
  <c r="P920" i="9"/>
  <c r="M921" i="1" s="1"/>
  <c r="P924" i="9"/>
  <c r="M925" i="1" s="1"/>
  <c r="P928" i="9"/>
  <c r="M929" i="1" s="1"/>
  <c r="P932" i="9"/>
  <c r="M933" i="1" s="1"/>
  <c r="P936" i="9"/>
  <c r="M937" i="1" s="1"/>
  <c r="P940" i="9"/>
  <c r="M941" i="1" s="1"/>
  <c r="P944" i="9"/>
  <c r="M945" i="1" s="1"/>
  <c r="P948" i="9"/>
  <c r="M949" i="1" s="1"/>
  <c r="P952" i="9"/>
  <c r="M953" i="1" s="1"/>
  <c r="P956" i="9"/>
  <c r="M957" i="1" s="1"/>
  <c r="P960" i="9"/>
  <c r="M961" i="1" s="1"/>
  <c r="P964" i="9"/>
  <c r="M965" i="1" s="1"/>
  <c r="P968" i="9"/>
  <c r="M969" i="1" s="1"/>
  <c r="P972" i="9"/>
  <c r="M973" i="1" s="1"/>
  <c r="P976" i="9"/>
  <c r="M977" i="1" s="1"/>
  <c r="P980" i="9"/>
  <c r="M981" i="1" s="1"/>
  <c r="P984" i="9"/>
  <c r="M985" i="1" s="1"/>
  <c r="P988" i="9"/>
  <c r="M989" i="1" s="1"/>
  <c r="P992" i="9"/>
  <c r="M993" i="1" s="1"/>
  <c r="P996" i="9"/>
  <c r="M997" i="1" s="1"/>
  <c r="P1000" i="9"/>
  <c r="M1001" i="1" s="1"/>
  <c r="P1004" i="9"/>
  <c r="M1005" i="1" s="1"/>
  <c r="P1008" i="9"/>
  <c r="M1009" i="1" s="1"/>
  <c r="P1012" i="9"/>
  <c r="M1013" i="1" s="1"/>
  <c r="P1016" i="9"/>
  <c r="M1017" i="1" s="1"/>
  <c r="P1020" i="9"/>
  <c r="M1021" i="1" s="1"/>
  <c r="P1024" i="9"/>
  <c r="M1025" i="1" s="1"/>
  <c r="P1028" i="9"/>
  <c r="M1029" i="1" s="1"/>
  <c r="P1032" i="9"/>
  <c r="M1033" i="1" s="1"/>
  <c r="P1036" i="9"/>
  <c r="M1037" i="1" s="1"/>
  <c r="P1040" i="9"/>
  <c r="M1041" i="1" s="1"/>
  <c r="P1044" i="9"/>
  <c r="M1045" i="1" s="1"/>
  <c r="P1048" i="9"/>
  <c r="M1049" i="1" s="1"/>
  <c r="P1052" i="9"/>
  <c r="M1053" i="1" s="1"/>
  <c r="P1056" i="9"/>
  <c r="M1057" i="1" s="1"/>
  <c r="P1060" i="9"/>
  <c r="M1061" i="1" s="1"/>
  <c r="P1064" i="9"/>
  <c r="M1065" i="1" s="1"/>
  <c r="P1068" i="9"/>
  <c r="M1069" i="1" s="1"/>
  <c r="P1072" i="9"/>
  <c r="M1073" i="1" s="1"/>
  <c r="P1076" i="9"/>
  <c r="M1077" i="1" s="1"/>
  <c r="P1080" i="9"/>
  <c r="M1081" i="1" s="1"/>
  <c r="P1084" i="9"/>
  <c r="M1085" i="1" s="1"/>
  <c r="P1088" i="9"/>
  <c r="M1089" i="1" s="1"/>
  <c r="P1092" i="9"/>
  <c r="M1093" i="1" s="1"/>
  <c r="P1096" i="9"/>
  <c r="M1097" i="1" s="1"/>
  <c r="P1100" i="9"/>
  <c r="M1101" i="1" s="1"/>
  <c r="P1104" i="9"/>
  <c r="M1105" i="1" s="1"/>
  <c r="P1108" i="9"/>
  <c r="M1109" i="1" s="1"/>
  <c r="P1112" i="9"/>
  <c r="M1113" i="1" s="1"/>
  <c r="P522" i="9"/>
  <c r="M523" i="1" s="1"/>
  <c r="P526" i="9"/>
  <c r="M527" i="1" s="1"/>
  <c r="P530" i="9"/>
  <c r="M531" i="1" s="1"/>
  <c r="P534" i="9"/>
  <c r="M535" i="1" s="1"/>
  <c r="P538" i="9"/>
  <c r="M539" i="1" s="1"/>
  <c r="P542" i="9"/>
  <c r="M543" i="1" s="1"/>
  <c r="P546" i="9"/>
  <c r="M547" i="1" s="1"/>
  <c r="P550" i="9"/>
  <c r="M551" i="1" s="1"/>
  <c r="P554" i="9"/>
  <c r="M555" i="1" s="1"/>
  <c r="P558" i="9"/>
  <c r="M559" i="1" s="1"/>
  <c r="P562" i="9"/>
  <c r="M563" i="1" s="1"/>
  <c r="P566" i="9"/>
  <c r="M567" i="1" s="1"/>
  <c r="P570" i="9"/>
  <c r="M571" i="1" s="1"/>
  <c r="P574" i="9"/>
  <c r="M575" i="1" s="1"/>
  <c r="P578" i="9"/>
  <c r="M579" i="1" s="1"/>
  <c r="P582" i="9"/>
  <c r="M583" i="1" s="1"/>
  <c r="P586" i="9"/>
  <c r="M587" i="1" s="1"/>
  <c r="P590" i="9"/>
  <c r="M591" i="1" s="1"/>
  <c r="P594" i="9"/>
  <c r="M595" i="1" s="1"/>
  <c r="P598" i="9"/>
  <c r="M599" i="1" s="1"/>
  <c r="P602" i="9"/>
  <c r="M603" i="1" s="1"/>
  <c r="P606" i="9"/>
  <c r="M607" i="1" s="1"/>
  <c r="P610" i="9"/>
  <c r="M611" i="1" s="1"/>
  <c r="P614" i="9"/>
  <c r="M615" i="1" s="1"/>
  <c r="P618" i="9"/>
  <c r="M619" i="1" s="1"/>
  <c r="P622" i="9"/>
  <c r="M623" i="1" s="1"/>
  <c r="P626" i="9"/>
  <c r="M627" i="1" s="1"/>
  <c r="P630" i="9"/>
  <c r="M631" i="1" s="1"/>
  <c r="P634" i="9"/>
  <c r="M635" i="1" s="1"/>
  <c r="P638" i="9"/>
  <c r="M639" i="1" s="1"/>
  <c r="P642" i="9"/>
  <c r="M643" i="1" s="1"/>
  <c r="P646" i="9"/>
  <c r="M647" i="1" s="1"/>
  <c r="P650" i="9"/>
  <c r="M651" i="1" s="1"/>
  <c r="P654" i="9"/>
  <c r="M655" i="1" s="1"/>
  <c r="P658" i="9"/>
  <c r="M659" i="1" s="1"/>
  <c r="P662" i="9"/>
  <c r="M663" i="1" s="1"/>
  <c r="P666" i="9"/>
  <c r="M667" i="1" s="1"/>
  <c r="P670" i="9"/>
  <c r="M671" i="1" s="1"/>
  <c r="P674" i="9"/>
  <c r="M675" i="1" s="1"/>
  <c r="P678" i="9"/>
  <c r="M679" i="1" s="1"/>
  <c r="P682" i="9"/>
  <c r="M683" i="1" s="1"/>
  <c r="P686" i="9"/>
  <c r="M687" i="1" s="1"/>
  <c r="P690" i="9"/>
  <c r="M691" i="1" s="1"/>
  <c r="P694" i="9"/>
  <c r="M695" i="1" s="1"/>
  <c r="P698" i="9"/>
  <c r="M699" i="1" s="1"/>
  <c r="P702" i="9"/>
  <c r="M703" i="1" s="1"/>
  <c r="P706" i="9"/>
  <c r="M707" i="1" s="1"/>
  <c r="P710" i="9"/>
  <c r="M711" i="1" s="1"/>
  <c r="P714" i="9"/>
  <c r="M715" i="1" s="1"/>
  <c r="P718" i="9"/>
  <c r="M719" i="1" s="1"/>
  <c r="P722" i="9"/>
  <c r="M723" i="1" s="1"/>
  <c r="P726" i="9"/>
  <c r="M727" i="1" s="1"/>
  <c r="P730" i="9"/>
  <c r="M731" i="1" s="1"/>
  <c r="P734" i="9"/>
  <c r="M735" i="1" s="1"/>
  <c r="P738" i="9"/>
  <c r="M739" i="1" s="1"/>
  <c r="P742" i="9"/>
  <c r="M743" i="1" s="1"/>
  <c r="P746" i="9"/>
  <c r="M747" i="1" s="1"/>
  <c r="P750" i="9"/>
  <c r="M751" i="1" s="1"/>
  <c r="P754" i="9"/>
  <c r="M755" i="1" s="1"/>
  <c r="P758" i="9"/>
  <c r="M759" i="1" s="1"/>
  <c r="P762" i="9"/>
  <c r="M763" i="1" s="1"/>
  <c r="P766" i="9"/>
  <c r="M767" i="1" s="1"/>
  <c r="P770" i="9"/>
  <c r="M771" i="1" s="1"/>
  <c r="P774" i="9"/>
  <c r="M775" i="1" s="1"/>
  <c r="P778" i="9"/>
  <c r="M779" i="1" s="1"/>
  <c r="P782" i="9"/>
  <c r="M783" i="1" s="1"/>
  <c r="P786" i="9"/>
  <c r="M787" i="1" s="1"/>
  <c r="P790" i="9"/>
  <c r="M791" i="1" s="1"/>
  <c r="P794" i="9"/>
  <c r="M795" i="1" s="1"/>
  <c r="P798" i="9"/>
  <c r="M799" i="1" s="1"/>
  <c r="P802" i="9"/>
  <c r="M803" i="1" s="1"/>
  <c r="P806" i="9"/>
  <c r="M807" i="1" s="1"/>
  <c r="P810" i="9"/>
  <c r="M811" i="1" s="1"/>
  <c r="P814" i="9"/>
  <c r="M815" i="1" s="1"/>
  <c r="P818" i="9"/>
  <c r="M819" i="1" s="1"/>
  <c r="P822" i="9"/>
  <c r="M823" i="1" s="1"/>
  <c r="P826" i="9"/>
  <c r="M827" i="1" s="1"/>
  <c r="P830" i="9"/>
  <c r="M831" i="1" s="1"/>
  <c r="P834" i="9"/>
  <c r="M835" i="1" s="1"/>
  <c r="P838" i="9"/>
  <c r="M839" i="1" s="1"/>
  <c r="P842" i="9"/>
  <c r="M843" i="1" s="1"/>
  <c r="P846" i="9"/>
  <c r="M847" i="1" s="1"/>
  <c r="P850" i="9"/>
  <c r="M851" i="1" s="1"/>
  <c r="P854" i="9"/>
  <c r="M855" i="1" s="1"/>
  <c r="P858" i="9"/>
  <c r="M859" i="1" s="1"/>
  <c r="P862" i="9"/>
  <c r="M863" i="1" s="1"/>
  <c r="P866" i="9"/>
  <c r="M867" i="1" s="1"/>
  <c r="P870" i="9"/>
  <c r="M871" i="1" s="1"/>
  <c r="P874" i="9"/>
  <c r="M875" i="1" s="1"/>
  <c r="P878" i="9"/>
  <c r="M879" i="1" s="1"/>
  <c r="P882" i="9"/>
  <c r="M883" i="1" s="1"/>
  <c r="P886" i="9"/>
  <c r="M887" i="1" s="1"/>
  <c r="P890" i="9"/>
  <c r="M891" i="1" s="1"/>
  <c r="P894" i="9"/>
  <c r="M895" i="1" s="1"/>
  <c r="P898" i="9"/>
  <c r="M899" i="1" s="1"/>
  <c r="P902" i="9"/>
  <c r="M903" i="1" s="1"/>
  <c r="P906" i="9"/>
  <c r="M907" i="1" s="1"/>
  <c r="P910" i="9"/>
  <c r="M911" i="1" s="1"/>
  <c r="P914" i="9"/>
  <c r="M915" i="1" s="1"/>
  <c r="P918" i="9"/>
  <c r="M919" i="1" s="1"/>
  <c r="P922" i="9"/>
  <c r="M923" i="1" s="1"/>
  <c r="P926" i="9"/>
  <c r="M927" i="1" s="1"/>
  <c r="P930" i="9"/>
  <c r="M931" i="1" s="1"/>
  <c r="P934" i="9"/>
  <c r="M935" i="1" s="1"/>
  <c r="P938" i="9"/>
  <c r="M939" i="1" s="1"/>
  <c r="P942" i="9"/>
  <c r="M943" i="1" s="1"/>
  <c r="P946" i="9"/>
  <c r="M947" i="1" s="1"/>
  <c r="P950" i="9"/>
  <c r="M951" i="1" s="1"/>
  <c r="P954" i="9"/>
  <c r="M955" i="1" s="1"/>
  <c r="P958" i="9"/>
  <c r="M959" i="1" s="1"/>
  <c r="P962" i="9"/>
  <c r="M963" i="1" s="1"/>
  <c r="P966" i="9"/>
  <c r="M967" i="1" s="1"/>
  <c r="P970" i="9"/>
  <c r="M971" i="1" s="1"/>
  <c r="P974" i="9"/>
  <c r="M975" i="1" s="1"/>
  <c r="P978" i="9"/>
  <c r="M979" i="1" s="1"/>
  <c r="P982" i="9"/>
  <c r="M983" i="1" s="1"/>
  <c r="P986" i="9"/>
  <c r="M987" i="1" s="1"/>
  <c r="P990" i="9"/>
  <c r="M991" i="1" s="1"/>
  <c r="P994" i="9"/>
  <c r="M995" i="1" s="1"/>
  <c r="P998" i="9"/>
  <c r="M999" i="1" s="1"/>
  <c r="P1002" i="9"/>
  <c r="M1003" i="1" s="1"/>
  <c r="P1006" i="9"/>
  <c r="M1007" i="1" s="1"/>
  <c r="P1010" i="9"/>
  <c r="M1011" i="1" s="1"/>
  <c r="P1014" i="9"/>
  <c r="M1015" i="1" s="1"/>
  <c r="P1018" i="9"/>
  <c r="M1019" i="1" s="1"/>
  <c r="P1022" i="9"/>
  <c r="M1023" i="1" s="1"/>
  <c r="P1026" i="9"/>
  <c r="M1027" i="1" s="1"/>
  <c r="P1030" i="9"/>
  <c r="M1031" i="1" s="1"/>
  <c r="P1034" i="9"/>
  <c r="M1035" i="1" s="1"/>
  <c r="P1038" i="9"/>
  <c r="M1039" i="1" s="1"/>
  <c r="P1042" i="9"/>
  <c r="M1043" i="1" s="1"/>
  <c r="P1046" i="9"/>
  <c r="M1047" i="1" s="1"/>
  <c r="P1050" i="9"/>
  <c r="M1051" i="1" s="1"/>
  <c r="P1054" i="9"/>
  <c r="M1055" i="1" s="1"/>
  <c r="P1058" i="9"/>
  <c r="M1059" i="1" s="1"/>
  <c r="P1062" i="9"/>
  <c r="M1063" i="1" s="1"/>
  <c r="P1066" i="9"/>
  <c r="M1067" i="1" s="1"/>
  <c r="P1070" i="9"/>
  <c r="M1071" i="1" s="1"/>
  <c r="P1074" i="9"/>
  <c r="M1075" i="1" s="1"/>
  <c r="P1078" i="9"/>
  <c r="M1079" i="1" s="1"/>
  <c r="P1082" i="9"/>
  <c r="M1083" i="1" s="1"/>
  <c r="P1086" i="9"/>
  <c r="M1087" i="1" s="1"/>
  <c r="P1090" i="9"/>
  <c r="M1091" i="1" s="1"/>
  <c r="P1094" i="9"/>
  <c r="M1095" i="1" s="1"/>
  <c r="P1098" i="9"/>
  <c r="M1099" i="1" s="1"/>
  <c r="P1102" i="9"/>
  <c r="M1103" i="1" s="1"/>
  <c r="P1106" i="9"/>
  <c r="M1107" i="1" s="1"/>
  <c r="P1110" i="9"/>
  <c r="M1111" i="1" s="1"/>
  <c r="P1114" i="9"/>
  <c r="M1115" i="1" s="1"/>
  <c r="M1116" i="1" l="1"/>
  <c r="P1115" i="9"/>
  <c r="M1115" i="9"/>
  <c r="K11" i="9" l="1"/>
  <c r="K12" i="1" l="1"/>
  <c r="K511" i="9"/>
  <c r="K479" i="9"/>
  <c r="K447" i="9"/>
  <c r="K415" i="9"/>
  <c r="K383" i="9"/>
  <c r="K351" i="9"/>
  <c r="K319" i="9"/>
  <c r="K287" i="9"/>
  <c r="K255" i="9"/>
  <c r="K223" i="9"/>
  <c r="K191" i="9"/>
  <c r="K159" i="9"/>
  <c r="K127" i="9"/>
  <c r="K95" i="9"/>
  <c r="K63" i="9"/>
  <c r="K31" i="9"/>
  <c r="K1106" i="9"/>
  <c r="K1074" i="9"/>
  <c r="K1042" i="9"/>
  <c r="K1010" i="9"/>
  <c r="K978" i="9"/>
  <c r="K946" i="9"/>
  <c r="K914" i="9"/>
  <c r="K882" i="9"/>
  <c r="K850" i="9"/>
  <c r="K818" i="9"/>
  <c r="K786" i="9"/>
  <c r="K754" i="9"/>
  <c r="K1100" i="9"/>
  <c r="K1068" i="9"/>
  <c r="K1036" i="9"/>
  <c r="K1004" i="9"/>
  <c r="K972" i="9"/>
  <c r="K940" i="9"/>
  <c r="K908" i="9"/>
  <c r="K876" i="9"/>
  <c r="K844" i="9"/>
  <c r="K812" i="9"/>
  <c r="K780" i="9"/>
  <c r="K748" i="9"/>
  <c r="K716" i="9"/>
  <c r="K710" i="9"/>
  <c r="K678" i="9"/>
  <c r="K646" i="9"/>
  <c r="K614" i="9"/>
  <c r="K582" i="9"/>
  <c r="K550" i="9"/>
  <c r="K518" i="9"/>
  <c r="K1087" i="9"/>
  <c r="K1055" i="9"/>
  <c r="K1023" i="9"/>
  <c r="K991" i="9"/>
  <c r="K959" i="9"/>
  <c r="K927" i="9"/>
  <c r="K895" i="9"/>
  <c r="K863" i="9"/>
  <c r="K831" i="9"/>
  <c r="K799" i="9"/>
  <c r="K767" i="9"/>
  <c r="K735" i="9"/>
  <c r="K703" i="9"/>
  <c r="K671" i="9"/>
  <c r="K639" i="9"/>
  <c r="K607" i="9"/>
  <c r="K575" i="9"/>
  <c r="K543" i="9"/>
  <c r="K506" i="9"/>
  <c r="K474" i="9"/>
  <c r="K442" i="9"/>
  <c r="K696" i="9"/>
  <c r="K664" i="9"/>
  <c r="K632" i="9"/>
  <c r="K600" i="9"/>
  <c r="K568" i="9"/>
  <c r="K536" i="9"/>
  <c r="K1105" i="9"/>
  <c r="K1073" i="9"/>
  <c r="K1041" i="9"/>
  <c r="K1009" i="9"/>
  <c r="K977" i="9"/>
  <c r="K945" i="9"/>
  <c r="K913" i="9"/>
  <c r="K881" i="9"/>
  <c r="K849" i="9"/>
  <c r="K817" i="9"/>
  <c r="K785" i="9"/>
  <c r="K753" i="9"/>
  <c r="K721" i="9"/>
  <c r="K689" i="9"/>
  <c r="K657" i="9"/>
  <c r="K625" i="9"/>
  <c r="K593" i="9"/>
  <c r="K561" i="9"/>
  <c r="K529" i="9"/>
  <c r="K492" i="9"/>
  <c r="K460" i="9"/>
  <c r="K428" i="9"/>
  <c r="K396" i="9"/>
  <c r="K364" i="9"/>
  <c r="K386" i="9"/>
  <c r="K354" i="9"/>
  <c r="K322" i="9"/>
  <c r="K290" i="9"/>
  <c r="K258" i="9"/>
  <c r="K226" i="9"/>
  <c r="K194" i="9"/>
  <c r="K162" i="9"/>
  <c r="K130" i="9"/>
  <c r="K98" i="9"/>
  <c r="K66" i="9"/>
  <c r="K34" i="9"/>
  <c r="K505" i="9"/>
  <c r="K473" i="9"/>
  <c r="K441" i="9"/>
  <c r="K409" i="9"/>
  <c r="K377" i="9"/>
  <c r="K345" i="9"/>
  <c r="K313" i="9"/>
  <c r="K281" i="9"/>
  <c r="K249" i="9"/>
  <c r="K217" i="9"/>
  <c r="K185" i="9"/>
  <c r="K153" i="9"/>
  <c r="K121" i="9"/>
  <c r="K89" i="9"/>
  <c r="K57" i="9"/>
  <c r="K25" i="9"/>
  <c r="K340" i="9"/>
  <c r="K308" i="9"/>
  <c r="K276" i="9"/>
  <c r="K244" i="9"/>
  <c r="K212" i="9"/>
  <c r="K180" i="9"/>
  <c r="K148" i="9"/>
  <c r="K116" i="9"/>
  <c r="K84" i="9"/>
  <c r="K52" i="9"/>
  <c r="K20" i="9"/>
  <c r="K491" i="9"/>
  <c r="K459" i="9"/>
  <c r="K427" i="9"/>
  <c r="K395" i="9"/>
  <c r="K363" i="9"/>
  <c r="K331" i="9"/>
  <c r="K299" i="9"/>
  <c r="K267" i="9"/>
  <c r="K235" i="9"/>
  <c r="K203" i="9"/>
  <c r="K171" i="9"/>
  <c r="K139" i="9"/>
  <c r="K107" i="9"/>
  <c r="K75" i="9"/>
  <c r="K43" i="9"/>
  <c r="K1110" i="9"/>
  <c r="K1078" i="9"/>
  <c r="K1046" i="9"/>
  <c r="K1014" i="9"/>
  <c r="K982" i="9"/>
  <c r="K950" i="9"/>
  <c r="K918" i="9"/>
  <c r="K886" i="9"/>
  <c r="K854" i="9"/>
  <c r="K822" i="9"/>
  <c r="K790" i="9"/>
  <c r="K758" i="9"/>
  <c r="K726" i="9"/>
  <c r="K1088" i="9"/>
  <c r="K1056" i="9"/>
  <c r="K1024" i="9"/>
  <c r="K992" i="9"/>
  <c r="K960" i="9"/>
  <c r="K928" i="9"/>
  <c r="K896" i="9"/>
  <c r="K864" i="9"/>
  <c r="K832" i="9"/>
  <c r="K800" i="9"/>
  <c r="K768" i="9"/>
  <c r="K736" i="9"/>
  <c r="K704" i="9"/>
  <c r="K698" i="9"/>
  <c r="K666" i="9"/>
  <c r="K634" i="9"/>
  <c r="K602" i="9"/>
  <c r="K570" i="9"/>
  <c r="K538" i="9"/>
  <c r="K1107" i="9"/>
  <c r="K1075" i="9"/>
  <c r="K1043" i="9"/>
  <c r="K1011" i="9"/>
  <c r="K979" i="9"/>
  <c r="K947" i="9"/>
  <c r="K915" i="9"/>
  <c r="K883" i="9"/>
  <c r="K851" i="9"/>
  <c r="K819" i="9"/>
  <c r="K787" i="9"/>
  <c r="K755" i="9"/>
  <c r="K723" i="9"/>
  <c r="K691" i="9"/>
  <c r="K659" i="9"/>
  <c r="K627" i="9"/>
  <c r="K595" i="9"/>
  <c r="K563" i="9"/>
  <c r="K531" i="9"/>
  <c r="K494" i="9"/>
  <c r="K462" i="9"/>
  <c r="K430" i="9"/>
  <c r="K684" i="9"/>
  <c r="K652" i="9"/>
  <c r="K620" i="9"/>
  <c r="K588" i="9"/>
  <c r="K556" i="9"/>
  <c r="K524" i="9"/>
  <c r="K1093" i="9"/>
  <c r="K1061" i="9"/>
  <c r="K1029" i="9"/>
  <c r="K997" i="9"/>
  <c r="K965" i="9"/>
  <c r="K933" i="9"/>
  <c r="K901" i="9"/>
  <c r="K869" i="9"/>
  <c r="K837" i="9"/>
  <c r="K805" i="9"/>
  <c r="K773" i="9"/>
  <c r="K741" i="9"/>
  <c r="K709" i="9"/>
  <c r="K677" i="9"/>
  <c r="K645" i="9"/>
  <c r="K613" i="9"/>
  <c r="K581" i="9"/>
  <c r="K549" i="9"/>
  <c r="K512" i="9"/>
  <c r="K480" i="9"/>
  <c r="K448" i="9"/>
  <c r="K416" i="9"/>
  <c r="K384" i="9"/>
  <c r="K406" i="9"/>
  <c r="K374" i="9"/>
  <c r="K342" i="9"/>
  <c r="K310" i="9"/>
  <c r="K278" i="9"/>
  <c r="K246" i="9"/>
  <c r="K214" i="9"/>
  <c r="K182" i="9"/>
  <c r="K150" i="9"/>
  <c r="K118" i="9"/>
  <c r="K86" i="9"/>
  <c r="K54" i="9"/>
  <c r="K22" i="9"/>
  <c r="K493" i="9"/>
  <c r="K461" i="9"/>
  <c r="K429" i="9"/>
  <c r="K397" i="9"/>
  <c r="K365" i="9"/>
  <c r="K333" i="9"/>
  <c r="K301" i="9"/>
  <c r="K269" i="9"/>
  <c r="K237" i="9"/>
  <c r="K205" i="9"/>
  <c r="K173" i="9"/>
  <c r="K141" i="9"/>
  <c r="K109" i="9"/>
  <c r="K77" i="9"/>
  <c r="K45" i="9"/>
  <c r="K13" i="9"/>
  <c r="K328" i="9"/>
  <c r="K296" i="9"/>
  <c r="K264" i="9"/>
  <c r="K232" i="9"/>
  <c r="K200" i="9"/>
  <c r="K168" i="9"/>
  <c r="K136" i="9"/>
  <c r="K104" i="9"/>
  <c r="K72" i="9"/>
  <c r="K40" i="9"/>
  <c r="K503" i="9"/>
  <c r="K471" i="9"/>
  <c r="K439" i="9"/>
  <c r="K407" i="9"/>
  <c r="K375" i="9"/>
  <c r="K343" i="9"/>
  <c r="K311" i="9"/>
  <c r="K279" i="9"/>
  <c r="K247" i="9"/>
  <c r="K215" i="9"/>
  <c r="K183" i="9"/>
  <c r="K151" i="9"/>
  <c r="K119" i="9"/>
  <c r="K87" i="9"/>
  <c r="K55" i="9"/>
  <c r="K23" i="9"/>
  <c r="K1098" i="9"/>
  <c r="K1066" i="9"/>
  <c r="K1034" i="9"/>
  <c r="K1002" i="9"/>
  <c r="K970" i="9"/>
  <c r="K938" i="9"/>
  <c r="K906" i="9"/>
  <c r="K874" i="9"/>
  <c r="K842" i="9"/>
  <c r="K810" i="9"/>
  <c r="K778" i="9"/>
  <c r="K746" i="9"/>
  <c r="K1108" i="9"/>
  <c r="K1076" i="9"/>
  <c r="K1044" i="9"/>
  <c r="K1012" i="9"/>
  <c r="K980" i="9"/>
  <c r="K948" i="9"/>
  <c r="K916" i="9"/>
  <c r="K884" i="9"/>
  <c r="K852" i="9"/>
  <c r="K820" i="9"/>
  <c r="K788" i="9"/>
  <c r="K756" i="9"/>
  <c r="K724" i="9"/>
  <c r="K718" i="9"/>
  <c r="K686" i="9"/>
  <c r="K654" i="9"/>
  <c r="K622" i="9"/>
  <c r="K590" i="9"/>
  <c r="K558" i="9"/>
  <c r="K526" i="9"/>
  <c r="K1095" i="9"/>
  <c r="K1063" i="9"/>
  <c r="K1031" i="9"/>
  <c r="K999" i="9"/>
  <c r="K967" i="9"/>
  <c r="K935" i="9"/>
  <c r="K903" i="9"/>
  <c r="K871" i="9"/>
  <c r="K839" i="9"/>
  <c r="K807" i="9"/>
  <c r="K775" i="9"/>
  <c r="K743" i="9"/>
  <c r="K711" i="9"/>
  <c r="K679" i="9"/>
  <c r="K647" i="9"/>
  <c r="K615" i="9"/>
  <c r="K583" i="9"/>
  <c r="K551" i="9"/>
  <c r="K519" i="9"/>
  <c r="K498" i="9"/>
  <c r="K466" i="9"/>
  <c r="K434" i="9"/>
  <c r="K688" i="9"/>
  <c r="K656" i="9"/>
  <c r="K624" i="9"/>
  <c r="K592" i="9"/>
  <c r="K560" i="9"/>
  <c r="K528" i="9"/>
  <c r="K1097" i="9"/>
  <c r="K1065" i="9"/>
  <c r="K1033" i="9"/>
  <c r="K1001" i="9"/>
  <c r="K969" i="9"/>
  <c r="K937" i="9"/>
  <c r="K905" i="9"/>
  <c r="K873" i="9"/>
  <c r="K841" i="9"/>
  <c r="K809" i="9"/>
  <c r="K777" i="9"/>
  <c r="K745" i="9"/>
  <c r="K713" i="9"/>
  <c r="K681" i="9"/>
  <c r="K649" i="9"/>
  <c r="K617" i="9"/>
  <c r="K585" i="9"/>
  <c r="K553" i="9"/>
  <c r="K521" i="9"/>
  <c r="K500" i="9"/>
  <c r="K468" i="9"/>
  <c r="K436" i="9"/>
  <c r="K404" i="9"/>
  <c r="K372" i="9"/>
  <c r="K394" i="9"/>
  <c r="K362" i="9"/>
  <c r="K330" i="9"/>
  <c r="K298" i="9"/>
  <c r="K266" i="9"/>
  <c r="K234" i="9"/>
  <c r="K202" i="9"/>
  <c r="K170" i="9"/>
  <c r="K138" i="9"/>
  <c r="K106" i="9"/>
  <c r="K74" i="9"/>
  <c r="K42" i="9"/>
  <c r="K513" i="9"/>
  <c r="K481" i="9"/>
  <c r="K449" i="9"/>
  <c r="K417" i="9"/>
  <c r="K385" i="9"/>
  <c r="K353" i="9"/>
  <c r="K321" i="9"/>
  <c r="K289" i="9"/>
  <c r="K257" i="9"/>
  <c r="K225" i="9"/>
  <c r="K193" i="9"/>
  <c r="K161" i="9"/>
  <c r="K129" i="9"/>
  <c r="K97" i="9"/>
  <c r="K65" i="9"/>
  <c r="K33" i="9"/>
  <c r="K348" i="9"/>
  <c r="K316" i="9"/>
  <c r="K284" i="9"/>
  <c r="K252" i="9"/>
  <c r="K220" i="9"/>
  <c r="K188" i="9"/>
  <c r="K156" i="9"/>
  <c r="K124" i="9"/>
  <c r="K92" i="9"/>
  <c r="K60" i="9"/>
  <c r="K28" i="9"/>
  <c r="K515" i="9"/>
  <c r="K483" i="9"/>
  <c r="K451" i="9"/>
  <c r="K419" i="9"/>
  <c r="K387" i="9"/>
  <c r="K355" i="9"/>
  <c r="K323" i="9"/>
  <c r="K291" i="9"/>
  <c r="K259" i="9"/>
  <c r="K227" i="9"/>
  <c r="K195" i="9"/>
  <c r="K163" i="9"/>
  <c r="K131" i="9"/>
  <c r="K99" i="9"/>
  <c r="K67" i="9"/>
  <c r="K35" i="9"/>
  <c r="K1102" i="9"/>
  <c r="K1070" i="9"/>
  <c r="K1038" i="9"/>
  <c r="K1006" i="9"/>
  <c r="K974" i="9"/>
  <c r="K942" i="9"/>
  <c r="K910" i="9"/>
  <c r="K878" i="9"/>
  <c r="K846" i="9"/>
  <c r="K814" i="9"/>
  <c r="K782" i="9"/>
  <c r="K750" i="9"/>
  <c r="K1112" i="9"/>
  <c r="K1080" i="9"/>
  <c r="K1048" i="9"/>
  <c r="K1016" i="9"/>
  <c r="K984" i="9"/>
  <c r="K952" i="9"/>
  <c r="K920" i="9"/>
  <c r="K888" i="9"/>
  <c r="K856" i="9"/>
  <c r="K824" i="9"/>
  <c r="K792" i="9"/>
  <c r="K760" i="9"/>
  <c r="K728" i="9"/>
  <c r="K722" i="9"/>
  <c r="K690" i="9"/>
  <c r="K658" i="9"/>
  <c r="K626" i="9"/>
  <c r="K594" i="9"/>
  <c r="K562" i="9"/>
  <c r="K530" i="9"/>
  <c r="K1083" i="9"/>
  <c r="K1051" i="9"/>
  <c r="K1019" i="9"/>
  <c r="K987" i="9"/>
  <c r="K955" i="9"/>
  <c r="K923" i="9"/>
  <c r="K891" i="9"/>
  <c r="K859" i="9"/>
  <c r="K827" i="9"/>
  <c r="K795" i="9"/>
  <c r="K763" i="9"/>
  <c r="K731" i="9"/>
  <c r="K699" i="9"/>
  <c r="K667" i="9"/>
  <c r="K635" i="9"/>
  <c r="K603" i="9"/>
  <c r="K571" i="9"/>
  <c r="K539" i="9"/>
  <c r="K502" i="9"/>
  <c r="K470" i="9"/>
  <c r="K438" i="9"/>
  <c r="K692" i="9"/>
  <c r="K660" i="9"/>
  <c r="K628" i="9"/>
  <c r="K596" i="9"/>
  <c r="K564" i="9"/>
  <c r="K532" i="9"/>
  <c r="K1085" i="9"/>
  <c r="K1053" i="9"/>
  <c r="K1021" i="9"/>
  <c r="K989" i="9"/>
  <c r="K957" i="9"/>
  <c r="K925" i="9"/>
  <c r="K893" i="9"/>
  <c r="K861" i="9"/>
  <c r="K829" i="9"/>
  <c r="K797" i="9"/>
  <c r="K765" i="9"/>
  <c r="K733" i="9"/>
  <c r="K701" i="9"/>
  <c r="K669" i="9"/>
  <c r="K637" i="9"/>
  <c r="K605" i="9"/>
  <c r="K573" i="9"/>
  <c r="K541" i="9"/>
  <c r="K504" i="9"/>
  <c r="K472" i="9"/>
  <c r="K440" i="9"/>
  <c r="K408" i="9"/>
  <c r="K376" i="9"/>
  <c r="K398" i="9"/>
  <c r="K366" i="9"/>
  <c r="K334" i="9"/>
  <c r="K302" i="9"/>
  <c r="K270" i="9"/>
  <c r="K238" i="9"/>
  <c r="K206" i="9"/>
  <c r="K174" i="9"/>
  <c r="K142" i="9"/>
  <c r="K110" i="9"/>
  <c r="K78" i="9"/>
  <c r="K46" i="9"/>
  <c r="K14" i="9"/>
  <c r="K501" i="9"/>
  <c r="K469" i="9"/>
  <c r="K437" i="9"/>
  <c r="K405" i="9"/>
  <c r="K373" i="9"/>
  <c r="K341" i="9"/>
  <c r="K309" i="9"/>
  <c r="K277" i="9"/>
  <c r="K245" i="9"/>
  <c r="K213" i="9"/>
  <c r="K181" i="9"/>
  <c r="K149" i="9"/>
  <c r="K117" i="9"/>
  <c r="K85" i="9"/>
  <c r="K53" i="9"/>
  <c r="K21" i="9"/>
  <c r="K336" i="9"/>
  <c r="K304" i="9"/>
  <c r="K272" i="9"/>
  <c r="K240" i="9"/>
  <c r="K208" i="9"/>
  <c r="K176" i="9"/>
  <c r="K144" i="9"/>
  <c r="K112" i="9"/>
  <c r="K80" i="9"/>
  <c r="K48" i="9"/>
  <c r="K16" i="9"/>
  <c r="K495" i="9"/>
  <c r="K463" i="9"/>
  <c r="K431" i="9"/>
  <c r="K399" i="9"/>
  <c r="K367" i="9"/>
  <c r="K335" i="9"/>
  <c r="K303" i="9"/>
  <c r="K271" i="9"/>
  <c r="K239" i="9"/>
  <c r="K207" i="9"/>
  <c r="K175" i="9"/>
  <c r="K143" i="9"/>
  <c r="K111" i="9"/>
  <c r="K79" i="9"/>
  <c r="K47" i="9"/>
  <c r="K15" i="9"/>
  <c r="K1090" i="9"/>
  <c r="K1058" i="9"/>
  <c r="K1026" i="9"/>
  <c r="K994" i="9"/>
  <c r="K962" i="9"/>
  <c r="K930" i="9"/>
  <c r="K898" i="9"/>
  <c r="K866" i="9"/>
  <c r="K834" i="9"/>
  <c r="K802" i="9"/>
  <c r="K770" i="9"/>
  <c r="K738" i="9"/>
  <c r="K1084" i="9"/>
  <c r="K1052" i="9"/>
  <c r="K1020" i="9"/>
  <c r="K988" i="9"/>
  <c r="K956" i="9"/>
  <c r="K924" i="9"/>
  <c r="K892" i="9"/>
  <c r="K860" i="9"/>
  <c r="K828" i="9"/>
  <c r="K796" i="9"/>
  <c r="K764" i="9"/>
  <c r="K732" i="9"/>
  <c r="K700" i="9"/>
  <c r="K694" i="9"/>
  <c r="K662" i="9"/>
  <c r="K630" i="9"/>
  <c r="K598" i="9"/>
  <c r="K566" i="9"/>
  <c r="K534" i="9"/>
  <c r="K1103" i="9"/>
  <c r="K1071" i="9"/>
  <c r="K1039" i="9"/>
  <c r="K1007" i="9"/>
  <c r="K975" i="9"/>
  <c r="K943" i="9"/>
  <c r="K911" i="9"/>
  <c r="K879" i="9"/>
  <c r="K847" i="9"/>
  <c r="K815" i="9"/>
  <c r="K783" i="9"/>
  <c r="K751" i="9"/>
  <c r="K719" i="9"/>
  <c r="K687" i="9"/>
  <c r="K655" i="9"/>
  <c r="K623" i="9"/>
  <c r="K591" i="9"/>
  <c r="K559" i="9"/>
  <c r="K527" i="9"/>
  <c r="K490" i="9"/>
  <c r="K458" i="9"/>
  <c r="K426" i="9"/>
  <c r="K680" i="9"/>
  <c r="K648" i="9"/>
  <c r="K616" i="9"/>
  <c r="K584" i="9"/>
  <c r="K552" i="9"/>
  <c r="K520" i="9"/>
  <c r="K1089" i="9"/>
  <c r="K1057" i="9"/>
  <c r="K1025" i="9"/>
  <c r="K993" i="9"/>
  <c r="K961" i="9"/>
  <c r="K929" i="9"/>
  <c r="K897" i="9"/>
  <c r="K865" i="9"/>
  <c r="K833" i="9"/>
  <c r="K801" i="9"/>
  <c r="K769" i="9"/>
  <c r="K737" i="9"/>
  <c r="K705" i="9"/>
  <c r="K673" i="9"/>
  <c r="K641" i="9"/>
  <c r="K609" i="9"/>
  <c r="K577" i="9"/>
  <c r="K545" i="9"/>
  <c r="K508" i="9"/>
  <c r="K476" i="9"/>
  <c r="K444" i="9"/>
  <c r="K412" i="9"/>
  <c r="K380" i="9"/>
  <c r="K402" i="9"/>
  <c r="K370" i="9"/>
  <c r="K338" i="9"/>
  <c r="K306" i="9"/>
  <c r="K274" i="9"/>
  <c r="K242" i="9"/>
  <c r="K210" i="9"/>
  <c r="K178" i="9"/>
  <c r="K146" i="9"/>
  <c r="K114" i="9"/>
  <c r="K82" i="9"/>
  <c r="K50" i="9"/>
  <c r="K18" i="9"/>
  <c r="K489" i="9"/>
  <c r="K457" i="9"/>
  <c r="K425" i="9"/>
  <c r="K393" i="9"/>
  <c r="K361" i="9"/>
  <c r="K329" i="9"/>
  <c r="K297" i="9"/>
  <c r="K265" i="9"/>
  <c r="K233" i="9"/>
  <c r="K201" i="9"/>
  <c r="K169" i="9"/>
  <c r="K137" i="9"/>
  <c r="K105" i="9"/>
  <c r="K73" i="9"/>
  <c r="K41" i="9"/>
  <c r="K356" i="9"/>
  <c r="K324" i="9"/>
  <c r="K292" i="9"/>
  <c r="K260" i="9"/>
  <c r="K228" i="9"/>
  <c r="K196" i="9"/>
  <c r="K164" i="9"/>
  <c r="K132" i="9"/>
  <c r="K100" i="9"/>
  <c r="K68" i="9"/>
  <c r="K36" i="9"/>
  <c r="K507" i="9"/>
  <c r="K475" i="9"/>
  <c r="K443" i="9"/>
  <c r="K411" i="9"/>
  <c r="K379" i="9"/>
  <c r="K347" i="9"/>
  <c r="K315" i="9"/>
  <c r="K283" i="9"/>
  <c r="K251" i="9"/>
  <c r="K219" i="9"/>
  <c r="K187" i="9"/>
  <c r="K155" i="9"/>
  <c r="K123" i="9"/>
  <c r="K91" i="9"/>
  <c r="K59" i="9"/>
  <c r="K27" i="9"/>
  <c r="K1094" i="9"/>
  <c r="K1062" i="9"/>
  <c r="K1030" i="9"/>
  <c r="K998" i="9"/>
  <c r="K966" i="9"/>
  <c r="K934" i="9"/>
  <c r="K902" i="9"/>
  <c r="K870" i="9"/>
  <c r="K838" i="9"/>
  <c r="K806" i="9"/>
  <c r="K774" i="9"/>
  <c r="K742" i="9"/>
  <c r="K1104" i="9"/>
  <c r="K1072" i="9"/>
  <c r="K1040" i="9"/>
  <c r="K1008" i="9"/>
  <c r="K976" i="9"/>
  <c r="K944" i="9"/>
  <c r="K912" i="9"/>
  <c r="K880" i="9"/>
  <c r="K848" i="9"/>
  <c r="K816" i="9"/>
  <c r="K784" i="9"/>
  <c r="K752" i="9"/>
  <c r="K720" i="9"/>
  <c r="K714" i="9"/>
  <c r="K682" i="9"/>
  <c r="K650" i="9"/>
  <c r="K618" i="9"/>
  <c r="K586" i="9"/>
  <c r="K554" i="9"/>
  <c r="K522" i="9"/>
  <c r="K1091" i="9"/>
  <c r="K1059" i="9"/>
  <c r="K1027" i="9"/>
  <c r="K995" i="9"/>
  <c r="K963" i="9"/>
  <c r="K931" i="9"/>
  <c r="K899" i="9"/>
  <c r="K867" i="9"/>
  <c r="K835" i="9"/>
  <c r="K803" i="9"/>
  <c r="K771" i="9"/>
  <c r="K739" i="9"/>
  <c r="K707" i="9"/>
  <c r="K675" i="9"/>
  <c r="K643" i="9"/>
  <c r="K611" i="9"/>
  <c r="K579" i="9"/>
  <c r="K547" i="9"/>
  <c r="K510" i="9"/>
  <c r="K478" i="9"/>
  <c r="K446" i="9"/>
  <c r="K414" i="9"/>
  <c r="K668" i="9"/>
  <c r="K636" i="9"/>
  <c r="K604" i="9"/>
  <c r="K572" i="9"/>
  <c r="K540" i="9"/>
  <c r="K1109" i="9"/>
  <c r="K1077" i="9"/>
  <c r="K1045" i="9"/>
  <c r="K1013" i="9"/>
  <c r="K981" i="9"/>
  <c r="K949" i="9"/>
  <c r="K917" i="9"/>
  <c r="K885" i="9"/>
  <c r="K853" i="9"/>
  <c r="K821" i="9"/>
  <c r="K789" i="9"/>
  <c r="K757" i="9"/>
  <c r="K725" i="9"/>
  <c r="K693" i="9"/>
  <c r="K661" i="9"/>
  <c r="K629" i="9"/>
  <c r="K597" i="9"/>
  <c r="K565" i="9"/>
  <c r="K533" i="9"/>
  <c r="K496" i="9"/>
  <c r="K464" i="9"/>
  <c r="K432" i="9"/>
  <c r="K400" i="9"/>
  <c r="K368" i="9"/>
  <c r="K390" i="9"/>
  <c r="K358" i="9"/>
  <c r="K326" i="9"/>
  <c r="K294" i="9"/>
  <c r="K262" i="9"/>
  <c r="K230" i="9"/>
  <c r="K198" i="9"/>
  <c r="K166" i="9"/>
  <c r="K134" i="9"/>
  <c r="K102" i="9"/>
  <c r="K70" i="9"/>
  <c r="K38" i="9"/>
  <c r="K509" i="9"/>
  <c r="K477" i="9"/>
  <c r="K445" i="9"/>
  <c r="K413" i="9"/>
  <c r="K381" i="9"/>
  <c r="K349" i="9"/>
  <c r="K317" i="9"/>
  <c r="K285" i="9"/>
  <c r="K253" i="9"/>
  <c r="K221" i="9"/>
  <c r="K189" i="9"/>
  <c r="K157" i="9"/>
  <c r="K125" i="9"/>
  <c r="K93" i="9"/>
  <c r="K61" i="9"/>
  <c r="K29" i="9"/>
  <c r="K344" i="9"/>
  <c r="K312" i="9"/>
  <c r="K280" i="9"/>
  <c r="K248" i="9"/>
  <c r="K216" i="9"/>
  <c r="K184" i="9"/>
  <c r="K152" i="9"/>
  <c r="K120" i="9"/>
  <c r="K88" i="9"/>
  <c r="K56" i="9"/>
  <c r="K24" i="9"/>
  <c r="K487" i="9"/>
  <c r="K455" i="9"/>
  <c r="K423" i="9"/>
  <c r="K391" i="9"/>
  <c r="K359" i="9"/>
  <c r="K327" i="9"/>
  <c r="K295" i="9"/>
  <c r="K263" i="9"/>
  <c r="K231" i="9"/>
  <c r="K199" i="9"/>
  <c r="K167" i="9"/>
  <c r="K135" i="9"/>
  <c r="K103" i="9"/>
  <c r="K71" i="9"/>
  <c r="K39" i="9"/>
  <c r="K1114" i="9"/>
  <c r="K1082" i="9"/>
  <c r="K1050" i="9"/>
  <c r="K1018" i="9"/>
  <c r="K986" i="9"/>
  <c r="K954" i="9"/>
  <c r="K922" i="9"/>
  <c r="K890" i="9"/>
  <c r="K858" i="9"/>
  <c r="K826" i="9"/>
  <c r="K794" i="9"/>
  <c r="K762" i="9"/>
  <c r="K730" i="9"/>
  <c r="K1092" i="9"/>
  <c r="K1060" i="9"/>
  <c r="K1028" i="9"/>
  <c r="K996" i="9"/>
  <c r="K964" i="9"/>
  <c r="K932" i="9"/>
  <c r="K900" i="9"/>
  <c r="K868" i="9"/>
  <c r="K836" i="9"/>
  <c r="K804" i="9"/>
  <c r="K772" i="9"/>
  <c r="K740" i="9"/>
  <c r="K708" i="9"/>
  <c r="K702" i="9"/>
  <c r="K670" i="9"/>
  <c r="K638" i="9"/>
  <c r="K606" i="9"/>
  <c r="K574" i="9"/>
  <c r="K542" i="9"/>
  <c r="K1111" i="9"/>
  <c r="K1079" i="9"/>
  <c r="K1047" i="9"/>
  <c r="K1015" i="9"/>
  <c r="K983" i="9"/>
  <c r="K951" i="9"/>
  <c r="K919" i="9"/>
  <c r="K887" i="9"/>
  <c r="K855" i="9"/>
  <c r="K823" i="9"/>
  <c r="K791" i="9"/>
  <c r="K759" i="9"/>
  <c r="K727" i="9"/>
  <c r="K695" i="9"/>
  <c r="K663" i="9"/>
  <c r="K631" i="9"/>
  <c r="K599" i="9"/>
  <c r="K567" i="9"/>
  <c r="K535" i="9"/>
  <c r="K514" i="9"/>
  <c r="K482" i="9"/>
  <c r="K450" i="9"/>
  <c r="K418" i="9"/>
  <c r="K672" i="9"/>
  <c r="K640" i="9"/>
  <c r="K608" i="9"/>
  <c r="K576" i="9"/>
  <c r="K544" i="9"/>
  <c r="K1113" i="9"/>
  <c r="K1081" i="9"/>
  <c r="K1049" i="9"/>
  <c r="K1017" i="9"/>
  <c r="K985" i="9"/>
  <c r="K953" i="9"/>
  <c r="K921" i="9"/>
  <c r="K889" i="9"/>
  <c r="K857" i="9"/>
  <c r="K825" i="9"/>
  <c r="K793" i="9"/>
  <c r="K761" i="9"/>
  <c r="K729" i="9"/>
  <c r="K697" i="9"/>
  <c r="K665" i="9"/>
  <c r="K633" i="9"/>
  <c r="K601" i="9"/>
  <c r="K569" i="9"/>
  <c r="K537" i="9"/>
  <c r="K516" i="9"/>
  <c r="K484" i="9"/>
  <c r="K452" i="9"/>
  <c r="K420" i="9"/>
  <c r="K388" i="9"/>
  <c r="K410" i="9"/>
  <c r="K378" i="9"/>
  <c r="K346" i="9"/>
  <c r="K314" i="9"/>
  <c r="K282" i="9"/>
  <c r="K250" i="9"/>
  <c r="K218" i="9"/>
  <c r="K186" i="9"/>
  <c r="K154" i="9"/>
  <c r="K122" i="9"/>
  <c r="K90" i="9"/>
  <c r="K58" i="9"/>
  <c r="K26" i="9"/>
  <c r="K497" i="9"/>
  <c r="K465" i="9"/>
  <c r="K433" i="9"/>
  <c r="K401" i="9"/>
  <c r="K369" i="9"/>
  <c r="K337" i="9"/>
  <c r="K305" i="9"/>
  <c r="K273" i="9"/>
  <c r="K241" i="9"/>
  <c r="K209" i="9"/>
  <c r="K177" i="9"/>
  <c r="K145" i="9"/>
  <c r="K113" i="9"/>
  <c r="K81" i="9"/>
  <c r="K49" i="9"/>
  <c r="K17" i="9"/>
  <c r="K332" i="9"/>
  <c r="K300" i="9"/>
  <c r="K268" i="9"/>
  <c r="K236" i="9"/>
  <c r="K204" i="9"/>
  <c r="K172" i="9"/>
  <c r="K140" i="9"/>
  <c r="K108" i="9"/>
  <c r="K76" i="9"/>
  <c r="K44" i="9"/>
  <c r="K12" i="9"/>
  <c r="K499" i="9"/>
  <c r="K467" i="9"/>
  <c r="K435" i="9"/>
  <c r="K403" i="9"/>
  <c r="K371" i="9"/>
  <c r="K339" i="9"/>
  <c r="K307" i="9"/>
  <c r="K275" i="9"/>
  <c r="K243" i="9"/>
  <c r="K211" i="9"/>
  <c r="K179" i="9"/>
  <c r="K147" i="9"/>
  <c r="K115" i="9"/>
  <c r="K83" i="9"/>
  <c r="K51" i="9"/>
  <c r="K19" i="9"/>
  <c r="K1086" i="9"/>
  <c r="K1054" i="9"/>
  <c r="K1022" i="9"/>
  <c r="K990" i="9"/>
  <c r="K958" i="9"/>
  <c r="K926" i="9"/>
  <c r="K894" i="9"/>
  <c r="K862" i="9"/>
  <c r="K830" i="9"/>
  <c r="K798" i="9"/>
  <c r="K766" i="9"/>
  <c r="K734" i="9"/>
  <c r="K1096" i="9"/>
  <c r="K1064" i="9"/>
  <c r="K1032" i="9"/>
  <c r="K1000" i="9"/>
  <c r="K968" i="9"/>
  <c r="K936" i="9"/>
  <c r="K904" i="9"/>
  <c r="K872" i="9"/>
  <c r="K840" i="9"/>
  <c r="K808" i="9"/>
  <c r="K776" i="9"/>
  <c r="K744" i="9"/>
  <c r="K712" i="9"/>
  <c r="K706" i="9"/>
  <c r="K674" i="9"/>
  <c r="K642" i="9"/>
  <c r="K610" i="9"/>
  <c r="K578" i="9"/>
  <c r="K546" i="9"/>
  <c r="K1099" i="9"/>
  <c r="K1067" i="9"/>
  <c r="K1035" i="9"/>
  <c r="K1003" i="9"/>
  <c r="K971" i="9"/>
  <c r="K939" i="9"/>
  <c r="K907" i="9"/>
  <c r="K875" i="9"/>
  <c r="K843" i="9"/>
  <c r="K811" i="9"/>
  <c r="K779" i="9"/>
  <c r="K747" i="9"/>
  <c r="K715" i="9"/>
  <c r="K683" i="9"/>
  <c r="K651" i="9"/>
  <c r="K619" i="9"/>
  <c r="K587" i="9"/>
  <c r="K555" i="9"/>
  <c r="K523" i="9"/>
  <c r="K486" i="9"/>
  <c r="K454" i="9"/>
  <c r="K422" i="9"/>
  <c r="K676" i="9"/>
  <c r="K644" i="9"/>
  <c r="K612" i="9"/>
  <c r="K580" i="9"/>
  <c r="K548" i="9"/>
  <c r="K1101" i="9"/>
  <c r="K1069" i="9"/>
  <c r="K1037" i="9"/>
  <c r="K1005" i="9"/>
  <c r="K973" i="9"/>
  <c r="K941" i="9"/>
  <c r="K909" i="9"/>
  <c r="K877" i="9"/>
  <c r="K845" i="9"/>
  <c r="K813" i="9"/>
  <c r="K781" i="9"/>
  <c r="K749" i="9"/>
  <c r="K717" i="9"/>
  <c r="K685" i="9"/>
  <c r="K653" i="9"/>
  <c r="K621" i="9"/>
  <c r="K589" i="9"/>
  <c r="K557" i="9"/>
  <c r="K525" i="9"/>
  <c r="K488" i="9"/>
  <c r="K456" i="9"/>
  <c r="K424" i="9"/>
  <c r="K392" i="9"/>
  <c r="K360" i="9"/>
  <c r="K382" i="9"/>
  <c r="K350" i="9"/>
  <c r="K318" i="9"/>
  <c r="K286" i="9"/>
  <c r="K254" i="9"/>
  <c r="K222" i="9"/>
  <c r="K190" i="9"/>
  <c r="K158" i="9"/>
  <c r="K126" i="9"/>
  <c r="K94" i="9"/>
  <c r="K62" i="9"/>
  <c r="K30" i="9"/>
  <c r="K517" i="9"/>
  <c r="K485" i="9"/>
  <c r="K453" i="9"/>
  <c r="K421" i="9"/>
  <c r="K389" i="9"/>
  <c r="K357" i="9"/>
  <c r="K325" i="9"/>
  <c r="K293" i="9"/>
  <c r="K261" i="9"/>
  <c r="K229" i="9"/>
  <c r="K197" i="9"/>
  <c r="K165" i="9"/>
  <c r="K133" i="9"/>
  <c r="K101" i="9"/>
  <c r="K69" i="9"/>
  <c r="K37" i="9"/>
  <c r="K352" i="9"/>
  <c r="K320" i="9"/>
  <c r="K288" i="9"/>
  <c r="K256" i="9"/>
  <c r="K224" i="9"/>
  <c r="K192" i="9"/>
  <c r="K160" i="9"/>
  <c r="K128" i="9"/>
  <c r="K96" i="9"/>
  <c r="K64" i="9"/>
  <c r="K32" i="9"/>
  <c r="K486" i="1" l="1"/>
  <c r="K95" i="1"/>
  <c r="K558" i="1"/>
  <c r="K686" i="1"/>
  <c r="K814" i="1"/>
  <c r="K942" i="1"/>
  <c r="K1070" i="1"/>
  <c r="K613" i="1"/>
  <c r="K455" i="1"/>
  <c r="K588" i="1"/>
  <c r="K716" i="1"/>
  <c r="K844" i="1"/>
  <c r="K972" i="1"/>
  <c r="K1100" i="1"/>
  <c r="K643" i="1"/>
  <c r="K745" i="1"/>
  <c r="K873" i="1"/>
  <c r="K1001" i="1"/>
  <c r="K735" i="1"/>
  <c r="K863" i="1"/>
  <c r="K991" i="1"/>
  <c r="K20" i="1"/>
  <c r="K148" i="1"/>
  <c r="K276" i="1"/>
  <c r="K404" i="1"/>
  <c r="K13" i="1"/>
  <c r="K141" i="1"/>
  <c r="K269" i="1"/>
  <c r="K50" i="1"/>
  <c r="K178" i="1"/>
  <c r="K306" i="1"/>
  <c r="K434" i="1"/>
  <c r="K59" i="1"/>
  <c r="K187" i="1"/>
  <c r="K315" i="1"/>
  <c r="K389" i="1"/>
  <c r="K517" i="1"/>
  <c r="K634" i="1"/>
  <c r="K762" i="1"/>
  <c r="K890" i="1"/>
  <c r="K1018" i="1"/>
  <c r="K545" i="1"/>
  <c r="K673" i="1"/>
  <c r="K515" i="1"/>
  <c r="K632" i="1"/>
  <c r="K760" i="1"/>
  <c r="K888" i="1"/>
  <c r="K1016" i="1"/>
  <c r="K543" i="1"/>
  <c r="K671" i="1"/>
  <c r="K773" i="1"/>
  <c r="K901" i="1"/>
  <c r="K1029" i="1"/>
  <c r="K763" i="1"/>
  <c r="K891" i="1"/>
  <c r="K1019" i="1"/>
  <c r="K40" i="1"/>
  <c r="K168" i="1"/>
  <c r="K296" i="1"/>
  <c r="K424" i="1"/>
  <c r="K57" i="1"/>
  <c r="K185" i="1"/>
  <c r="K313" i="1"/>
  <c r="K94" i="1"/>
  <c r="K222" i="1"/>
  <c r="K350" i="1"/>
  <c r="K478" i="1"/>
  <c r="K103" i="1"/>
  <c r="K231" i="1"/>
  <c r="K359" i="1"/>
  <c r="K433" i="1"/>
  <c r="K566" i="1"/>
  <c r="K694" i="1"/>
  <c r="K822" i="1"/>
  <c r="K950" i="1"/>
  <c r="K1078" i="1"/>
  <c r="K605" i="1"/>
  <c r="K447" i="1"/>
  <c r="K580" i="1"/>
  <c r="K708" i="1"/>
  <c r="K836" i="1"/>
  <c r="K964" i="1"/>
  <c r="K1092" i="1"/>
  <c r="K619" i="1"/>
  <c r="K721" i="1"/>
  <c r="K849" i="1"/>
  <c r="K977" i="1"/>
  <c r="K1105" i="1"/>
  <c r="K839" i="1"/>
  <c r="K967" i="1"/>
  <c r="K1095" i="1"/>
  <c r="K124" i="1"/>
  <c r="K252" i="1"/>
  <c r="K380" i="1"/>
  <c r="K508" i="1"/>
  <c r="K133" i="1"/>
  <c r="K261" i="1"/>
  <c r="K42" i="1"/>
  <c r="K170" i="1"/>
  <c r="K298" i="1"/>
  <c r="K426" i="1"/>
  <c r="K51" i="1"/>
  <c r="K179" i="1"/>
  <c r="K307" i="1"/>
  <c r="K381" i="1"/>
  <c r="K509" i="1"/>
  <c r="K642" i="1"/>
  <c r="K770" i="1"/>
  <c r="K898" i="1"/>
  <c r="K1026" i="1"/>
  <c r="K553" i="1"/>
  <c r="K681" i="1"/>
  <c r="K528" i="1"/>
  <c r="K656" i="1"/>
  <c r="K784" i="1"/>
  <c r="K912" i="1"/>
  <c r="K1040" i="1"/>
  <c r="K567" i="1"/>
  <c r="K695" i="1"/>
  <c r="K797" i="1"/>
  <c r="K925" i="1"/>
  <c r="K1053" i="1"/>
  <c r="K803" i="1"/>
  <c r="K931" i="1"/>
  <c r="K1059" i="1"/>
  <c r="K80" i="1"/>
  <c r="K208" i="1"/>
  <c r="K336" i="1"/>
  <c r="K464" i="1"/>
  <c r="K81" i="1"/>
  <c r="K209" i="1"/>
  <c r="K337" i="1"/>
  <c r="K118" i="1"/>
  <c r="K246" i="1"/>
  <c r="K374" i="1"/>
  <c r="K502" i="1"/>
  <c r="K111" i="1"/>
  <c r="K239" i="1"/>
  <c r="K367" i="1"/>
  <c r="K441" i="1"/>
  <c r="K574" i="1"/>
  <c r="K702" i="1"/>
  <c r="K830" i="1"/>
  <c r="K958" i="1"/>
  <c r="K1086" i="1"/>
  <c r="K629" i="1"/>
  <c r="K471" i="1"/>
  <c r="K604" i="1"/>
  <c r="K732" i="1"/>
  <c r="K860" i="1"/>
  <c r="K988" i="1"/>
  <c r="K531" i="1"/>
  <c r="K659" i="1"/>
  <c r="K761" i="1"/>
  <c r="K889" i="1"/>
  <c r="K1017" i="1"/>
  <c r="K751" i="1"/>
  <c r="K879" i="1"/>
  <c r="K1007" i="1"/>
  <c r="K36" i="1"/>
  <c r="K164" i="1"/>
  <c r="K292" i="1"/>
  <c r="K420" i="1"/>
  <c r="K29" i="1"/>
  <c r="K157" i="1"/>
  <c r="K285" i="1"/>
  <c r="K66" i="1"/>
  <c r="K194" i="1"/>
  <c r="K322" i="1"/>
  <c r="K450" i="1"/>
  <c r="K75" i="1"/>
  <c r="K203" i="1"/>
  <c r="K331" i="1"/>
  <c r="K405" i="1"/>
  <c r="K522" i="1"/>
  <c r="K650" i="1"/>
  <c r="K778" i="1"/>
  <c r="K906" i="1"/>
  <c r="K1034" i="1"/>
  <c r="K561" i="1"/>
  <c r="K689" i="1"/>
  <c r="K520" i="1"/>
  <c r="K648" i="1"/>
  <c r="K776" i="1"/>
  <c r="K904" i="1"/>
  <c r="K1032" i="1"/>
  <c r="K559" i="1"/>
  <c r="K687" i="1"/>
  <c r="K789" i="1"/>
  <c r="K917" i="1"/>
  <c r="K1045" i="1"/>
  <c r="K779" i="1"/>
  <c r="K907" i="1"/>
  <c r="K1035" i="1"/>
  <c r="K56" i="1"/>
  <c r="K184" i="1"/>
  <c r="K312" i="1"/>
  <c r="K440" i="1"/>
  <c r="K73" i="1"/>
  <c r="K201" i="1"/>
  <c r="K329" i="1"/>
  <c r="K110" i="1"/>
  <c r="K238" i="1"/>
  <c r="K366" i="1"/>
  <c r="K494" i="1"/>
  <c r="K119" i="1"/>
  <c r="K247" i="1"/>
  <c r="K375" i="1"/>
  <c r="K449" i="1"/>
  <c r="K582" i="1"/>
  <c r="K710" i="1"/>
  <c r="K838" i="1"/>
  <c r="K966" i="1"/>
  <c r="K1094" i="1"/>
  <c r="K621" i="1"/>
  <c r="K463" i="1"/>
  <c r="K596" i="1"/>
  <c r="K724" i="1"/>
  <c r="K852" i="1"/>
  <c r="K980" i="1"/>
  <c r="K1108" i="1"/>
  <c r="K635" i="1"/>
  <c r="K737" i="1"/>
  <c r="K865" i="1"/>
  <c r="K993" i="1"/>
  <c r="K727" i="1"/>
  <c r="K855" i="1"/>
  <c r="K983" i="1"/>
  <c r="K1111" i="1"/>
  <c r="K140" i="1"/>
  <c r="K268" i="1"/>
  <c r="K396" i="1"/>
  <c r="K21" i="1"/>
  <c r="K149" i="1"/>
  <c r="K277" i="1"/>
  <c r="K58" i="1"/>
  <c r="K186" i="1"/>
  <c r="K314" i="1"/>
  <c r="K442" i="1"/>
  <c r="K67" i="1"/>
  <c r="K195" i="1"/>
  <c r="K323" i="1"/>
  <c r="K397" i="1"/>
  <c r="K530" i="1"/>
  <c r="K658" i="1"/>
  <c r="K786" i="1"/>
  <c r="K914" i="1"/>
  <c r="K1042" i="1"/>
  <c r="K569" i="1"/>
  <c r="K697" i="1"/>
  <c r="K544" i="1"/>
  <c r="K672" i="1"/>
  <c r="K800" i="1"/>
  <c r="K928" i="1"/>
  <c r="K1056" i="1"/>
  <c r="K583" i="1"/>
  <c r="K711" i="1"/>
  <c r="K813" i="1"/>
  <c r="K941" i="1"/>
  <c r="K1069" i="1"/>
  <c r="K819" i="1"/>
  <c r="K947" i="1"/>
  <c r="K1075" i="1"/>
  <c r="K96" i="1"/>
  <c r="K224" i="1"/>
  <c r="K352" i="1"/>
  <c r="K480" i="1"/>
  <c r="K321" i="1"/>
  <c r="O321" i="1" s="1"/>
  <c r="K102" i="1"/>
  <c r="O102" i="1" s="1"/>
  <c r="K425" i="1"/>
  <c r="K97" i="1"/>
  <c r="K262" i="1"/>
  <c r="K390" i="1"/>
  <c r="K518" i="1"/>
  <c r="K127" i="1"/>
  <c r="K255" i="1"/>
  <c r="K383" i="1"/>
  <c r="K457" i="1"/>
  <c r="K590" i="1"/>
  <c r="K718" i="1"/>
  <c r="K846" i="1"/>
  <c r="K974" i="1"/>
  <c r="K1102" i="1"/>
  <c r="K645" i="1"/>
  <c r="K487" i="1"/>
  <c r="K620" i="1"/>
  <c r="K748" i="1"/>
  <c r="K876" i="1"/>
  <c r="K1004" i="1"/>
  <c r="K547" i="1"/>
  <c r="K675" i="1"/>
  <c r="K777" i="1"/>
  <c r="K905" i="1"/>
  <c r="K1033" i="1"/>
  <c r="K767" i="1"/>
  <c r="K895" i="1"/>
  <c r="K1023" i="1"/>
  <c r="K52" i="1"/>
  <c r="K180" i="1"/>
  <c r="K308" i="1"/>
  <c r="K436" i="1"/>
  <c r="K45" i="1"/>
  <c r="K173" i="1"/>
  <c r="K301" i="1"/>
  <c r="K82" i="1"/>
  <c r="K210" i="1"/>
  <c r="K338" i="1"/>
  <c r="K466" i="1"/>
  <c r="K91" i="1"/>
  <c r="K219" i="1"/>
  <c r="K347" i="1"/>
  <c r="K421" i="1"/>
  <c r="K538" i="1"/>
  <c r="K666" i="1"/>
  <c r="K794" i="1"/>
  <c r="K922" i="1"/>
  <c r="K1050" i="1"/>
  <c r="K577" i="1"/>
  <c r="K419" i="1"/>
  <c r="K536" i="1"/>
  <c r="K664" i="1"/>
  <c r="K792" i="1"/>
  <c r="K920" i="1"/>
  <c r="K1048" i="1"/>
  <c r="K575" i="1"/>
  <c r="K703" i="1"/>
  <c r="K805" i="1"/>
  <c r="K933" i="1"/>
  <c r="K1061" i="1"/>
  <c r="K795" i="1"/>
  <c r="K923" i="1"/>
  <c r="K1051" i="1"/>
  <c r="K72" i="1"/>
  <c r="K200" i="1"/>
  <c r="K328" i="1"/>
  <c r="K456" i="1"/>
  <c r="K89" i="1"/>
  <c r="K217" i="1"/>
  <c r="K345" i="1"/>
  <c r="K126" i="1"/>
  <c r="K254" i="1"/>
  <c r="K382" i="1"/>
  <c r="K510" i="1"/>
  <c r="K135" i="1"/>
  <c r="K263" i="1"/>
  <c r="K391" i="1"/>
  <c r="K465" i="1"/>
  <c r="K598" i="1"/>
  <c r="K726" i="1"/>
  <c r="K854" i="1"/>
  <c r="K982" i="1"/>
  <c r="K1110" i="1"/>
  <c r="K637" i="1"/>
  <c r="K479" i="1"/>
  <c r="K612" i="1"/>
  <c r="K740" i="1"/>
  <c r="K868" i="1"/>
  <c r="K996" i="1"/>
  <c r="K523" i="1"/>
  <c r="K651" i="1"/>
  <c r="K753" i="1"/>
  <c r="K881" i="1"/>
  <c r="K1009" i="1"/>
  <c r="K743" i="1"/>
  <c r="K871" i="1"/>
  <c r="K999" i="1"/>
  <c r="K28" i="1"/>
  <c r="K156" i="1"/>
  <c r="K284" i="1"/>
  <c r="K412" i="1"/>
  <c r="K37" i="1"/>
  <c r="K165" i="1"/>
  <c r="K293" i="1"/>
  <c r="K74" i="1"/>
  <c r="K202" i="1"/>
  <c r="K330" i="1"/>
  <c r="K458" i="1"/>
  <c r="K83" i="1"/>
  <c r="K211" i="1"/>
  <c r="K339" i="1"/>
  <c r="K413" i="1"/>
  <c r="K546" i="1"/>
  <c r="K674" i="1"/>
  <c r="K802" i="1"/>
  <c r="K930" i="1"/>
  <c r="K1058" i="1"/>
  <c r="K585" i="1"/>
  <c r="K427" i="1"/>
  <c r="K560" i="1"/>
  <c r="K688" i="1"/>
  <c r="K816" i="1"/>
  <c r="K944" i="1"/>
  <c r="K1072" i="1"/>
  <c r="K599" i="1"/>
  <c r="K701" i="1"/>
  <c r="K829" i="1"/>
  <c r="K957" i="1"/>
  <c r="K1085" i="1"/>
  <c r="K835" i="1"/>
  <c r="K963" i="1"/>
  <c r="K1091" i="1"/>
  <c r="K112" i="1"/>
  <c r="K240" i="1"/>
  <c r="K368" i="1"/>
  <c r="K496" i="1"/>
  <c r="K113" i="1"/>
  <c r="K241" i="1"/>
  <c r="K22" i="1"/>
  <c r="K150" i="1"/>
  <c r="K278" i="1"/>
  <c r="K406" i="1"/>
  <c r="K15" i="1"/>
  <c r="K143" i="1"/>
  <c r="K271" i="1"/>
  <c r="K399" i="1"/>
  <c r="K473" i="1"/>
  <c r="K606" i="1"/>
  <c r="K734" i="1"/>
  <c r="K862" i="1"/>
  <c r="K990" i="1"/>
  <c r="K533" i="1"/>
  <c r="K661" i="1"/>
  <c r="K503" i="1"/>
  <c r="K636" i="1"/>
  <c r="K764" i="1"/>
  <c r="K892" i="1"/>
  <c r="K1020" i="1"/>
  <c r="K563" i="1"/>
  <c r="K691" i="1"/>
  <c r="K793" i="1"/>
  <c r="K921" i="1"/>
  <c r="K1049" i="1"/>
  <c r="K783" i="1"/>
  <c r="K911" i="1"/>
  <c r="K1039" i="1"/>
  <c r="K68" i="1"/>
  <c r="K196" i="1"/>
  <c r="K324" i="1"/>
  <c r="K452" i="1"/>
  <c r="K61" i="1"/>
  <c r="K189" i="1"/>
  <c r="K317" i="1"/>
  <c r="K98" i="1"/>
  <c r="K226" i="1"/>
  <c r="K354" i="1"/>
  <c r="K482" i="1"/>
  <c r="K107" i="1"/>
  <c r="K235" i="1"/>
  <c r="K363" i="1"/>
  <c r="K437" i="1"/>
  <c r="K554" i="1"/>
  <c r="K682" i="1"/>
  <c r="K810" i="1"/>
  <c r="K938" i="1"/>
  <c r="K1066" i="1"/>
  <c r="K593" i="1"/>
  <c r="K435" i="1"/>
  <c r="K552" i="1"/>
  <c r="K680" i="1"/>
  <c r="K808" i="1"/>
  <c r="K936" i="1"/>
  <c r="K1064" i="1"/>
  <c r="K591" i="1"/>
  <c r="K719" i="1"/>
  <c r="K821" i="1"/>
  <c r="K949" i="1"/>
  <c r="K1077" i="1"/>
  <c r="K811" i="1"/>
  <c r="K939" i="1"/>
  <c r="K1067" i="1"/>
  <c r="K88" i="1"/>
  <c r="K216" i="1"/>
  <c r="K344" i="1"/>
  <c r="K472" i="1"/>
  <c r="K105" i="1"/>
  <c r="K233" i="1"/>
  <c r="K14" i="1"/>
  <c r="K142" i="1"/>
  <c r="K270" i="1"/>
  <c r="K398" i="1"/>
  <c r="K23" i="1"/>
  <c r="K151" i="1"/>
  <c r="K279" i="1"/>
  <c r="K407" i="1"/>
  <c r="K481" i="1"/>
  <c r="K614" i="1"/>
  <c r="K742" i="1"/>
  <c r="K870" i="1"/>
  <c r="K998" i="1"/>
  <c r="K525" i="1"/>
  <c r="K653" i="1"/>
  <c r="K495" i="1"/>
  <c r="K628" i="1"/>
  <c r="K756" i="1"/>
  <c r="K884" i="1"/>
  <c r="K1012" i="1"/>
  <c r="K539" i="1"/>
  <c r="K667" i="1"/>
  <c r="K769" i="1"/>
  <c r="K897" i="1"/>
  <c r="K1025" i="1"/>
  <c r="K759" i="1"/>
  <c r="K887" i="1"/>
  <c r="K1015" i="1"/>
  <c r="K44" i="1"/>
  <c r="K172" i="1"/>
  <c r="K300" i="1"/>
  <c r="K428" i="1"/>
  <c r="K53" i="1"/>
  <c r="K181" i="1"/>
  <c r="K309" i="1"/>
  <c r="K90" i="1"/>
  <c r="K218" i="1"/>
  <c r="K346" i="1"/>
  <c r="K474" i="1"/>
  <c r="K99" i="1"/>
  <c r="K227" i="1"/>
  <c r="K355" i="1"/>
  <c r="K429" i="1"/>
  <c r="K562" i="1"/>
  <c r="K690" i="1"/>
  <c r="K818" i="1"/>
  <c r="K946" i="1"/>
  <c r="K1074" i="1"/>
  <c r="K601" i="1"/>
  <c r="K443" i="1"/>
  <c r="K576" i="1"/>
  <c r="K704" i="1"/>
  <c r="K832" i="1"/>
  <c r="K960" i="1"/>
  <c r="K1088" i="1"/>
  <c r="K615" i="1"/>
  <c r="K717" i="1"/>
  <c r="K845" i="1"/>
  <c r="K973" i="1"/>
  <c r="K1101" i="1"/>
  <c r="K851" i="1"/>
  <c r="K979" i="1"/>
  <c r="K1107" i="1"/>
  <c r="K128" i="1"/>
  <c r="K256" i="1"/>
  <c r="K384" i="1"/>
  <c r="K512" i="1"/>
  <c r="K65" i="1"/>
  <c r="K358" i="1"/>
  <c r="O358" i="1" s="1"/>
  <c r="K223" i="1"/>
  <c r="O223" i="1" s="1"/>
  <c r="K353" i="1"/>
  <c r="K257" i="1"/>
  <c r="O257" i="1" s="1"/>
  <c r="K38" i="1"/>
  <c r="O38" i="1" s="1"/>
  <c r="K166" i="1"/>
  <c r="K294" i="1"/>
  <c r="K422" i="1"/>
  <c r="K31" i="1"/>
  <c r="K159" i="1"/>
  <c r="K287" i="1"/>
  <c r="K361" i="1"/>
  <c r="K489" i="1"/>
  <c r="K622" i="1"/>
  <c r="K750" i="1"/>
  <c r="O750" i="1" s="1"/>
  <c r="K878" i="1"/>
  <c r="K1006" i="1"/>
  <c r="K549" i="1"/>
  <c r="K677" i="1"/>
  <c r="K524" i="1"/>
  <c r="K652" i="1"/>
  <c r="K780" i="1"/>
  <c r="K908" i="1"/>
  <c r="K1036" i="1"/>
  <c r="K579" i="1"/>
  <c r="K707" i="1"/>
  <c r="K809" i="1"/>
  <c r="K937" i="1"/>
  <c r="K1065" i="1"/>
  <c r="K799" i="1"/>
  <c r="K927" i="1"/>
  <c r="K1055" i="1"/>
  <c r="K84" i="1"/>
  <c r="K212" i="1"/>
  <c r="K340" i="1"/>
  <c r="K468" i="1"/>
  <c r="K77" i="1"/>
  <c r="K205" i="1"/>
  <c r="K333" i="1"/>
  <c r="K114" i="1"/>
  <c r="K242" i="1"/>
  <c r="K370" i="1"/>
  <c r="K498" i="1"/>
  <c r="K123" i="1"/>
  <c r="K251" i="1"/>
  <c r="K379" i="1"/>
  <c r="K453" i="1"/>
  <c r="K570" i="1"/>
  <c r="K698" i="1"/>
  <c r="K826" i="1"/>
  <c r="K954" i="1"/>
  <c r="K1082" i="1"/>
  <c r="K609" i="1"/>
  <c r="K451" i="1"/>
  <c r="K568" i="1"/>
  <c r="K696" i="1"/>
  <c r="K824" i="1"/>
  <c r="K952" i="1"/>
  <c r="K1080" i="1"/>
  <c r="K607" i="1"/>
  <c r="K709" i="1"/>
  <c r="K837" i="1"/>
  <c r="K965" i="1"/>
  <c r="K1093" i="1"/>
  <c r="K827" i="1"/>
  <c r="K955" i="1"/>
  <c r="K1083" i="1"/>
  <c r="K104" i="1"/>
  <c r="K232" i="1"/>
  <c r="K360" i="1"/>
  <c r="K488" i="1"/>
  <c r="K121" i="1"/>
  <c r="K249" i="1"/>
  <c r="K30" i="1"/>
  <c r="K158" i="1"/>
  <c r="K286" i="1"/>
  <c r="K414" i="1"/>
  <c r="K39" i="1"/>
  <c r="K167" i="1"/>
  <c r="K295" i="1"/>
  <c r="K369" i="1"/>
  <c r="K497" i="1"/>
  <c r="K630" i="1"/>
  <c r="K758" i="1"/>
  <c r="K886" i="1"/>
  <c r="K1014" i="1"/>
  <c r="K541" i="1"/>
  <c r="K669" i="1"/>
  <c r="K511" i="1"/>
  <c r="K644" i="1"/>
  <c r="K772" i="1"/>
  <c r="K900" i="1"/>
  <c r="K1028" i="1"/>
  <c r="K555" i="1"/>
  <c r="K683" i="1"/>
  <c r="K785" i="1"/>
  <c r="K913" i="1"/>
  <c r="K1041" i="1"/>
  <c r="K775" i="1"/>
  <c r="K903" i="1"/>
  <c r="K1031" i="1"/>
  <c r="K60" i="1"/>
  <c r="K188" i="1"/>
  <c r="K316" i="1"/>
  <c r="K444" i="1"/>
  <c r="K69" i="1"/>
  <c r="K197" i="1"/>
  <c r="K325" i="1"/>
  <c r="K106" i="1"/>
  <c r="K234" i="1"/>
  <c r="K362" i="1"/>
  <c r="K490" i="1"/>
  <c r="K115" i="1"/>
  <c r="K243" i="1"/>
  <c r="K371" i="1"/>
  <c r="K445" i="1"/>
  <c r="K578" i="1"/>
  <c r="K706" i="1"/>
  <c r="K834" i="1"/>
  <c r="K962" i="1"/>
  <c r="K1090" i="1"/>
  <c r="K617" i="1"/>
  <c r="K459" i="1"/>
  <c r="K592" i="1"/>
  <c r="K720" i="1"/>
  <c r="K848" i="1"/>
  <c r="K976" i="1"/>
  <c r="K1104" i="1"/>
  <c r="K631" i="1"/>
  <c r="K733" i="1"/>
  <c r="K861" i="1"/>
  <c r="K989" i="1"/>
  <c r="K739" i="1"/>
  <c r="K867" i="1"/>
  <c r="K995" i="1"/>
  <c r="K16" i="1"/>
  <c r="K144" i="1"/>
  <c r="K272" i="1"/>
  <c r="K400" i="1"/>
  <c r="K17" i="1"/>
  <c r="K145" i="1"/>
  <c r="K273" i="1"/>
  <c r="K54" i="1"/>
  <c r="K182" i="1"/>
  <c r="K310" i="1"/>
  <c r="K438" i="1"/>
  <c r="K47" i="1"/>
  <c r="K175" i="1"/>
  <c r="K303" i="1"/>
  <c r="K377" i="1"/>
  <c r="K505" i="1"/>
  <c r="K638" i="1"/>
  <c r="K766" i="1"/>
  <c r="K894" i="1"/>
  <c r="K1022" i="1"/>
  <c r="K565" i="1"/>
  <c r="K693" i="1"/>
  <c r="K540" i="1"/>
  <c r="K668" i="1"/>
  <c r="K796" i="1"/>
  <c r="K924" i="1"/>
  <c r="K1052" i="1"/>
  <c r="K595" i="1"/>
  <c r="K723" i="1"/>
  <c r="K825" i="1"/>
  <c r="K953" i="1"/>
  <c r="K1081" i="1"/>
  <c r="K815" i="1"/>
  <c r="K943" i="1"/>
  <c r="K1071" i="1"/>
  <c r="K100" i="1"/>
  <c r="K228" i="1"/>
  <c r="K356" i="1"/>
  <c r="K484" i="1"/>
  <c r="K93" i="1"/>
  <c r="K221" i="1"/>
  <c r="K349" i="1"/>
  <c r="K130" i="1"/>
  <c r="K258" i="1"/>
  <c r="K386" i="1"/>
  <c r="K514" i="1"/>
  <c r="K139" i="1"/>
  <c r="K267" i="1"/>
  <c r="K395" i="1"/>
  <c r="K469" i="1"/>
  <c r="K586" i="1"/>
  <c r="K714" i="1"/>
  <c r="K842" i="1"/>
  <c r="K970" i="1"/>
  <c r="K1098" i="1"/>
  <c r="K625" i="1"/>
  <c r="K467" i="1"/>
  <c r="K584" i="1"/>
  <c r="K712" i="1"/>
  <c r="K840" i="1"/>
  <c r="K968" i="1"/>
  <c r="K1096" i="1"/>
  <c r="K623" i="1"/>
  <c r="K725" i="1"/>
  <c r="K853" i="1"/>
  <c r="K981" i="1"/>
  <c r="K1109" i="1"/>
  <c r="K843" i="1"/>
  <c r="K971" i="1"/>
  <c r="K1099" i="1"/>
  <c r="K120" i="1"/>
  <c r="K248" i="1"/>
  <c r="K376" i="1"/>
  <c r="K504" i="1"/>
  <c r="K137" i="1"/>
  <c r="K265" i="1"/>
  <c r="K46" i="1"/>
  <c r="K174" i="1"/>
  <c r="K302" i="1"/>
  <c r="K430" i="1"/>
  <c r="K55" i="1"/>
  <c r="K183" i="1"/>
  <c r="K311" i="1"/>
  <c r="K385" i="1"/>
  <c r="K513" i="1"/>
  <c r="K646" i="1"/>
  <c r="K774" i="1"/>
  <c r="K902" i="1"/>
  <c r="K1030" i="1"/>
  <c r="K557" i="1"/>
  <c r="K685" i="1"/>
  <c r="K532" i="1"/>
  <c r="K660" i="1"/>
  <c r="K788" i="1"/>
  <c r="K916" i="1"/>
  <c r="K1044" i="1"/>
  <c r="K571" i="1"/>
  <c r="K699" i="1"/>
  <c r="K801" i="1"/>
  <c r="K929" i="1"/>
  <c r="K1057" i="1"/>
  <c r="K791" i="1"/>
  <c r="K919" i="1"/>
  <c r="K1047" i="1"/>
  <c r="K76" i="1"/>
  <c r="K204" i="1"/>
  <c r="K332" i="1"/>
  <c r="K460" i="1"/>
  <c r="K85" i="1"/>
  <c r="K213" i="1"/>
  <c r="K341" i="1"/>
  <c r="K122" i="1"/>
  <c r="K250" i="1"/>
  <c r="K378" i="1"/>
  <c r="K506" i="1"/>
  <c r="K131" i="1"/>
  <c r="K259" i="1"/>
  <c r="K387" i="1"/>
  <c r="K461" i="1"/>
  <c r="K594" i="1"/>
  <c r="K722" i="1"/>
  <c r="K850" i="1"/>
  <c r="K978" i="1"/>
  <c r="K1106" i="1"/>
  <c r="K633" i="1"/>
  <c r="K475" i="1"/>
  <c r="K608" i="1"/>
  <c r="K736" i="1"/>
  <c r="K864" i="1"/>
  <c r="K992" i="1"/>
  <c r="K519" i="1"/>
  <c r="K647" i="1"/>
  <c r="K749" i="1"/>
  <c r="K877" i="1"/>
  <c r="K1005" i="1"/>
  <c r="K755" i="1"/>
  <c r="K883" i="1"/>
  <c r="K1011" i="1"/>
  <c r="K32" i="1"/>
  <c r="K160" i="1"/>
  <c r="K288" i="1"/>
  <c r="K416" i="1"/>
  <c r="K193" i="1"/>
  <c r="O193" i="1" s="1"/>
  <c r="K230" i="1"/>
  <c r="K351" i="1"/>
  <c r="O351" i="1" s="1"/>
  <c r="K225" i="1"/>
  <c r="K134" i="1"/>
  <c r="K129" i="1"/>
  <c r="K33" i="1"/>
  <c r="K161" i="1"/>
  <c r="K289" i="1"/>
  <c r="K70" i="1"/>
  <c r="K198" i="1"/>
  <c r="K326" i="1"/>
  <c r="K454" i="1"/>
  <c r="K63" i="1"/>
  <c r="K191" i="1"/>
  <c r="K319" i="1"/>
  <c r="K393" i="1"/>
  <c r="K526" i="1"/>
  <c r="K654" i="1"/>
  <c r="K782" i="1"/>
  <c r="K910" i="1"/>
  <c r="K1038" i="1"/>
  <c r="K581" i="1"/>
  <c r="K423" i="1"/>
  <c r="K556" i="1"/>
  <c r="K684" i="1"/>
  <c r="K812" i="1"/>
  <c r="K940" i="1"/>
  <c r="K1068" i="1"/>
  <c r="K611" i="1"/>
  <c r="K713" i="1"/>
  <c r="K841" i="1"/>
  <c r="K969" i="1"/>
  <c r="K1097" i="1"/>
  <c r="K831" i="1"/>
  <c r="K959" i="1"/>
  <c r="K1087" i="1"/>
  <c r="K116" i="1"/>
  <c r="K244" i="1"/>
  <c r="K372" i="1"/>
  <c r="K500" i="1"/>
  <c r="K109" i="1"/>
  <c r="K237" i="1"/>
  <c r="K18" i="1"/>
  <c r="K146" i="1"/>
  <c r="K274" i="1"/>
  <c r="K402" i="1"/>
  <c r="K27" i="1"/>
  <c r="K155" i="1"/>
  <c r="K283" i="1"/>
  <c r="K411" i="1"/>
  <c r="K485" i="1"/>
  <c r="K602" i="1"/>
  <c r="K730" i="1"/>
  <c r="K858" i="1"/>
  <c r="K986" i="1"/>
  <c r="K1114" i="1"/>
  <c r="K641" i="1"/>
  <c r="K483" i="1"/>
  <c r="K600" i="1"/>
  <c r="K728" i="1"/>
  <c r="K856" i="1"/>
  <c r="K984" i="1"/>
  <c r="K1112" i="1"/>
  <c r="K639" i="1"/>
  <c r="K741" i="1"/>
  <c r="K869" i="1"/>
  <c r="K997" i="1"/>
  <c r="K731" i="1"/>
  <c r="K859" i="1"/>
  <c r="K987" i="1"/>
  <c r="K1115" i="1"/>
  <c r="K136" i="1"/>
  <c r="K264" i="1"/>
  <c r="K392" i="1"/>
  <c r="K25" i="1"/>
  <c r="K153" i="1"/>
  <c r="K281" i="1"/>
  <c r="K62" i="1"/>
  <c r="K190" i="1"/>
  <c r="K318" i="1"/>
  <c r="K446" i="1"/>
  <c r="K71" i="1"/>
  <c r="K199" i="1"/>
  <c r="K327" i="1"/>
  <c r="K401" i="1"/>
  <c r="K534" i="1"/>
  <c r="K662" i="1"/>
  <c r="K790" i="1"/>
  <c r="K918" i="1"/>
  <c r="K1046" i="1"/>
  <c r="K573" i="1"/>
  <c r="K415" i="1"/>
  <c r="K548" i="1"/>
  <c r="K676" i="1"/>
  <c r="K804" i="1"/>
  <c r="K932" i="1"/>
  <c r="K1060" i="1"/>
  <c r="K587" i="1"/>
  <c r="K715" i="1"/>
  <c r="K817" i="1"/>
  <c r="K945" i="1"/>
  <c r="K1073" i="1"/>
  <c r="K807" i="1"/>
  <c r="K935" i="1"/>
  <c r="K1063" i="1"/>
  <c r="K92" i="1"/>
  <c r="K220" i="1"/>
  <c r="K348" i="1"/>
  <c r="K476" i="1"/>
  <c r="K101" i="1"/>
  <c r="K229" i="1"/>
  <c r="K357" i="1"/>
  <c r="K138" i="1"/>
  <c r="K266" i="1"/>
  <c r="K394" i="1"/>
  <c r="K19" i="1"/>
  <c r="K147" i="1"/>
  <c r="K275" i="1"/>
  <c r="K403" i="1"/>
  <c r="K477" i="1"/>
  <c r="K610" i="1"/>
  <c r="K738" i="1"/>
  <c r="K866" i="1"/>
  <c r="K994" i="1"/>
  <c r="K521" i="1"/>
  <c r="K649" i="1"/>
  <c r="K491" i="1"/>
  <c r="K624" i="1"/>
  <c r="K752" i="1"/>
  <c r="K880" i="1"/>
  <c r="K1008" i="1"/>
  <c r="K535" i="1"/>
  <c r="K663" i="1"/>
  <c r="K765" i="1"/>
  <c r="K893" i="1"/>
  <c r="K1021" i="1"/>
  <c r="K771" i="1"/>
  <c r="K899" i="1"/>
  <c r="K1027" i="1"/>
  <c r="K48" i="1"/>
  <c r="K176" i="1"/>
  <c r="K304" i="1"/>
  <c r="K432" i="1"/>
  <c r="K49" i="1"/>
  <c r="K177" i="1"/>
  <c r="K305" i="1"/>
  <c r="K86" i="1"/>
  <c r="K214" i="1"/>
  <c r="K342" i="1"/>
  <c r="K470" i="1"/>
  <c r="K79" i="1"/>
  <c r="K207" i="1"/>
  <c r="K335" i="1"/>
  <c r="K409" i="1"/>
  <c r="K542" i="1"/>
  <c r="K670" i="1"/>
  <c r="K798" i="1"/>
  <c r="K926" i="1"/>
  <c r="K1054" i="1"/>
  <c r="K597" i="1"/>
  <c r="K439" i="1"/>
  <c r="K572" i="1"/>
  <c r="K700" i="1"/>
  <c r="K828" i="1"/>
  <c r="K956" i="1"/>
  <c r="K1084" i="1"/>
  <c r="K627" i="1"/>
  <c r="K729" i="1"/>
  <c r="K857" i="1"/>
  <c r="K985" i="1"/>
  <c r="K1113" i="1"/>
  <c r="K847" i="1"/>
  <c r="K975" i="1"/>
  <c r="K1103" i="1"/>
  <c r="K132" i="1"/>
  <c r="K260" i="1"/>
  <c r="K388" i="1"/>
  <c r="K516" i="1"/>
  <c r="K125" i="1"/>
  <c r="K253" i="1"/>
  <c r="K34" i="1"/>
  <c r="K162" i="1"/>
  <c r="K290" i="1"/>
  <c r="K418" i="1"/>
  <c r="K43" i="1"/>
  <c r="K171" i="1"/>
  <c r="K299" i="1"/>
  <c r="K373" i="1"/>
  <c r="K501" i="1"/>
  <c r="K618" i="1"/>
  <c r="K746" i="1"/>
  <c r="K874" i="1"/>
  <c r="K1002" i="1"/>
  <c r="K529" i="1"/>
  <c r="K657" i="1"/>
  <c r="K499" i="1"/>
  <c r="K616" i="1"/>
  <c r="K744" i="1"/>
  <c r="K872" i="1"/>
  <c r="K1000" i="1"/>
  <c r="K527" i="1"/>
  <c r="K655" i="1"/>
  <c r="K757" i="1"/>
  <c r="K885" i="1"/>
  <c r="K1013" i="1"/>
  <c r="K747" i="1"/>
  <c r="K875" i="1"/>
  <c r="K1003" i="1"/>
  <c r="K24" i="1"/>
  <c r="K152" i="1"/>
  <c r="K280" i="1"/>
  <c r="K408" i="1"/>
  <c r="K41" i="1"/>
  <c r="K169" i="1"/>
  <c r="K297" i="1"/>
  <c r="K78" i="1"/>
  <c r="K206" i="1"/>
  <c r="K334" i="1"/>
  <c r="K462" i="1"/>
  <c r="K87" i="1"/>
  <c r="K215" i="1"/>
  <c r="K343" i="1"/>
  <c r="K417" i="1"/>
  <c r="K550" i="1"/>
  <c r="K678" i="1"/>
  <c r="K806" i="1"/>
  <c r="K934" i="1"/>
  <c r="K1062" i="1"/>
  <c r="K589" i="1"/>
  <c r="K431" i="1"/>
  <c r="K564" i="1"/>
  <c r="K692" i="1"/>
  <c r="K820" i="1"/>
  <c r="K948" i="1"/>
  <c r="K1076" i="1"/>
  <c r="K603" i="1"/>
  <c r="K705" i="1"/>
  <c r="K833" i="1"/>
  <c r="K961" i="1"/>
  <c r="K1089" i="1"/>
  <c r="K823" i="1"/>
  <c r="K951" i="1"/>
  <c r="K1079" i="1"/>
  <c r="K108" i="1"/>
  <c r="K236" i="1"/>
  <c r="K364" i="1"/>
  <c r="K492" i="1"/>
  <c r="K117" i="1"/>
  <c r="K245" i="1"/>
  <c r="K26" i="1"/>
  <c r="K154" i="1"/>
  <c r="K282" i="1"/>
  <c r="K410" i="1"/>
  <c r="K35" i="1"/>
  <c r="K163" i="1"/>
  <c r="K291" i="1"/>
  <c r="K365" i="1"/>
  <c r="K493" i="1"/>
  <c r="K626" i="1"/>
  <c r="K754" i="1"/>
  <c r="K882" i="1"/>
  <c r="K1010" i="1"/>
  <c r="K537" i="1"/>
  <c r="K665" i="1"/>
  <c r="K507" i="1"/>
  <c r="K640" i="1"/>
  <c r="K768" i="1"/>
  <c r="K896" i="1"/>
  <c r="K1024" i="1"/>
  <c r="K551" i="1"/>
  <c r="K679" i="1"/>
  <c r="K781" i="1"/>
  <c r="K909" i="1"/>
  <c r="K1037" i="1"/>
  <c r="K787" i="1"/>
  <c r="K915" i="1"/>
  <c r="K1043" i="1"/>
  <c r="K64" i="1"/>
  <c r="K192" i="1"/>
  <c r="K320" i="1"/>
  <c r="K448" i="1"/>
  <c r="O159" i="1"/>
  <c r="O95" i="1"/>
  <c r="O287" i="1"/>
  <c r="O486" i="1"/>
  <c r="O12" i="1"/>
  <c r="L1116" i="9"/>
  <c r="O455" i="1" l="1"/>
  <c r="O942" i="1"/>
  <c r="O361" i="1"/>
  <c r="O878" i="1"/>
  <c r="O166" i="1"/>
  <c r="O687" i="1"/>
  <c r="O1032" i="1"/>
  <c r="O776" i="1"/>
  <c r="O520" i="1"/>
  <c r="O561" i="1"/>
  <c r="O906" i="1"/>
  <c r="O650" i="1"/>
  <c r="O405" i="1"/>
  <c r="O203" i="1"/>
  <c r="O450" i="1"/>
  <c r="O194" i="1"/>
  <c r="O285" i="1"/>
  <c r="O29" i="1"/>
  <c r="O292" i="1"/>
  <c r="O36" i="1"/>
  <c r="O879" i="1"/>
  <c r="O1017" i="1"/>
  <c r="O761" i="1"/>
  <c r="O531" i="1"/>
  <c r="O860" i="1"/>
  <c r="O604" i="1"/>
  <c r="O239" i="1"/>
  <c r="O502" i="1"/>
  <c r="O246" i="1"/>
  <c r="O337" i="1"/>
  <c r="O81" i="1"/>
  <c r="O336" i="1"/>
  <c r="O80" i="1"/>
  <c r="O931" i="1"/>
  <c r="O797" i="1"/>
  <c r="O567" i="1"/>
  <c r="O912" i="1"/>
  <c r="O656" i="1"/>
  <c r="O681" i="1"/>
  <c r="O1026" i="1"/>
  <c r="O770" i="1"/>
  <c r="O509" i="1"/>
  <c r="O51" i="1"/>
  <c r="O298" i="1"/>
  <c r="O42" i="1"/>
  <c r="O133" i="1"/>
  <c r="O380" i="1"/>
  <c r="O124" i="1"/>
  <c r="O967" i="1"/>
  <c r="O1105" i="1"/>
  <c r="O619" i="1"/>
  <c r="O964" i="1"/>
  <c r="O447" i="1"/>
  <c r="O1078" i="1"/>
  <c r="O103" i="1"/>
  <c r="O94" i="1"/>
  <c r="O763" i="1"/>
  <c r="O671" i="1"/>
  <c r="O1016" i="1"/>
  <c r="O545" i="1"/>
  <c r="O389" i="1"/>
  <c r="O187" i="1"/>
  <c r="O178" i="1"/>
  <c r="O13" i="1"/>
  <c r="O716" i="1"/>
  <c r="O686" i="1"/>
  <c r="O622" i="1"/>
  <c r="O31" i="1"/>
  <c r="O129" i="1"/>
  <c r="O822" i="1"/>
  <c r="O566" i="1"/>
  <c r="O359" i="1"/>
  <c r="O185" i="1"/>
  <c r="O424" i="1"/>
  <c r="O168" i="1"/>
  <c r="O1019" i="1"/>
  <c r="O890" i="1"/>
  <c r="O613" i="1"/>
  <c r="O230" i="1"/>
  <c r="O1053" i="1"/>
  <c r="O307" i="1"/>
  <c r="O708" i="1"/>
  <c r="O760" i="1"/>
  <c r="O515" i="1"/>
  <c r="O634" i="1"/>
  <c r="O434" i="1"/>
  <c r="O294" i="1"/>
  <c r="O367" i="1"/>
  <c r="O111" i="1"/>
  <c r="O374" i="1"/>
  <c r="O118" i="1"/>
  <c r="O209" i="1"/>
  <c r="O464" i="1"/>
  <c r="O208" i="1"/>
  <c r="O694" i="1"/>
  <c r="O231" i="1"/>
  <c r="O478" i="1"/>
  <c r="O222" i="1"/>
  <c r="O313" i="1"/>
  <c r="O57" i="1"/>
  <c r="O296" i="1"/>
  <c r="O40" i="1"/>
  <c r="O891" i="1"/>
  <c r="O20" i="1"/>
  <c r="O735" i="1"/>
  <c r="O65" i="1"/>
  <c r="O849" i="1"/>
  <c r="O350" i="1"/>
  <c r="O643" i="1"/>
  <c r="O421" i="1"/>
  <c r="O219" i="1"/>
  <c r="O466" i="1"/>
  <c r="O210" i="1"/>
  <c r="O301" i="1"/>
  <c r="O45" i="1"/>
  <c r="O308" i="1"/>
  <c r="O52" i="1"/>
  <c r="O1029" i="1"/>
  <c r="O773" i="1"/>
  <c r="O543" i="1"/>
  <c r="O888" i="1"/>
  <c r="O632" i="1"/>
  <c r="O673" i="1"/>
  <c r="O1018" i="1"/>
  <c r="O762" i="1"/>
  <c r="O517" i="1"/>
  <c r="O315" i="1"/>
  <c r="O59" i="1"/>
  <c r="O306" i="1"/>
  <c r="O141" i="1"/>
  <c r="O404" i="1"/>
  <c r="O863" i="1"/>
  <c r="O873" i="1"/>
  <c r="O972" i="1"/>
  <c r="O915" i="1"/>
  <c r="O1037" i="1"/>
  <c r="O781" i="1"/>
  <c r="O551" i="1"/>
  <c r="O896" i="1"/>
  <c r="O640" i="1"/>
  <c r="O665" i="1"/>
  <c r="O1010" i="1"/>
  <c r="O754" i="1"/>
  <c r="O493" i="1"/>
  <c r="O291" i="1"/>
  <c r="O35" i="1"/>
  <c r="O282" i="1"/>
  <c r="O26" i="1"/>
  <c r="O117" i="1"/>
  <c r="O364" i="1"/>
  <c r="O108" i="1"/>
  <c r="O951" i="1"/>
  <c r="O1089" i="1"/>
  <c r="O833" i="1"/>
  <c r="O578" i="1"/>
  <c r="O371" i="1"/>
  <c r="O115" i="1"/>
  <c r="O362" i="1"/>
  <c r="O106" i="1"/>
  <c r="O197" i="1"/>
  <c r="O444" i="1"/>
  <c r="O188" i="1"/>
  <c r="O1031" i="1"/>
  <c r="O775" i="1"/>
  <c r="O913" i="1"/>
  <c r="O683" i="1"/>
  <c r="O1028" i="1"/>
  <c r="O772" i="1"/>
  <c r="O511" i="1"/>
  <c r="O541" i="1"/>
  <c r="O886" i="1"/>
  <c r="O630" i="1"/>
  <c r="O369" i="1"/>
  <c r="O167" i="1"/>
  <c r="O414" i="1"/>
  <c r="O158" i="1"/>
  <c r="O249" i="1"/>
  <c r="O488" i="1"/>
  <c r="O232" i="1"/>
  <c r="O1083" i="1"/>
  <c r="O827" i="1"/>
  <c r="O965" i="1"/>
  <c r="O709" i="1"/>
  <c r="O1080" i="1"/>
  <c r="O824" i="1"/>
  <c r="O568" i="1"/>
  <c r="O609" i="1"/>
  <c r="O954" i="1"/>
  <c r="O698" i="1"/>
  <c r="O453" i="1"/>
  <c r="O251" i="1"/>
  <c r="O498" i="1"/>
  <c r="O242" i="1"/>
  <c r="O333" i="1"/>
  <c r="O77" i="1"/>
  <c r="O340" i="1"/>
  <c r="O84" i="1"/>
  <c r="O1065" i="1"/>
  <c r="O579" i="1"/>
  <c r="O652" i="1"/>
  <c r="O549" i="1"/>
  <c r="O384" i="1"/>
  <c r="O128" i="1"/>
  <c r="O979" i="1"/>
  <c r="O1101" i="1"/>
  <c r="O845" i="1"/>
  <c r="O615" i="1"/>
  <c r="O960" i="1"/>
  <c r="O704" i="1"/>
  <c r="O443" i="1"/>
  <c r="O1074" i="1"/>
  <c r="O818" i="1"/>
  <c r="O562" i="1"/>
  <c r="O355" i="1"/>
  <c r="O99" i="1"/>
  <c r="O346" i="1"/>
  <c r="O90" i="1"/>
  <c r="O181" i="1"/>
  <c r="O428" i="1"/>
  <c r="O172" i="1"/>
  <c r="O1015" i="1"/>
  <c r="O759" i="1"/>
  <c r="O897" i="1"/>
  <c r="O667" i="1"/>
  <c r="O1012" i="1"/>
  <c r="O756" i="1"/>
  <c r="O495" i="1"/>
  <c r="O525" i="1"/>
  <c r="O870" i="1"/>
  <c r="O614" i="1"/>
  <c r="O407" i="1"/>
  <c r="O151" i="1"/>
  <c r="O398" i="1"/>
  <c r="O142" i="1"/>
  <c r="O233" i="1"/>
  <c r="O472" i="1"/>
  <c r="O216" i="1"/>
  <c r="O1067" i="1"/>
  <c r="O811" i="1"/>
  <c r="O949" i="1"/>
  <c r="O719" i="1"/>
  <c r="O1064" i="1"/>
  <c r="O808" i="1"/>
  <c r="O552" i="1"/>
  <c r="O593" i="1"/>
  <c r="O938" i="1"/>
  <c r="O682" i="1"/>
  <c r="O437" i="1"/>
  <c r="O235" i="1"/>
  <c r="O482" i="1"/>
  <c r="O226" i="1"/>
  <c r="O317" i="1"/>
  <c r="O61" i="1"/>
  <c r="O324" i="1"/>
  <c r="O68" i="1"/>
  <c r="O911" i="1"/>
  <c r="O1049" i="1"/>
  <c r="O793" i="1"/>
  <c r="O563" i="1"/>
  <c r="O892" i="1"/>
  <c r="O636" i="1"/>
  <c r="O661" i="1"/>
  <c r="O990" i="1"/>
  <c r="O734" i="1"/>
  <c r="O473" i="1"/>
  <c r="O271" i="1"/>
  <c r="O15" i="1"/>
  <c r="O278" i="1"/>
  <c r="O22" i="1"/>
  <c r="O113" i="1"/>
  <c r="O368" i="1"/>
  <c r="O112" i="1"/>
  <c r="O963" i="1"/>
  <c r="O1085" i="1"/>
  <c r="O829" i="1"/>
  <c r="O599" i="1"/>
  <c r="O944" i="1"/>
  <c r="O688" i="1"/>
  <c r="O427" i="1"/>
  <c r="O1058" i="1"/>
  <c r="O802" i="1"/>
  <c r="O546" i="1"/>
  <c r="O339" i="1"/>
  <c r="O83" i="1"/>
  <c r="O330" i="1"/>
  <c r="O74" i="1"/>
  <c r="O165" i="1"/>
  <c r="O412" i="1"/>
  <c r="O156" i="1"/>
  <c r="O999" i="1"/>
  <c r="O743" i="1"/>
  <c r="O881" i="1"/>
  <c r="O651" i="1"/>
  <c r="O996" i="1"/>
  <c r="O740" i="1"/>
  <c r="O479" i="1"/>
  <c r="O1110" i="1"/>
  <c r="O854" i="1"/>
  <c r="O598" i="1"/>
  <c r="O391" i="1"/>
  <c r="O135" i="1"/>
  <c r="O382" i="1"/>
  <c r="O126" i="1"/>
  <c r="O217" i="1"/>
  <c r="O456" i="1"/>
  <c r="O200" i="1"/>
  <c r="O1051" i="1"/>
  <c r="O795" i="1"/>
  <c r="O933" i="1"/>
  <c r="O703" i="1"/>
  <c r="O1048" i="1"/>
  <c r="O792" i="1"/>
  <c r="O536" i="1"/>
  <c r="O577" i="1"/>
  <c r="O922" i="1"/>
  <c r="O666" i="1"/>
  <c r="O895" i="1"/>
  <c r="O1033" i="1"/>
  <c r="O777" i="1"/>
  <c r="O547" i="1"/>
  <c r="O876" i="1"/>
  <c r="O620" i="1"/>
  <c r="O645" i="1"/>
  <c r="O974" i="1"/>
  <c r="O718" i="1"/>
  <c r="O457" i="1"/>
  <c r="O255" i="1"/>
  <c r="O518" i="1"/>
  <c r="O262" i="1"/>
  <c r="O353" i="1"/>
  <c r="O97" i="1"/>
  <c r="O269" i="1"/>
  <c r="O148" i="1"/>
  <c r="O1001" i="1"/>
  <c r="O1100" i="1"/>
  <c r="O588" i="1"/>
  <c r="O814" i="1"/>
  <c r="O480" i="1"/>
  <c r="O224" i="1"/>
  <c r="O1075" i="1"/>
  <c r="O819" i="1"/>
  <c r="O941" i="1"/>
  <c r="O711" i="1"/>
  <c r="O1056" i="1"/>
  <c r="O800" i="1"/>
  <c r="O544" i="1"/>
  <c r="O569" i="1"/>
  <c r="O914" i="1"/>
  <c r="O658" i="1"/>
  <c r="O397" i="1"/>
  <c r="O195" i="1"/>
  <c r="O442" i="1"/>
  <c r="O186" i="1"/>
  <c r="O277" i="1"/>
  <c r="O21" i="1"/>
  <c r="O268" i="1"/>
  <c r="O1111" i="1"/>
  <c r="O855" i="1"/>
  <c r="O993" i="1"/>
  <c r="O737" i="1"/>
  <c r="O1108" i="1"/>
  <c r="O852" i="1"/>
  <c r="O596" i="1"/>
  <c r="O621" i="1"/>
  <c r="O966" i="1"/>
  <c r="O710" i="1"/>
  <c r="O449" i="1"/>
  <c r="O247" i="1"/>
  <c r="O494" i="1"/>
  <c r="O238" i="1"/>
  <c r="O329" i="1"/>
  <c r="O73" i="1"/>
  <c r="O312" i="1"/>
  <c r="O56" i="1"/>
  <c r="O907" i="1"/>
  <c r="O1045" i="1"/>
  <c r="O789" i="1"/>
  <c r="O559" i="1"/>
  <c r="O904" i="1"/>
  <c r="O648" i="1"/>
  <c r="O689" i="1"/>
  <c r="O1034" i="1"/>
  <c r="O778" i="1"/>
  <c r="O522" i="1"/>
  <c r="O331" i="1"/>
  <c r="O75" i="1"/>
  <c r="O322" i="1"/>
  <c r="O66" i="1"/>
  <c r="O157" i="1"/>
  <c r="O420" i="1"/>
  <c r="O164" i="1"/>
  <c r="O1007" i="1"/>
  <c r="O751" i="1"/>
  <c r="O889" i="1"/>
  <c r="O659" i="1"/>
  <c r="O988" i="1"/>
  <c r="O732" i="1"/>
  <c r="O471" i="1"/>
  <c r="O1086" i="1"/>
  <c r="O830" i="1"/>
  <c r="O574" i="1"/>
  <c r="O422" i="1"/>
  <c r="O448" i="1"/>
  <c r="O901" i="1"/>
  <c r="O603" i="1"/>
  <c r="O948" i="1"/>
  <c r="O692" i="1"/>
  <c r="O431" i="1"/>
  <c r="O1062" i="1"/>
  <c r="O806" i="1"/>
  <c r="O550" i="1"/>
  <c r="O343" i="1"/>
  <c r="O87" i="1"/>
  <c r="O334" i="1"/>
  <c r="O78" i="1"/>
  <c r="O169" i="1"/>
  <c r="O408" i="1"/>
  <c r="O152" i="1"/>
  <c r="O1003" i="1"/>
  <c r="O747" i="1"/>
  <c r="O885" i="1"/>
  <c r="O655" i="1"/>
  <c r="O1000" i="1"/>
  <c r="O744" i="1"/>
  <c r="O499" i="1"/>
  <c r="O529" i="1"/>
  <c r="O874" i="1"/>
  <c r="O618" i="1"/>
  <c r="O373" i="1"/>
  <c r="O171" i="1"/>
  <c r="O418" i="1"/>
  <c r="O162" i="1"/>
  <c r="O253" i="1"/>
  <c r="O516" i="1"/>
  <c r="O260" i="1"/>
  <c r="O1103" i="1"/>
  <c r="O847" i="1"/>
  <c r="O985" i="1"/>
  <c r="O729" i="1"/>
  <c r="O1084" i="1"/>
  <c r="O828" i="1"/>
  <c r="O572" i="1"/>
  <c r="O597" i="1"/>
  <c r="O926" i="1"/>
  <c r="O670" i="1"/>
  <c r="O409" i="1"/>
  <c r="O207" i="1"/>
  <c r="O470" i="1"/>
  <c r="O214" i="1"/>
  <c r="O305" i="1"/>
  <c r="O49" i="1"/>
  <c r="O304" i="1"/>
  <c r="O48" i="1"/>
  <c r="O899" i="1"/>
  <c r="O1021" i="1"/>
  <c r="O765" i="1"/>
  <c r="O535" i="1"/>
  <c r="O880" i="1"/>
  <c r="O624" i="1"/>
  <c r="O649" i="1"/>
  <c r="O994" i="1"/>
  <c r="O738" i="1"/>
  <c r="O477" i="1"/>
  <c r="O275" i="1"/>
  <c r="O19" i="1"/>
  <c r="O266" i="1"/>
  <c r="O357" i="1"/>
  <c r="O101" i="1"/>
  <c r="O348" i="1"/>
  <c r="O92" i="1"/>
  <c r="O935" i="1"/>
  <c r="O1073" i="1"/>
  <c r="O817" i="1"/>
  <c r="O587" i="1"/>
  <c r="O932" i="1"/>
  <c r="O676" i="1"/>
  <c r="O415" i="1"/>
  <c r="O1046" i="1"/>
  <c r="O790" i="1"/>
  <c r="O534" i="1"/>
  <c r="O327" i="1"/>
  <c r="O71" i="1"/>
  <c r="O318" i="1"/>
  <c r="O62" i="1"/>
  <c r="O153" i="1"/>
  <c r="O392" i="1"/>
  <c r="O136" i="1"/>
  <c r="O987" i="1"/>
  <c r="O731" i="1"/>
  <c r="O869" i="1"/>
  <c r="O639" i="1"/>
  <c r="O984" i="1"/>
  <c r="O728" i="1"/>
  <c r="O483" i="1"/>
  <c r="O1114" i="1"/>
  <c r="O192" i="1"/>
  <c r="O1043" i="1"/>
  <c r="O787" i="1"/>
  <c r="O909" i="1"/>
  <c r="O679" i="1"/>
  <c r="O1024" i="1"/>
  <c r="O768" i="1"/>
  <c r="O507" i="1"/>
  <c r="O537" i="1"/>
  <c r="O882" i="1"/>
  <c r="O626" i="1"/>
  <c r="O365" i="1"/>
  <c r="O163" i="1"/>
  <c r="O410" i="1"/>
  <c r="O154" i="1"/>
  <c r="O245" i="1"/>
  <c r="O492" i="1"/>
  <c r="O236" i="1"/>
  <c r="O1079" i="1"/>
  <c r="O823" i="1"/>
  <c r="O961" i="1"/>
  <c r="O705" i="1"/>
  <c r="O1076" i="1"/>
  <c r="O820" i="1"/>
  <c r="O564" i="1"/>
  <c r="O589" i="1"/>
  <c r="O934" i="1"/>
  <c r="O678" i="1"/>
  <c r="O417" i="1"/>
  <c r="O215" i="1"/>
  <c r="O462" i="1"/>
  <c r="O206" i="1"/>
  <c r="O297" i="1"/>
  <c r="O41" i="1"/>
  <c r="O280" i="1"/>
  <c r="O24" i="1"/>
  <c r="O875" i="1"/>
  <c r="O1013" i="1"/>
  <c r="O757" i="1"/>
  <c r="O527" i="1"/>
  <c r="O872" i="1"/>
  <c r="O616" i="1"/>
  <c r="O657" i="1"/>
  <c r="O1002" i="1"/>
  <c r="O746" i="1"/>
  <c r="O501" i="1"/>
  <c r="O299" i="1"/>
  <c r="O43" i="1"/>
  <c r="O290" i="1"/>
  <c r="O34" i="1"/>
  <c r="O125" i="1"/>
  <c r="O388" i="1"/>
  <c r="O132" i="1"/>
  <c r="O975" i="1"/>
  <c r="O1113" i="1"/>
  <c r="O857" i="1"/>
  <c r="O627" i="1"/>
  <c r="O956" i="1"/>
  <c r="O700" i="1"/>
  <c r="O439" i="1"/>
  <c r="O1054" i="1"/>
  <c r="O798" i="1"/>
  <c r="O542" i="1"/>
  <c r="O335" i="1"/>
  <c r="O79" i="1"/>
  <c r="O342" i="1"/>
  <c r="O86" i="1"/>
  <c r="O177" i="1"/>
  <c r="O432" i="1"/>
  <c r="O176" i="1"/>
  <c r="O1027" i="1"/>
  <c r="O771" i="1"/>
  <c r="O893" i="1"/>
  <c r="O663" i="1"/>
  <c r="O1008" i="1"/>
  <c r="O752" i="1"/>
  <c r="O491" i="1"/>
  <c r="O521" i="1"/>
  <c r="O866" i="1"/>
  <c r="O610" i="1"/>
  <c r="O403" i="1"/>
  <c r="O147" i="1"/>
  <c r="O394" i="1"/>
  <c r="O138" i="1"/>
  <c r="O229" i="1"/>
  <c r="O476" i="1"/>
  <c r="O220" i="1"/>
  <c r="O1063" i="1"/>
  <c r="O807" i="1"/>
  <c r="O945" i="1"/>
  <c r="O715" i="1"/>
  <c r="O1060" i="1"/>
  <c r="O804" i="1"/>
  <c r="O548" i="1"/>
  <c r="O573" i="1"/>
  <c r="O918" i="1"/>
  <c r="O662" i="1"/>
  <c r="O401" i="1"/>
  <c r="O199" i="1"/>
  <c r="O446" i="1"/>
  <c r="O190" i="1"/>
  <c r="O281" i="1"/>
  <c r="O25" i="1"/>
  <c r="O264" i="1"/>
  <c r="O1115" i="1"/>
  <c r="O859" i="1"/>
  <c r="O997" i="1"/>
  <c r="O741" i="1"/>
  <c r="O1112" i="1"/>
  <c r="O856" i="1"/>
  <c r="O858" i="1"/>
  <c r="O602" i="1"/>
  <c r="O411" i="1"/>
  <c r="O155" i="1"/>
  <c r="O402" i="1"/>
  <c r="O146" i="1"/>
  <c r="O237" i="1"/>
  <c r="O500" i="1"/>
  <c r="O244" i="1"/>
  <c r="O1087" i="1"/>
  <c r="O831" i="1"/>
  <c r="O969" i="1"/>
  <c r="O713" i="1"/>
  <c r="O1068" i="1"/>
  <c r="O812" i="1"/>
  <c r="O556" i="1"/>
  <c r="O581" i="1"/>
  <c r="O910" i="1"/>
  <c r="O654" i="1"/>
  <c r="O393" i="1"/>
  <c r="O191" i="1"/>
  <c r="O454" i="1"/>
  <c r="O198" i="1"/>
  <c r="O289" i="1"/>
  <c r="O33" i="1"/>
  <c r="O799" i="1"/>
  <c r="O707" i="1"/>
  <c r="O780" i="1"/>
  <c r="O416" i="1"/>
  <c r="O160" i="1"/>
  <c r="O1011" i="1"/>
  <c r="O755" i="1"/>
  <c r="O877" i="1"/>
  <c r="O647" i="1"/>
  <c r="O992" i="1"/>
  <c r="O736" i="1"/>
  <c r="O475" i="1"/>
  <c r="O1106" i="1"/>
  <c r="O850" i="1"/>
  <c r="O594" i="1"/>
  <c r="O387" i="1"/>
  <c r="O131" i="1"/>
  <c r="O378" i="1"/>
  <c r="O122" i="1"/>
  <c r="O213" i="1"/>
  <c r="O460" i="1"/>
  <c r="O204" i="1"/>
  <c r="O1047" i="1"/>
  <c r="O791" i="1"/>
  <c r="O929" i="1"/>
  <c r="O699" i="1"/>
  <c r="O1044" i="1"/>
  <c r="O788" i="1"/>
  <c r="O532" i="1"/>
  <c r="O557" i="1"/>
  <c r="O902" i="1"/>
  <c r="O646" i="1"/>
  <c r="O385" i="1"/>
  <c r="O183" i="1"/>
  <c r="O430" i="1"/>
  <c r="O174" i="1"/>
  <c r="O265" i="1"/>
  <c r="O504" i="1"/>
  <c r="O248" i="1"/>
  <c r="O1099" i="1"/>
  <c r="O843" i="1"/>
  <c r="O981" i="1"/>
  <c r="O725" i="1"/>
  <c r="O1096" i="1"/>
  <c r="O840" i="1"/>
  <c r="O584" i="1"/>
  <c r="O625" i="1"/>
  <c r="O970" i="1"/>
  <c r="O714" i="1"/>
  <c r="O469" i="1"/>
  <c r="O267" i="1"/>
  <c r="O514" i="1"/>
  <c r="O258" i="1"/>
  <c r="O349" i="1"/>
  <c r="O93" i="1"/>
  <c r="O356" i="1"/>
  <c r="O100" i="1"/>
  <c r="O943" i="1"/>
  <c r="O1081" i="1"/>
  <c r="O825" i="1"/>
  <c r="O600" i="1"/>
  <c r="O641" i="1"/>
  <c r="O986" i="1"/>
  <c r="O730" i="1"/>
  <c r="O485" i="1"/>
  <c r="O283" i="1"/>
  <c r="O27" i="1"/>
  <c r="O274" i="1"/>
  <c r="O18" i="1"/>
  <c r="O109" i="1"/>
  <c r="O372" i="1"/>
  <c r="O116" i="1"/>
  <c r="O959" i="1"/>
  <c r="O1097" i="1"/>
  <c r="O841" i="1"/>
  <c r="O611" i="1"/>
  <c r="O940" i="1"/>
  <c r="O684" i="1"/>
  <c r="O423" i="1"/>
  <c r="O1038" i="1"/>
  <c r="O782" i="1"/>
  <c r="O526" i="1"/>
  <c r="O319" i="1"/>
  <c r="O63" i="1"/>
  <c r="O326" i="1"/>
  <c r="O70" i="1"/>
  <c r="O161" i="1"/>
  <c r="O927" i="1"/>
  <c r="O937" i="1"/>
  <c r="O908" i="1"/>
  <c r="O677" i="1"/>
  <c r="O288" i="1"/>
  <c r="O32" i="1"/>
  <c r="O883" i="1"/>
  <c r="O1005" i="1"/>
  <c r="O749" i="1"/>
  <c r="O519" i="1"/>
  <c r="O864" i="1"/>
  <c r="O608" i="1"/>
  <c r="O633" i="1"/>
  <c r="O978" i="1"/>
  <c r="O722" i="1"/>
  <c r="O461" i="1"/>
  <c r="O259" i="1"/>
  <c r="O506" i="1"/>
  <c r="O250" i="1"/>
  <c r="O341" i="1"/>
  <c r="O85" i="1"/>
  <c r="O332" i="1"/>
  <c r="O76" i="1"/>
  <c r="O919" i="1"/>
  <c r="O1057" i="1"/>
  <c r="O801" i="1"/>
  <c r="O571" i="1"/>
  <c r="O916" i="1"/>
  <c r="O660" i="1"/>
  <c r="O685" i="1"/>
  <c r="O1030" i="1"/>
  <c r="O774" i="1"/>
  <c r="O513" i="1"/>
  <c r="O311" i="1"/>
  <c r="O55" i="1"/>
  <c r="O302" i="1"/>
  <c r="O46" i="1"/>
  <c r="O137" i="1"/>
  <c r="O376" i="1"/>
  <c r="O120" i="1"/>
  <c r="O971" i="1"/>
  <c r="O1109" i="1"/>
  <c r="O853" i="1"/>
  <c r="O623" i="1"/>
  <c r="O968" i="1"/>
  <c r="O712" i="1"/>
  <c r="O467" i="1"/>
  <c r="O1098" i="1"/>
  <c r="O842" i="1"/>
  <c r="O586" i="1"/>
  <c r="O395" i="1"/>
  <c r="O139" i="1"/>
  <c r="O386" i="1"/>
  <c r="O130" i="1"/>
  <c r="O221" i="1"/>
  <c r="O484" i="1"/>
  <c r="O228" i="1"/>
  <c r="O1071" i="1"/>
  <c r="O815" i="1"/>
  <c r="O595" i="1"/>
  <c r="O924" i="1"/>
  <c r="O668" i="1"/>
  <c r="O693" i="1"/>
  <c r="O1022" i="1"/>
  <c r="O766" i="1"/>
  <c r="O505" i="1"/>
  <c r="O303" i="1"/>
  <c r="O47" i="1"/>
  <c r="O310" i="1"/>
  <c r="O54" i="1"/>
  <c r="O145" i="1"/>
  <c r="O400" i="1"/>
  <c r="O144" i="1"/>
  <c r="O995" i="1"/>
  <c r="O739" i="1"/>
  <c r="O861" i="1"/>
  <c r="O631" i="1"/>
  <c r="O976" i="1"/>
  <c r="O720" i="1"/>
  <c r="O459" i="1"/>
  <c r="O1090" i="1"/>
  <c r="O834" i="1"/>
  <c r="O953" i="1"/>
  <c r="O723" i="1"/>
  <c r="O1052" i="1"/>
  <c r="O796" i="1"/>
  <c r="O540" i="1"/>
  <c r="O565" i="1"/>
  <c r="O894" i="1"/>
  <c r="O638" i="1"/>
  <c r="O377" i="1"/>
  <c r="O175" i="1"/>
  <c r="O438" i="1"/>
  <c r="O182" i="1"/>
  <c r="O273" i="1"/>
  <c r="O17" i="1"/>
  <c r="O272" i="1"/>
  <c r="O16" i="1"/>
  <c r="O867" i="1"/>
  <c r="O989" i="1"/>
  <c r="O733" i="1"/>
  <c r="O1104" i="1"/>
  <c r="O848" i="1"/>
  <c r="O592" i="1"/>
  <c r="O617" i="1"/>
  <c r="O962" i="1"/>
  <c r="O706" i="1"/>
  <c r="O445" i="1"/>
  <c r="O243" i="1"/>
  <c r="O490" i="1"/>
  <c r="O234" i="1"/>
  <c r="O325" i="1"/>
  <c r="O69" i="1"/>
  <c r="O316" i="1"/>
  <c r="O60" i="1"/>
  <c r="O903" i="1"/>
  <c r="O1041" i="1"/>
  <c r="O785" i="1"/>
  <c r="O555" i="1"/>
  <c r="O900" i="1"/>
  <c r="O644" i="1"/>
  <c r="O669" i="1"/>
  <c r="O1014" i="1"/>
  <c r="O758" i="1"/>
  <c r="O497" i="1"/>
  <c r="O295" i="1"/>
  <c r="O39" i="1"/>
  <c r="O286" i="1"/>
  <c r="O30" i="1"/>
  <c r="O121" i="1"/>
  <c r="O360" i="1"/>
  <c r="O104" i="1"/>
  <c r="O955" i="1"/>
  <c r="O1093" i="1"/>
  <c r="O837" i="1"/>
  <c r="O607" i="1"/>
  <c r="O952" i="1"/>
  <c r="O696" i="1"/>
  <c r="O451" i="1"/>
  <c r="O1082" i="1"/>
  <c r="O826" i="1"/>
  <c r="O570" i="1"/>
  <c r="O379" i="1"/>
  <c r="O123" i="1"/>
  <c r="O370" i="1"/>
  <c r="O114" i="1"/>
  <c r="O205" i="1"/>
  <c r="O468" i="1"/>
  <c r="O212" i="1"/>
  <c r="O1055" i="1"/>
  <c r="O809" i="1"/>
  <c r="O1036" i="1"/>
  <c r="O524" i="1"/>
  <c r="O512" i="1"/>
  <c r="O256" i="1"/>
  <c r="O1107" i="1"/>
  <c r="O851" i="1"/>
  <c r="O973" i="1"/>
  <c r="O717" i="1"/>
  <c r="O1088" i="1"/>
  <c r="O832" i="1"/>
  <c r="O576" i="1"/>
  <c r="O601" i="1"/>
  <c r="O946" i="1"/>
  <c r="O690" i="1"/>
  <c r="O429" i="1"/>
  <c r="O227" i="1"/>
  <c r="O474" i="1"/>
  <c r="O218" i="1"/>
  <c r="O309" i="1"/>
  <c r="O53" i="1"/>
  <c r="O300" i="1"/>
  <c r="O44" i="1"/>
  <c r="O887" i="1"/>
  <c r="O1025" i="1"/>
  <c r="O769" i="1"/>
  <c r="O539" i="1"/>
  <c r="O884" i="1"/>
  <c r="O628" i="1"/>
  <c r="O653" i="1"/>
  <c r="O998" i="1"/>
  <c r="O742" i="1"/>
  <c r="O481" i="1"/>
  <c r="O279" i="1"/>
  <c r="O23" i="1"/>
  <c r="O270" i="1"/>
  <c r="O14" i="1"/>
  <c r="O105" i="1"/>
  <c r="O344" i="1"/>
  <c r="O88" i="1"/>
  <c r="O939" i="1"/>
  <c r="O1077" i="1"/>
  <c r="O821" i="1"/>
  <c r="O591" i="1"/>
  <c r="O936" i="1"/>
  <c r="O680" i="1"/>
  <c r="O435" i="1"/>
  <c r="O1066" i="1"/>
  <c r="O810" i="1"/>
  <c r="O554" i="1"/>
  <c r="O363" i="1"/>
  <c r="O107" i="1"/>
  <c r="O354" i="1"/>
  <c r="O98" i="1"/>
  <c r="O189" i="1"/>
  <c r="O452" i="1"/>
  <c r="O196" i="1"/>
  <c r="O1039" i="1"/>
  <c r="O783" i="1"/>
  <c r="O921" i="1"/>
  <c r="O691" i="1"/>
  <c r="O1020" i="1"/>
  <c r="O764" i="1"/>
  <c r="O503" i="1"/>
  <c r="O533" i="1"/>
  <c r="O862" i="1"/>
  <c r="O606" i="1"/>
  <c r="O399" i="1"/>
  <c r="O143" i="1"/>
  <c r="O406" i="1"/>
  <c r="O150" i="1"/>
  <c r="O241" i="1"/>
  <c r="O496" i="1"/>
  <c r="O240" i="1"/>
  <c r="O1091" i="1"/>
  <c r="O835" i="1"/>
  <c r="O957" i="1"/>
  <c r="O701" i="1"/>
  <c r="O1072" i="1"/>
  <c r="O816" i="1"/>
  <c r="O560" i="1"/>
  <c r="O585" i="1"/>
  <c r="O930" i="1"/>
  <c r="O674" i="1"/>
  <c r="O413" i="1"/>
  <c r="O211" i="1"/>
  <c r="O458" i="1"/>
  <c r="O202" i="1"/>
  <c r="O293" i="1"/>
  <c r="O37" i="1"/>
  <c r="O284" i="1"/>
  <c r="O28" i="1"/>
  <c r="O871" i="1"/>
  <c r="O1009" i="1"/>
  <c r="O753" i="1"/>
  <c r="O523" i="1"/>
  <c r="O868" i="1"/>
  <c r="O612" i="1"/>
  <c r="O637" i="1"/>
  <c r="O982" i="1"/>
  <c r="O726" i="1"/>
  <c r="O465" i="1"/>
  <c r="O425" i="1"/>
  <c r="O1006" i="1"/>
  <c r="O489" i="1"/>
  <c r="O263" i="1"/>
  <c r="O510" i="1"/>
  <c r="O254" i="1"/>
  <c r="O345" i="1"/>
  <c r="O89" i="1"/>
  <c r="O328" i="1"/>
  <c r="O72" i="1"/>
  <c r="O923" i="1"/>
  <c r="O1061" i="1"/>
  <c r="O805" i="1"/>
  <c r="O575" i="1"/>
  <c r="O920" i="1"/>
  <c r="O664" i="1"/>
  <c r="O419" i="1"/>
  <c r="O1050" i="1"/>
  <c r="O794" i="1"/>
  <c r="O538" i="1"/>
  <c r="O347" i="1"/>
  <c r="O91" i="1"/>
  <c r="O338" i="1"/>
  <c r="O82" i="1"/>
  <c r="O173" i="1"/>
  <c r="O436" i="1"/>
  <c r="O180" i="1"/>
  <c r="O1023" i="1"/>
  <c r="O767" i="1"/>
  <c r="O905" i="1"/>
  <c r="O675" i="1"/>
  <c r="O1004" i="1"/>
  <c r="O748" i="1"/>
  <c r="O487" i="1"/>
  <c r="O1102" i="1"/>
  <c r="O846" i="1"/>
  <c r="O590" i="1"/>
  <c r="O383" i="1"/>
  <c r="O127" i="1"/>
  <c r="O390" i="1"/>
  <c r="O134" i="1"/>
  <c r="O225" i="1"/>
  <c r="O50" i="1"/>
  <c r="O276" i="1"/>
  <c r="O991" i="1"/>
  <c r="O745" i="1"/>
  <c r="O844" i="1"/>
  <c r="O1070" i="1"/>
  <c r="O558" i="1"/>
  <c r="O352" i="1"/>
  <c r="O96" i="1"/>
  <c r="O947" i="1"/>
  <c r="O1069" i="1"/>
  <c r="O813" i="1"/>
  <c r="O583" i="1"/>
  <c r="O928" i="1"/>
  <c r="O672" i="1"/>
  <c r="O697" i="1"/>
  <c r="O1042" i="1"/>
  <c r="O786" i="1"/>
  <c r="O530" i="1"/>
  <c r="O323" i="1"/>
  <c r="O67" i="1"/>
  <c r="O314" i="1"/>
  <c r="O58" i="1"/>
  <c r="O149" i="1"/>
  <c r="O396" i="1"/>
  <c r="O140" i="1"/>
  <c r="O983" i="1"/>
  <c r="O727" i="1"/>
  <c r="O865" i="1"/>
  <c r="O635" i="1"/>
  <c r="O980" i="1"/>
  <c r="O724" i="1"/>
  <c r="O463" i="1"/>
  <c r="O1094" i="1"/>
  <c r="O838" i="1"/>
  <c r="O582" i="1"/>
  <c r="O375" i="1"/>
  <c r="O119" i="1"/>
  <c r="O366" i="1"/>
  <c r="O110" i="1"/>
  <c r="O201" i="1"/>
  <c r="O440" i="1"/>
  <c r="O184" i="1"/>
  <c r="O1035" i="1"/>
  <c r="O779" i="1"/>
  <c r="O917" i="1"/>
  <c r="O1059" i="1"/>
  <c r="O803" i="1"/>
  <c r="O925" i="1"/>
  <c r="O695" i="1"/>
  <c r="O1040" i="1"/>
  <c r="O784" i="1"/>
  <c r="O528" i="1"/>
  <c r="O553" i="1"/>
  <c r="O898" i="1"/>
  <c r="O642" i="1"/>
  <c r="O381" i="1"/>
  <c r="O179" i="1"/>
  <c r="O426" i="1"/>
  <c r="O170" i="1"/>
  <c r="O261" i="1"/>
  <c r="O508" i="1"/>
  <c r="O252" i="1"/>
  <c r="O1095" i="1"/>
  <c r="O839" i="1"/>
  <c r="O977" i="1"/>
  <c r="O721" i="1"/>
  <c r="O1092" i="1"/>
  <c r="O836" i="1"/>
  <c r="O580" i="1"/>
  <c r="O605" i="1"/>
  <c r="O950" i="1"/>
  <c r="O433" i="1"/>
  <c r="O320" i="1"/>
  <c r="O64" i="1"/>
  <c r="O629" i="1"/>
  <c r="O958" i="1"/>
  <c r="O702" i="1"/>
  <c r="O441" i="1"/>
  <c r="E1115" i="9" l="1"/>
  <c r="K10" i="9"/>
  <c r="L1116" i="1" l="1"/>
  <c r="K11" i="1"/>
  <c r="K1115" i="9"/>
  <c r="O11" i="1" l="1"/>
  <c r="K1116" i="1"/>
  <c r="O1116" i="1" l="1"/>
</calcChain>
</file>

<file path=xl/sharedStrings.xml><?xml version="1.0" encoding="utf-8"?>
<sst xmlns="http://schemas.openxmlformats.org/spreadsheetml/2006/main" count="11256" uniqueCount="2282">
  <si>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</si>
  <si>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</si>
  <si>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</si>
  <si>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</si>
  <si>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</si>
  <si>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</si>
  <si>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</si>
  <si>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</si>
  <si>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</si>
  <si>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</si>
  <si>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</si>
  <si>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</si>
  <si>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</si>
  <si>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</si>
  <si>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</si>
  <si>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</si>
  <si>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</si>
  <si>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</si>
  <si>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</si>
  <si>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</si>
  <si>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</si>
  <si>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</si>
  <si>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</si>
  <si>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</si>
  <si>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</si>
  <si>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</si>
  <si>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</si>
  <si>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</si>
  <si>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</si>
  <si>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</si>
  <si>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</si>
  <si>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</si>
  <si>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</si>
  <si>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</si>
  <si>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</si>
  <si>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</si>
  <si>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</si>
  <si>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</si>
  <si>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</si>
  <si>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</si>
  <si>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</si>
  <si>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</si>
  <si>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</si>
  <si>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</si>
  <si>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</si>
  <si>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</si>
  <si>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</si>
  <si>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</si>
  <si>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</si>
  <si>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</si>
  <si>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</si>
  <si>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</si>
  <si>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</si>
  <si>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</si>
  <si>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</si>
  <si>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</si>
  <si>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</si>
  <si>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</si>
  <si>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</si>
  <si>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</si>
  <si>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</si>
  <si>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</si>
  <si>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</si>
  <si>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</si>
  <si>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</si>
  <si>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</si>
  <si>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</si>
  <si>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</si>
  <si>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</si>
  <si>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</si>
  <si>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</si>
  <si>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</si>
  <si>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</si>
  <si>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</si>
  <si>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</si>
  <si>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</si>
  <si>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</si>
  <si>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</si>
  <si>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</si>
  <si>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</si>
  <si>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</si>
  <si>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</si>
  <si>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</si>
  <si>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</si>
  <si>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</si>
  <si>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</si>
  <si>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</si>
  <si>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</si>
  <si>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</si>
  <si>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</si>
  <si>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</si>
  <si>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</si>
  <si>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</si>
  <si>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</si>
  <si>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</si>
  <si>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</si>
  <si>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</si>
  <si>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</si>
  <si>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</si>
  <si>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</si>
  <si>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</si>
  <si>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</si>
  <si>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</si>
  <si>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</si>
  <si>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</si>
  <si>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</si>
  <si>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</si>
  <si>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</si>
  <si>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</si>
  <si>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</si>
  <si>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</si>
  <si>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</si>
  <si>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</si>
  <si>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</si>
  <si>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</si>
  <si>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</si>
  <si>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</si>
  <si>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</si>
  <si>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</si>
  <si>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</si>
  <si>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</si>
  <si>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</si>
  <si>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</si>
  <si>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</si>
  <si>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</si>
  <si>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</si>
  <si>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</si>
  <si>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</si>
  <si>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</si>
  <si>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</si>
  <si>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</si>
  <si>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</si>
  <si>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</si>
  <si>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</si>
  <si>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</si>
  <si>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</si>
  <si>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</si>
  <si>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</si>
  <si>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</si>
  <si>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</si>
  <si>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</si>
  <si>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</si>
  <si>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</si>
  <si>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</si>
  <si>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</si>
  <si>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</si>
  <si>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</si>
  <si>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</si>
  <si>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</si>
  <si>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</si>
  <si>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</si>
  <si>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</si>
  <si>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</si>
  <si>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</si>
  <si>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</si>
  <si>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</si>
  <si>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</si>
  <si>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</si>
  <si>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</si>
  <si>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</si>
  <si>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</si>
  <si>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</si>
  <si>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</si>
  <si>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</si>
  <si>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</si>
  <si>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</si>
  <si>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</si>
  <si>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</si>
  <si>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</si>
  <si>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</si>
  <si>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</si>
  <si>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</si>
  <si>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</si>
  <si>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</si>
  <si>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</si>
  <si>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</si>
  <si>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</si>
  <si>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</si>
  <si>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</si>
  <si>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</si>
  <si>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</si>
  <si>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</si>
  <si>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</si>
  <si>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</si>
  <si>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</si>
  <si>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</si>
  <si>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</si>
  <si>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</si>
  <si>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</si>
  <si>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</si>
  <si>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</si>
  <si>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</si>
  <si>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</si>
  <si>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</si>
  <si>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</si>
  <si>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</si>
  <si>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</si>
  <si>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</si>
  <si>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</si>
  <si>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</si>
  <si>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</si>
  <si>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</si>
  <si>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</si>
  <si>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</si>
  <si>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</si>
  <si>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</si>
  <si>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</si>
  <si>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</si>
  <si>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</si>
  <si>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</si>
  <si>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</si>
  <si>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</si>
  <si>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</si>
  <si>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</si>
  <si>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</si>
  <si>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</si>
  <si>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</si>
  <si>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</si>
  <si>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</si>
  <si>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</si>
  <si>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</si>
  <si>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</si>
  <si>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</si>
  <si>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</si>
  <si>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</si>
  <si>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</si>
  <si>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</si>
  <si>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</si>
  <si>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</si>
  <si>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</si>
  <si>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</si>
  <si>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</si>
  <si>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</si>
  <si>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</si>
  <si>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</si>
  <si>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</si>
  <si>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</si>
  <si>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</si>
  <si>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</si>
  <si>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</si>
  <si>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</si>
  <si>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</si>
  <si>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</si>
  <si>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</si>
  <si>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</si>
  <si>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</si>
  <si>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</si>
  <si>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</si>
  <si>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</si>
  <si>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</si>
  <si>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</si>
  <si>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</si>
  <si>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</si>
  <si>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</si>
  <si>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</si>
  <si>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</si>
  <si>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</si>
  <si>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</si>
  <si>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</si>
  <si>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</si>
  <si>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</si>
  <si>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</si>
  <si>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</si>
  <si>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</si>
  <si>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</si>
  <si>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</si>
  <si>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</si>
  <si>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</si>
  <si>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</si>
  <si>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</si>
  <si>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</si>
  <si>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</si>
  <si>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</si>
  <si>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</si>
  <si>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</si>
  <si>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</si>
  <si>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</si>
  <si>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</si>
  <si>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</si>
  <si>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</si>
  <si>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</si>
  <si>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</si>
  <si>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</si>
  <si>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</si>
  <si>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</si>
  <si>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</si>
  <si>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</si>
  <si>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</si>
  <si>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</si>
  <si>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</si>
  <si>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</si>
  <si>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</si>
  <si>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</si>
  <si>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</si>
  <si>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</si>
  <si>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</si>
  <si>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</si>
  <si>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</si>
  <si>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</si>
  <si>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</si>
  <si>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</si>
  <si>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</si>
  <si>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</si>
  <si>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</si>
  <si>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</si>
  <si>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</si>
  <si>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</si>
  <si>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</si>
  <si>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</si>
  <si>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</si>
  <si>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</si>
  <si>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</si>
  <si>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</si>
  <si>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</si>
  <si>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</si>
  <si>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</si>
  <si>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</si>
  <si>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</si>
  <si>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</si>
  <si>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</si>
  <si>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</si>
  <si>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</si>
  <si>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</si>
  <si>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</si>
  <si>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</si>
  <si>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</si>
  <si>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</si>
  <si>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</si>
  <si>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</si>
  <si>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</si>
  <si>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</si>
  <si>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</si>
  <si>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</si>
  <si>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</si>
  <si>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</si>
  <si>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</si>
  <si>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</si>
  <si>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</si>
  <si>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</si>
  <si>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</si>
  <si>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</si>
  <si>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</si>
  <si>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</si>
  <si>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</si>
  <si>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</si>
  <si>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</si>
  <si>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</si>
  <si>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</si>
  <si>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</si>
  <si>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</si>
  <si>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</si>
  <si>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</si>
  <si>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</si>
  <si>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</si>
  <si>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</si>
  <si>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</si>
  <si>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</si>
  <si>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</si>
  <si>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</si>
  <si>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</si>
  <si>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</si>
  <si>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</si>
  <si>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</si>
  <si>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</si>
  <si>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</si>
  <si>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</si>
  <si>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</si>
  <si>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</si>
  <si>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</si>
  <si>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</si>
  <si>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</si>
  <si>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</si>
  <si>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</si>
  <si>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</si>
  <si>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</si>
  <si>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</si>
  <si>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</si>
  <si>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</si>
  <si>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</si>
  <si>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</si>
  <si>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</si>
  <si>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</si>
  <si>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</si>
  <si>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</si>
  <si>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</si>
  <si>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</si>
  <si>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</si>
  <si>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</si>
  <si>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</si>
  <si>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</si>
  <si>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</si>
  <si>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</si>
  <si>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</si>
  <si>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</si>
  <si>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</si>
  <si>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</si>
  <si>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</si>
  <si>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</si>
  <si>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</si>
  <si>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</si>
  <si>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</si>
  <si>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</si>
  <si>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</si>
  <si>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</si>
  <si>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</si>
  <si>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</si>
  <si>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</si>
  <si>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</si>
  <si>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</si>
  <si>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</si>
  <si>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</si>
  <si>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</si>
  <si>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</si>
  <si>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</si>
  <si>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</si>
  <si>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</si>
  <si>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</si>
  <si>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</si>
  <si>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</si>
  <si>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</si>
  <si>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</si>
  <si>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</si>
  <si>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</si>
  <si>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</si>
  <si>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</si>
  <si>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</si>
  <si>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</si>
  <si>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</si>
  <si>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</si>
  <si>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</si>
  <si>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</si>
  <si>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</si>
  <si>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</si>
  <si>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</si>
  <si>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</si>
  <si>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</si>
  <si>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</si>
  <si>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</si>
  <si>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</si>
  <si>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</si>
  <si>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</si>
  <si>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</si>
  <si>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</si>
  <si>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</si>
  <si>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</si>
  <si>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</si>
  <si>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</si>
  <si>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</si>
  <si>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</si>
  <si>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</si>
  <si>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</si>
  <si>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</si>
  <si>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</si>
  <si>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</si>
  <si>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</si>
  <si>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</si>
  <si>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</si>
  <si>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</si>
  <si>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</si>
  <si>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</si>
  <si>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</si>
  <si>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</si>
  <si>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</si>
  <si>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</si>
  <si>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</si>
  <si>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</si>
  <si>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</si>
  <si>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</si>
  <si>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</si>
  <si>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</si>
  <si>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</si>
  <si>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</si>
  <si>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</si>
  <si>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</si>
  <si>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</si>
  <si>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</si>
  <si>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</si>
  <si>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</si>
  <si>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</si>
  <si>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</si>
  <si>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</si>
  <si>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</si>
  <si>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</si>
  <si>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</si>
  <si>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</si>
  <si>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</si>
  <si>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</si>
  <si>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</si>
  <si>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</si>
  <si>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</si>
  <si>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</si>
  <si>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</si>
  <si>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</si>
  <si>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</si>
  <si>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</si>
  <si>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</si>
  <si>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</si>
  <si>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</si>
  <si>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</si>
  <si>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</si>
  <si>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</si>
  <si>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</si>
  <si>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</si>
  <si>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</si>
  <si>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</si>
  <si>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</si>
  <si>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</si>
  <si>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</si>
  <si>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</si>
  <si>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</si>
  <si>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</si>
  <si>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</si>
  <si>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</si>
  <si>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</si>
  <si>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</si>
  <si>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</si>
  <si>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</si>
  <si>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</si>
  <si>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</si>
  <si>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</si>
  <si>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</si>
  <si>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</si>
  <si>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</si>
  <si>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</si>
  <si>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</si>
  <si>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</si>
  <si>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</si>
  <si>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</si>
  <si>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</si>
  <si>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</si>
  <si>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</si>
  <si>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</si>
  <si>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</si>
  <si>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</si>
  <si>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</si>
  <si>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</si>
  <si>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</si>
  <si>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</si>
  <si>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</si>
  <si>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</si>
  <si>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</si>
  <si>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</si>
  <si>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</si>
  <si>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</si>
  <si>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</si>
  <si>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</si>
  <si>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</si>
  <si>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</si>
  <si>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</si>
  <si>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</si>
  <si>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</si>
  <si>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</si>
  <si>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</si>
  <si>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</si>
  <si>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</si>
  <si>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</si>
  <si>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</si>
  <si>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</si>
  <si>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</si>
  <si>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</si>
  <si>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</si>
  <si>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</si>
  <si>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</si>
  <si>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</si>
  <si>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</si>
  <si>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</si>
  <si>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</si>
  <si>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</si>
  <si>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</si>
  <si>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</si>
  <si>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</si>
  <si>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</si>
  <si>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</si>
  <si>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</si>
  <si>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</si>
  <si>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</si>
  <si>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</si>
  <si>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</si>
  <si>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</si>
  <si>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</si>
  <si>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</si>
  <si>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</si>
  <si>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</si>
  <si>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</si>
  <si>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</si>
  <si>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</si>
  <si>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</si>
  <si>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</si>
  <si>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</si>
  <si>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</si>
  <si>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</si>
  <si>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</si>
  <si>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</si>
  <si>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</si>
  <si>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</si>
  <si>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</si>
  <si>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</si>
  <si>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</si>
  <si>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</si>
  <si>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</si>
  <si>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</si>
  <si>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</si>
  <si>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</si>
  <si>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</si>
  <si>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</si>
  <si>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</si>
  <si>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</si>
  <si>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</si>
  <si>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</si>
  <si>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</si>
  <si>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</si>
  <si>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</si>
  <si>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</si>
  <si>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</si>
  <si>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</si>
  <si>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</si>
  <si>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</si>
  <si>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</si>
  <si>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</si>
  <si>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</si>
  <si>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</si>
  <si>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</si>
  <si>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</si>
  <si>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</si>
  <si>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</si>
  <si>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</si>
  <si>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</si>
  <si>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</si>
  <si>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</si>
  <si>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</si>
  <si>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</si>
  <si>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</si>
  <si>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</si>
  <si>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</si>
  <si>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</si>
  <si>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</si>
  <si>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</si>
  <si>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</si>
  <si>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</si>
  <si>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</si>
  <si>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</si>
  <si>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</si>
  <si>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</si>
  <si>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</si>
  <si>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</si>
  <si>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</si>
  <si>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</si>
  <si>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</si>
  <si>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</si>
  <si>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</si>
  <si>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</si>
  <si>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</si>
  <si>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</si>
  <si>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</si>
  <si>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</si>
  <si>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</si>
  <si>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</si>
  <si>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</si>
  <si>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</si>
  <si>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</si>
  <si>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</si>
  <si>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</si>
  <si>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</si>
  <si>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</si>
  <si>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</si>
  <si>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</si>
  <si>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</si>
  <si>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</si>
  <si>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</si>
  <si>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</si>
  <si>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</si>
  <si>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</si>
  <si>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</si>
  <si>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</si>
  <si>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</si>
  <si>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</si>
  <si>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</si>
  <si>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</si>
  <si>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</si>
  <si>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</si>
  <si>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</si>
  <si>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</si>
  <si>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</si>
  <si>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</si>
  <si>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</si>
  <si>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</si>
  <si>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</si>
  <si>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</si>
  <si>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</si>
  <si>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</si>
  <si>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</si>
  <si>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</si>
  <si>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</si>
  <si>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</si>
  <si>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</si>
  <si>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</si>
  <si>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</si>
  <si>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</si>
  <si>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</si>
  <si>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</si>
  <si>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</si>
  <si>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</si>
  <si>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</si>
  <si>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</si>
  <si>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</si>
  <si>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</si>
  <si>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</si>
  <si>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</si>
  <si>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</si>
  <si>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</si>
  <si>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</si>
  <si>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</si>
  <si>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</si>
  <si>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</si>
  <si>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</si>
  <si>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</si>
  <si>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</si>
  <si>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</si>
  <si>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</si>
  <si>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</si>
  <si>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</si>
  <si>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</si>
  <si>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</si>
  <si>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</si>
  <si>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</si>
  <si>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</si>
  <si>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</si>
  <si>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</si>
  <si>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</si>
  <si>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</si>
  <si>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</si>
  <si>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</si>
  <si>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</si>
  <si>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</si>
  <si>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</si>
  <si>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</si>
  <si>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</si>
  <si>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</si>
  <si>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</si>
  <si>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</si>
  <si>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</si>
  <si>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</si>
  <si>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</si>
  <si>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</si>
  <si>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</si>
  <si>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</si>
  <si>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</si>
  <si>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</si>
  <si>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</si>
  <si>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</si>
  <si>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</si>
  <si>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</si>
  <si>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</si>
  <si>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</si>
  <si>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</si>
  <si>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</si>
  <si>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</si>
  <si>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</si>
  <si>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</si>
  <si>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</si>
  <si>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</si>
  <si>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</si>
  <si>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</si>
  <si>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</si>
  <si>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</si>
  <si>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</si>
  <si>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</si>
  <si>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</si>
  <si>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</si>
  <si>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</si>
  <si>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</si>
  <si>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</si>
  <si>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</si>
  <si>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</si>
  <si>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</si>
  <si>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</si>
  <si>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</si>
  <si>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</si>
  <si>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</si>
  <si>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</si>
  <si>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</si>
  <si>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</si>
  <si>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</si>
  <si>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</si>
  <si>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</si>
  <si>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</si>
  <si>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</si>
  <si>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</si>
  <si>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</si>
  <si>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</si>
  <si>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</si>
  <si>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</si>
  <si>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</si>
  <si>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</si>
  <si>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</si>
  <si>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</si>
  <si>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</si>
  <si>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</si>
  <si>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</si>
  <si>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</si>
  <si>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</si>
  <si>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</si>
  <si>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</si>
  <si>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</si>
  <si>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</si>
  <si>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</si>
  <si>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</si>
  <si>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</si>
  <si>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</si>
  <si>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</si>
  <si>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</si>
  <si>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</si>
  <si>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</si>
  <si>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</si>
  <si>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</si>
  <si>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</si>
  <si>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</si>
  <si>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</si>
  <si>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</si>
  <si>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</si>
  <si>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</si>
  <si>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</si>
  <si>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</si>
  <si>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</si>
  <si>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</si>
  <si>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</si>
  <si>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</si>
  <si>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</si>
  <si>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</si>
  <si>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</si>
  <si>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</si>
  <si>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</si>
  <si>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</si>
  <si>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</si>
  <si>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</si>
  <si>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</si>
  <si>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</si>
  <si>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</si>
  <si>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</si>
  <si>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</si>
  <si>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</si>
  <si>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</si>
  <si>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</si>
  <si>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</si>
  <si>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</si>
  <si>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</si>
  <si>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</si>
  <si>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</si>
  <si>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</si>
  <si>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</si>
  <si>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</si>
  <si>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</si>
  <si>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</si>
  <si>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</si>
  <si>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</si>
  <si>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</si>
  <si>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</si>
  <si>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</si>
  <si>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</si>
  <si>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</si>
  <si>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</si>
  <si>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</si>
  <si>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</si>
  <si>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</si>
  <si>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</si>
  <si>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</si>
  <si>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</si>
  <si>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</si>
  <si>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</si>
  <si>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</si>
  <si>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</si>
  <si>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</si>
  <si>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</si>
  <si>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</si>
  <si>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</si>
  <si>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</si>
  <si>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</si>
  <si>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</si>
  <si>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</si>
  <si>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</si>
  <si>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</si>
  <si>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</si>
  <si>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</si>
  <si>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</si>
  <si>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</si>
  <si>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</si>
  <si>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</si>
  <si>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</si>
  <si>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</si>
  <si>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</si>
  <si>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</si>
  <si>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</si>
  <si>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</si>
  <si>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</si>
  <si>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</si>
  <si>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</si>
  <si>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</si>
  <si>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</si>
  <si>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</si>
  <si>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</si>
  <si>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</si>
  <si>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</si>
  <si>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</si>
  <si>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</si>
  <si>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</si>
  <si>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</si>
  <si>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</si>
  <si>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</si>
  <si>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</si>
  <si>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</si>
  <si>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</si>
  <si>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</si>
  <si>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</si>
  <si>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</si>
  <si>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</si>
  <si>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</si>
  <si>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</si>
  <si>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</si>
  <si>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</si>
  <si>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</si>
  <si>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</si>
  <si>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</si>
  <si>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</si>
  <si>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</si>
  <si>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</si>
  <si>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</si>
  <si>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</si>
  <si>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</si>
  <si>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</si>
  <si>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</si>
  <si>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</si>
  <si>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</si>
  <si>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</si>
  <si>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</si>
  <si>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</si>
  <si>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</si>
  <si>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</si>
  <si>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</si>
  <si>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</si>
  <si>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</si>
  <si>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</si>
  <si>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</si>
  <si>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</si>
  <si>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</si>
  <si>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</si>
  <si>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</si>
  <si>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</si>
  <si>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</si>
  <si>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</si>
  <si>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</si>
  <si>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</si>
  <si>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</si>
  <si>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</si>
  <si>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</si>
  <si>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</si>
  <si>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</si>
  <si>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</si>
  <si>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</si>
  <si>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</si>
  <si>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</si>
  <si>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</si>
  <si>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</si>
  <si>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</si>
  <si>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</si>
  <si>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</si>
  <si>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</si>
  <si>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</si>
  <si>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</si>
  <si>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</si>
  <si>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</si>
  <si>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</si>
  <si>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</si>
  <si>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</si>
  <si>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</si>
  <si>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</si>
  <si>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</si>
  <si>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</si>
  <si>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</si>
  <si>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</si>
  <si>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</si>
  <si>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</si>
  <si>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</si>
  <si>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</si>
  <si>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</si>
  <si>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</si>
  <si>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</si>
  <si>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</si>
  <si>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</si>
  <si>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</si>
  <si>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</si>
  <si>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</si>
  <si>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</si>
  <si>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</si>
  <si>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</si>
  <si>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</si>
  <si>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</si>
  <si>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</si>
  <si>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</si>
  <si>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</si>
  <si>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</si>
  <si>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</si>
  <si>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</si>
  <si>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</si>
  <si>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</si>
  <si>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</si>
  <si>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</si>
  <si>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</si>
  <si>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</si>
  <si>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</si>
  <si>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</si>
  <si>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</si>
  <si>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</si>
  <si>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</si>
  <si>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</si>
  <si>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</si>
  <si>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</si>
  <si>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</si>
  <si>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</si>
  <si>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</si>
  <si>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</si>
  <si>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</si>
  <si>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</si>
  <si>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</si>
  <si>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</si>
  <si>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</si>
  <si>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</si>
  <si>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</si>
  <si>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</si>
  <si>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</si>
  <si>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</si>
  <si>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</si>
  <si>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</si>
  <si>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</si>
  <si>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</si>
  <si>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</si>
  <si>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</si>
  <si>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</si>
  <si>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</si>
  <si>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</si>
  <si>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</si>
  <si>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</si>
  <si>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</si>
  <si>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</si>
  <si>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</si>
  <si>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</si>
  <si>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</si>
  <si>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</si>
  <si>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</si>
  <si>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</si>
  <si>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</si>
  <si>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</si>
  <si>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</si>
  <si>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</si>
  <si>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</si>
  <si>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</si>
  <si>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</si>
  <si>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</si>
  <si>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</si>
  <si>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</si>
  <si>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</si>
  <si>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</si>
  <si>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</si>
  <si>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</si>
  <si>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</si>
  <si>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</si>
  <si>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</si>
  <si>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</si>
  <si>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</si>
  <si>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</si>
  <si>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</si>
  <si>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</si>
  <si>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</si>
  <si>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</si>
  <si>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</si>
  <si>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</si>
  <si>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</si>
  <si>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</si>
  <si>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</si>
  <si>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</si>
  <si>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</si>
  <si>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</si>
  <si>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</si>
  <si>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</si>
  <si>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</si>
  <si>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</si>
  <si>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</si>
  <si>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</si>
  <si>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</si>
  <si>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</si>
  <si>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</si>
  <si>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</si>
  <si>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</si>
  <si>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</si>
  <si>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</si>
  <si>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</si>
  <si>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</si>
  <si>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</si>
  <si>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</si>
  <si>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</si>
  <si>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</si>
  <si>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</si>
  <si>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</si>
  <si>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</si>
  <si>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</si>
  <si>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</si>
  <si>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</si>
  <si>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</si>
  <si>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</si>
  <si>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</si>
  <si>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</si>
  <si>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</si>
  <si>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</si>
  <si>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</si>
  <si>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</si>
  <si>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</si>
  <si>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</si>
  <si>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</si>
  <si>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</si>
  <si>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</si>
  <si>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</si>
  <si>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</si>
  <si>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</si>
  <si>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</si>
  <si>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</si>
  <si>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</si>
  <si>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</si>
  <si>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</si>
  <si>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</si>
  <si>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</si>
  <si>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</si>
  <si>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</si>
  <si>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</si>
  <si>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</si>
  <si>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</si>
  <si>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</si>
  <si>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</si>
  <si>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</si>
  <si>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</si>
  <si>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</si>
  <si>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</si>
  <si>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</si>
  <si>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</si>
  <si>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</si>
  <si>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</si>
  <si>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</si>
  <si>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</si>
  <si>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</si>
  <si>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</si>
  <si>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</si>
  <si>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</si>
  <si>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</si>
  <si>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</si>
  <si>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</si>
  <si>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</si>
  <si>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</si>
  <si>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</si>
  <si>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</si>
  <si>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</si>
  <si>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</si>
  <si>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</si>
  <si>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</si>
  <si>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</si>
  <si>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</si>
  <si>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</si>
  <si>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</si>
  <si>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</si>
  <si>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</si>
  <si>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</si>
  <si>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</si>
  <si>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</si>
  <si>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</si>
  <si>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</si>
  <si>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</si>
  <si>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</si>
  <si>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</si>
  <si>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</si>
  <si>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</si>
  <si>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</si>
  <si>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</si>
  <si>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</si>
  <si>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</si>
  <si>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</si>
  <si>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</si>
  <si>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</si>
  <si>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</si>
  <si>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</si>
  <si>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</si>
  <si>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</si>
  <si>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</si>
  <si>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</si>
  <si>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</si>
  <si>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</si>
  <si>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</si>
  <si>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</si>
  <si>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</si>
  <si>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</si>
  <si>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</si>
  <si>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</si>
  <si>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</si>
  <si>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</si>
  <si>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</si>
  <si>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</si>
  <si>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</si>
  <si>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</si>
  <si>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</si>
  <si>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</si>
  <si>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</si>
  <si>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</si>
  <si>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</si>
  <si>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</si>
  <si>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</si>
  <si>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</si>
  <si>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</si>
  <si>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</si>
  <si>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</si>
  <si>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</si>
  <si>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</si>
  <si>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</si>
  <si>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</si>
  <si>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</si>
  <si>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</si>
  <si>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</si>
  <si>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</si>
  <si>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</si>
  <si>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</si>
  <si>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</si>
  <si>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</si>
  <si>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</si>
  <si>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</si>
  <si>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</si>
  <si>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</si>
  <si>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</si>
  <si>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</si>
  <si>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</si>
  <si>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</si>
  <si>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</si>
  <si>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</si>
  <si>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</si>
  <si>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</si>
  <si>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</si>
  <si>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</si>
  <si>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</si>
  <si>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</si>
  <si>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</si>
  <si>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</si>
  <si>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</si>
  <si>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</si>
  <si>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</si>
  <si>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</si>
  <si>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</si>
  <si>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</si>
  <si>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</si>
  <si>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</si>
  <si>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</si>
  <si>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</si>
  <si>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</si>
  <si>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</si>
  <si>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</si>
  <si>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</si>
  <si>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</si>
  <si>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</si>
  <si>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</si>
  <si>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</si>
  <si>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</si>
  <si>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</si>
  <si>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</si>
  <si>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</si>
  <si>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</si>
  <si>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</si>
  <si>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</si>
  <si>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</si>
  <si>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</si>
  <si>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</si>
  <si>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</si>
  <si>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</si>
  <si>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</si>
  <si>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</si>
  <si>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</si>
  <si>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</si>
  <si>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</si>
  <si>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</si>
  <si>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</si>
  <si>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</si>
  <si>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</si>
  <si>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</si>
  <si>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</si>
  <si>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</si>
  <si>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</si>
  <si>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</si>
  <si>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</si>
  <si>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</si>
  <si>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</si>
  <si>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</si>
  <si>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</si>
  <si>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</si>
  <si>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</si>
  <si>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</si>
  <si>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</si>
  <si>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</si>
  <si>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</si>
  <si>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</si>
  <si>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</si>
  <si>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</si>
  <si>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</si>
  <si>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</si>
  <si>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</si>
  <si>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</si>
  <si>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</si>
  <si>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</si>
  <si>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</si>
  <si>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</si>
  <si>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</si>
  <si>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</si>
  <si>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</si>
  <si>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</si>
  <si>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</si>
  <si>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</si>
  <si>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</si>
  <si>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</si>
  <si>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</si>
  <si>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</si>
  <si>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</si>
  <si>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</si>
  <si>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</si>
  <si>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</si>
  <si>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</si>
  <si>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</si>
  <si>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</si>
  <si>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</si>
  <si>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</si>
  <si>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</si>
  <si>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</si>
  <si>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</si>
  <si>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</si>
  <si>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</si>
  <si>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</si>
  <si>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</si>
  <si>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</si>
  <si>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</si>
  <si>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</si>
  <si>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</si>
  <si>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</si>
  <si>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</si>
  <si>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</si>
  <si>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</si>
  <si>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</si>
  <si>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</si>
  <si>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</si>
  <si>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</si>
  <si>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</si>
  <si>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</si>
  <si>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</si>
  <si>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</si>
  <si>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</si>
  <si>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</si>
  <si>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</si>
  <si>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</si>
  <si>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</si>
  <si>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</si>
  <si>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</si>
  <si>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</si>
  <si>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</si>
  <si>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</si>
  <si>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</si>
  <si>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</si>
  <si>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</si>
  <si>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</si>
  <si>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</si>
  <si>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</si>
  <si>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</si>
  <si>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</si>
  <si>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</si>
  <si>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</si>
  <si>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</si>
  <si>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</si>
  <si>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</si>
  <si>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</si>
  <si>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</si>
  <si>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</si>
  <si>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</si>
  <si>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</si>
  <si>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</si>
  <si>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</si>
  <si>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</si>
  <si>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</si>
  <si>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</si>
  <si>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</si>
  <si>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</si>
  <si>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</si>
  <si>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</si>
  <si>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</si>
  <si>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</si>
  <si>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</si>
  <si>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</si>
  <si>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</si>
  <si>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</si>
  <si>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</si>
  <si>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</si>
  <si>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</si>
  <si>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</si>
  <si>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</si>
  <si>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</si>
  <si>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</si>
  <si>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</si>
  <si>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</si>
  <si>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</si>
  <si>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</si>
  <si>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</si>
  <si>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</si>
  <si>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</si>
  <si>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</si>
  <si>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</si>
  <si>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</si>
  <si>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</si>
  <si>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</si>
  <si>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</si>
  <si>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</si>
  <si>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</si>
  <si>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</si>
  <si>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</si>
  <si>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</si>
  <si>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</si>
  <si>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</si>
  <si>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</si>
  <si>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</si>
  <si>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</si>
  <si>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</si>
  <si>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</si>
  <si>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</si>
  <si>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</si>
  <si>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</si>
  <si>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</si>
  <si>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</si>
  <si>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</si>
  <si>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</si>
  <si>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</si>
  <si>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</si>
  <si>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</si>
  <si>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</si>
  <si>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</si>
  <si>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</si>
  <si>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</si>
  <si>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</si>
  <si>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</si>
  <si>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</si>
  <si>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</si>
  <si>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</si>
  <si>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</si>
  <si>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</si>
  <si>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</si>
  <si>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</si>
  <si>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</si>
  <si>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</si>
  <si>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</si>
  <si>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</si>
  <si>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</si>
  <si>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</si>
  <si>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</si>
  <si>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</si>
  <si>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</si>
  <si>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</si>
  <si>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</si>
  <si>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</si>
  <si>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</si>
  <si>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</si>
  <si>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</si>
  <si>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</si>
  <si>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</si>
  <si>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</si>
  <si>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</si>
  <si>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</si>
  <si>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</si>
  <si>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</si>
  <si>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</si>
  <si>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</si>
  <si>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</si>
  <si>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</si>
  <si>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</si>
  <si>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</si>
  <si>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</si>
  <si>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</si>
  <si>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</si>
  <si>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</si>
  <si>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</si>
  <si>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</si>
  <si>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</si>
  <si>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</si>
  <si>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</si>
  <si>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</si>
  <si>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</si>
  <si>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</si>
  <si>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</si>
  <si>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</si>
  <si>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</si>
  <si>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</si>
  <si>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</si>
  <si>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</si>
  <si>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</si>
  <si>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</si>
  <si>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</si>
  <si>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</si>
  <si>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</si>
  <si>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</si>
  <si>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</si>
  <si>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</si>
  <si>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</si>
  <si>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</si>
  <si>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</si>
  <si>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</si>
  <si>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</si>
  <si>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</si>
  <si>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</si>
  <si>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</si>
  <si>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</si>
  <si>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</si>
  <si>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</si>
  <si>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</si>
  <si>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</si>
  <si>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</si>
  <si>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</si>
  <si>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</si>
  <si>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</si>
  <si>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</si>
  <si>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</si>
  <si>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</si>
  <si>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</si>
  <si>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</si>
  <si>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</si>
  <si>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</si>
  <si>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</si>
  <si>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</si>
  <si>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</si>
  <si>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</si>
  <si>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</si>
  <si>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</si>
  <si>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</si>
  <si>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</si>
  <si>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</si>
  <si>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</si>
  <si>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</si>
  <si>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</si>
  <si>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</si>
  <si>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</si>
  <si>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</si>
  <si>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</si>
  <si>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</si>
  <si>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</si>
  <si>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</si>
  <si>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</si>
  <si>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</si>
  <si>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</si>
  <si>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</si>
  <si>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</si>
  <si>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</si>
  <si>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</si>
  <si>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</si>
  <si>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</si>
  <si>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</si>
  <si>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</si>
  <si>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</si>
  <si>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</si>
  <si>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</si>
  <si>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</si>
  <si>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</si>
  <si>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</si>
  <si>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</si>
  <si>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</si>
  <si>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</si>
  <si>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</si>
  <si>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</si>
  <si>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</si>
  <si>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</si>
  <si>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</si>
  <si>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</si>
  <si>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</si>
  <si>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</si>
  <si>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</si>
  <si>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</si>
  <si>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</si>
  <si>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</si>
  <si>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</si>
  <si>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</si>
  <si>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</si>
  <si>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</si>
  <si>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</si>
  <si>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</si>
  <si>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</si>
  <si>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</si>
  <si>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</si>
  <si>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</si>
  <si>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</si>
  <si>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</si>
  <si>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</si>
  <si>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</si>
  <si>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</si>
  <si>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</si>
  <si>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</si>
  <si>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</si>
  <si>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</si>
  <si>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</si>
  <si>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</si>
  <si>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</si>
  <si>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</si>
  <si>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</si>
  <si>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</si>
  <si>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</si>
  <si>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</si>
  <si>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</si>
  <si>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</si>
  <si>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</si>
  <si>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</si>
  <si>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</si>
  <si>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</si>
  <si>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</si>
  <si>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</si>
  <si>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</si>
  <si>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</si>
  <si>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</si>
  <si>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</si>
  <si>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</si>
  <si>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</si>
  <si>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</si>
  <si>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</si>
  <si>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</si>
  <si>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</si>
  <si>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</si>
  <si>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</si>
  <si>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</si>
  <si>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</si>
  <si>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</si>
  <si>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</si>
  <si>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</si>
  <si>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</si>
  <si>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</si>
  <si>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</si>
  <si>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</si>
  <si>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</si>
  <si>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</si>
  <si>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</si>
  <si>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</si>
  <si>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</si>
  <si>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</si>
  <si>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</si>
  <si>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</si>
  <si>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</si>
  <si>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</si>
  <si>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</si>
  <si>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</si>
  <si>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</si>
  <si>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</si>
  <si>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</si>
  <si>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</si>
  <si>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</si>
  <si>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</si>
  <si>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</si>
  <si>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</si>
  <si>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</si>
  <si>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</si>
  <si>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</si>
  <si>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</si>
  <si>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</si>
  <si>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</si>
  <si>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</si>
  <si>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</si>
  <si>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</si>
  <si>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</si>
  <si>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</si>
  <si>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</si>
  <si>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</si>
  <si>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</si>
  <si>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</si>
  <si>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</si>
  <si>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</si>
  <si>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</si>
  <si>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</si>
  <si>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</si>
  <si>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</si>
  <si>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</si>
  <si>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</si>
  <si>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</si>
  <si>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</si>
  <si>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</si>
  <si>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</si>
  <si>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</si>
  <si>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</si>
  <si>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</si>
  <si>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</si>
  <si>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</si>
  <si>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</si>
  <si>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</si>
  <si>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</si>
  <si>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</si>
  <si>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</si>
  <si>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</si>
  <si>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</si>
  <si>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</si>
  <si>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</si>
  <si>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</si>
  <si>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</si>
  <si>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</si>
  <si>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</si>
  <si>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</si>
  <si>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</si>
  <si>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</si>
  <si>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</si>
  <si>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</si>
  <si>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</si>
  <si>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</si>
  <si>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</si>
  <si>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</si>
  <si>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</si>
  <si>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</si>
  <si>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</si>
  <si>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</si>
  <si>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</si>
  <si>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</si>
  <si>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</si>
  <si>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</si>
  <si>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</si>
  <si>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</si>
  <si>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</si>
  <si>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</si>
  <si>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</si>
  <si>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</si>
  <si>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</si>
  <si>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</si>
  <si>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</si>
  <si>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</si>
  <si>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</si>
  <si>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</si>
  <si>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</si>
  <si>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</si>
  <si>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</si>
  <si>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</si>
  <si>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</si>
  <si>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</si>
  <si>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</si>
  <si>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</si>
  <si>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</si>
  <si>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</si>
  <si>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</si>
  <si>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</si>
  <si>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</si>
  <si>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</si>
  <si>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</si>
  <si>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</si>
  <si>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</si>
  <si>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</si>
  <si>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</si>
  <si>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</si>
  <si>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</si>
  <si>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</si>
  <si>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</si>
  <si>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</si>
  <si>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</si>
  <si>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</si>
  <si>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</si>
  <si>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</si>
  <si>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</si>
  <si>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</si>
  <si>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</si>
  <si>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</si>
  <si>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</si>
  <si>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</si>
  <si>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</si>
  <si>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</si>
  <si>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</si>
  <si>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</si>
  <si>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</si>
  <si>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</si>
  <si>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</si>
  <si>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</si>
  <si>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</si>
  <si>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</si>
  <si>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</si>
  <si>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</si>
  <si>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</si>
  <si>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</si>
  <si>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</si>
  <si>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</si>
  <si>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</si>
  <si>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</si>
  <si>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</si>
  <si>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</si>
  <si>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</si>
  <si>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</si>
  <si>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</si>
  <si>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</si>
  <si>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</si>
  <si>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</si>
  <si>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</si>
  <si>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</si>
  <si>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</si>
  <si>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</si>
  <si>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</si>
  <si>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</si>
  <si>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</si>
  <si>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</si>
  <si>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</si>
  <si>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</si>
  <si>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</si>
  <si>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</si>
  <si>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</si>
  <si>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</si>
  <si>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</si>
  <si>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</si>
  <si>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</si>
  <si>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</si>
  <si>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</si>
  <si>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</si>
  <si>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</si>
  <si>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</si>
  <si>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</si>
  <si>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</si>
  <si>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</si>
  <si>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</si>
  <si>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</si>
  <si>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</si>
  <si>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</si>
  <si>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</si>
  <si>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</si>
  <si>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</si>
  <si>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</si>
  <si>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</si>
  <si>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</si>
  <si>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</si>
  <si>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</si>
  <si>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</si>
  <si>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</si>
  <si>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</si>
  <si>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</si>
  <si>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</si>
  <si>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</si>
  <si>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</si>
  <si>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</si>
  <si>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</si>
  <si>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</si>
  <si>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</si>
  <si>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</si>
  <si>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</si>
  <si>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</si>
  <si>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</si>
  <si>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</si>
  <si>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</si>
  <si>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</si>
  <si>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</si>
  <si>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</si>
  <si>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</si>
  <si>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</si>
  <si>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</si>
  <si>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</si>
  <si>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</si>
  <si>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</si>
  <si>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</si>
  <si>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</si>
  <si>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</si>
  <si>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</si>
  <si>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</si>
  <si>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</si>
  <si>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</si>
  <si>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</si>
  <si>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</si>
  <si>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</si>
  <si>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</si>
  <si>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</si>
  <si>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</si>
  <si>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</si>
  <si>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</si>
  <si>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</si>
  <si>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</si>
  <si>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</si>
  <si>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</si>
  <si>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</si>
  <si>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</si>
  <si>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</si>
  <si>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</si>
  <si>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</si>
  <si>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</si>
  <si>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</si>
  <si>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</si>
  <si>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</si>
  <si>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</si>
  <si>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</si>
  <si>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</si>
  <si>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</si>
  <si>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</si>
  <si>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</si>
  <si>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</si>
  <si>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</si>
  <si>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</si>
  <si>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</si>
  <si>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</si>
  <si>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</si>
  <si>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</si>
  <si>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</si>
  <si>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</si>
  <si>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</si>
  <si>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</si>
  <si>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</si>
  <si>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</si>
  <si>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</si>
  <si>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</si>
  <si>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</si>
  <si>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</si>
  <si>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</si>
  <si>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</si>
  <si>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</si>
  <si>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</si>
  <si>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</si>
  <si>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</si>
  <si>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</si>
  <si>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</si>
  <si>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</si>
  <si>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</si>
  <si>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</si>
  <si>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</si>
  <si>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</si>
  <si>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</si>
  <si>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</si>
  <si>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</si>
  <si>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</si>
  <si>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</si>
  <si>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</si>
  <si>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</si>
  <si>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</si>
  <si>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</si>
  <si>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</si>
  <si>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</si>
  <si>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</si>
  <si>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</si>
  <si>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</si>
  <si>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</si>
  <si>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</si>
  <si>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</si>
  <si>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</si>
  <si>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</si>
  <si>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</si>
  <si>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</si>
  <si>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</si>
  <si>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</si>
  <si>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</si>
  <si>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</si>
  <si>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</si>
  <si>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</si>
  <si>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</si>
  <si>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</si>
  <si>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</si>
  <si>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</si>
  <si>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</si>
  <si>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</si>
  <si>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</si>
  <si>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</si>
  <si>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</si>
  <si>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</si>
  <si>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</si>
  <si>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</si>
  <si>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</si>
  <si>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</si>
  <si>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</si>
  <si>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</si>
  <si>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</si>
  <si>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</si>
  <si>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</si>
  <si>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</si>
  <si>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</si>
  <si>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</si>
  <si>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</si>
  <si>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</si>
  <si>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</si>
  <si>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</si>
  <si>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</si>
  <si>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</si>
  <si>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</si>
  <si>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</si>
  <si>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</si>
  <si>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</si>
  <si>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</si>
  <si>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</si>
  <si>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</si>
  <si>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</si>
  <si>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</si>
  <si>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</si>
  <si>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</si>
  <si>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</si>
  <si>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</si>
  <si>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</si>
  <si>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</si>
  <si>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</si>
  <si>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</si>
  <si>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</si>
  <si>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</si>
  <si>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</si>
  <si>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</si>
  <si>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</si>
  <si>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</si>
  <si>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</si>
  <si>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</si>
  <si>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</si>
  <si>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</si>
  <si>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</si>
  <si>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</si>
  <si>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</si>
  <si>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</si>
  <si>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</si>
  <si>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</si>
  <si>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</si>
  <si>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</si>
  <si>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</si>
  <si>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</si>
  <si>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</si>
  <si>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</si>
  <si>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</si>
  <si>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</si>
  <si>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</si>
  <si>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</si>
  <si>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</si>
  <si>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</si>
  <si>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</si>
  <si>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</si>
  <si>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</si>
  <si>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</si>
  <si>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</si>
  <si>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</si>
  <si>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</si>
  <si>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</si>
  <si>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</si>
  <si>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</si>
  <si>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</si>
  <si>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</si>
  <si>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</si>
  <si>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</si>
  <si>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</si>
  <si>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</si>
  <si>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</si>
  <si>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</si>
  <si>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</si>
  <si>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</si>
  <si>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</si>
  <si>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</si>
  <si>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</si>
  <si>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</si>
  <si>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</si>
  <si>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</si>
  <si>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</si>
  <si>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</si>
  <si>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</si>
  <si>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</si>
  <si>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</si>
  <si>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</si>
  <si>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</si>
  <si>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</si>
  <si>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</si>
  <si>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</si>
  <si>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</si>
  <si>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</si>
  <si>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</si>
  <si>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</si>
  <si>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</si>
  <si>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</si>
  <si>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</si>
  <si>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</si>
  <si>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</si>
  <si>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</si>
  <si>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</si>
  <si>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</si>
  <si>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</si>
  <si>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</si>
  <si>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</si>
  <si>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</si>
  <si>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</si>
  <si>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</si>
  <si>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</si>
  <si>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</si>
  <si>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</si>
  <si>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</si>
  <si>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</si>
  <si>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</si>
  <si>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</si>
  <si>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</si>
  <si>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</si>
  <si>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</si>
  <si>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</si>
  <si>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</si>
  <si>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</si>
  <si>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</si>
  <si>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</si>
  <si>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</si>
  <si>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</si>
  <si>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</si>
  <si>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</si>
  <si>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</si>
  <si>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</si>
  <si>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</si>
  <si>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</si>
  <si>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</si>
  <si>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</si>
  <si>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</si>
  <si>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</si>
  <si>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</si>
  <si>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</si>
  <si>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</si>
  <si>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</si>
  <si>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</si>
  <si>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</si>
  <si>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</si>
  <si>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</si>
  <si>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</si>
  <si>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</si>
  <si>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</si>
  <si>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</si>
  <si>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</si>
  <si>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</si>
  <si>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</si>
  <si>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</si>
  <si>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</si>
  <si>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</si>
  <si>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</si>
  <si>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</si>
  <si>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</si>
  <si>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</si>
  <si>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</si>
  <si>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</si>
  <si>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</si>
  <si>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</si>
  <si>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</si>
  <si>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</si>
  <si>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</si>
  <si>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</si>
  <si>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</si>
  <si>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</si>
  <si>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</si>
  <si>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</si>
  <si>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</si>
  <si>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</si>
  <si>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</si>
  <si>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</si>
  <si>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</si>
  <si>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</si>
  <si>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</si>
  <si>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</si>
  <si>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</si>
  <si>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</si>
  <si>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</si>
  <si>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</si>
  <si>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</si>
  <si>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</si>
  <si>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</si>
  <si>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</si>
  <si>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</si>
  <si>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</si>
  <si>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</si>
  <si>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</si>
  <si>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</si>
  <si>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</si>
  <si>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</si>
  <si>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</si>
  <si>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</si>
  <si>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</si>
  <si>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</si>
  <si>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</si>
  <si>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</si>
  <si>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</si>
  <si>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</si>
  <si>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</si>
  <si>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</si>
  <si>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</si>
  <si>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RECURSOS ART 217 L100/93 ADMINISTRAN DIRECTAMENTE LAS CCF  Y LEY 1438 DE 2011</t>
  </si>
  <si>
    <t>TOTAL</t>
  </si>
  <si>
    <t>Total general</t>
  </si>
  <si>
    <t>CON SITUACIÓN DE FONDOS</t>
  </si>
  <si>
    <t>SIN SITUACIÓN DE FONDOS</t>
  </si>
  <si>
    <t>TOTAL SIN SITUACIÓN DE FONDOS</t>
  </si>
  <si>
    <t>TOTAL CON SITUACIÓN DE FONDOS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</si>
  <si>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</si>
  <si>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</si>
  <si>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</si>
  <si>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</si>
  <si>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</si>
  <si>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</si>
  <si>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</si>
  <si>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</si>
  <si>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</si>
  <si>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</si>
  <si>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</si>
  <si>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</si>
  <si>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</si>
  <si>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</si>
  <si>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</si>
  <si>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</si>
  <si>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</si>
  <si>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</si>
  <si>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</si>
  <si>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</si>
  <si>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</si>
  <si>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</si>
  <si>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</si>
  <si>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</si>
  <si>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</si>
  <si>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</si>
  <si>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</si>
  <si>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</si>
  <si>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</si>
  <si>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</si>
  <si>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</si>
  <si>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</si>
  <si>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</si>
  <si>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</si>
  <si>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</si>
  <si>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CON SITTUACIÓN DE FONDOS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</si>
  <si>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</si>
  <si>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</si>
  <si>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</si>
  <si>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</si>
  <si>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Dirección de Financiamiento Sectorial</t>
  </si>
  <si>
    <t>CCF007</t>
  </si>
  <si>
    <t>CCF009</t>
  </si>
  <si>
    <t>CCF015</t>
  </si>
  <si>
    <t>CCF023</t>
  </si>
  <si>
    <t>CCF024</t>
  </si>
  <si>
    <t>CCF027</t>
  </si>
  <si>
    <t>CCF033</t>
  </si>
  <si>
    <t>CCF053</t>
  </si>
  <si>
    <t>CCF055</t>
  </si>
  <si>
    <t>CCF102</t>
  </si>
  <si>
    <t xml:space="preserve">PROYECCION </t>
  </si>
  <si>
    <t>EJECUCION</t>
  </si>
  <si>
    <t>ESFUERZO PROPIO POR ARTÍCULO 5 DE LA LEY 1608 DE 2013- SGP LIBRE INVERSIÓN</t>
  </si>
  <si>
    <t>ESFUERZO PROPIO DEPARTAMENTAL 2017</t>
  </si>
  <si>
    <t>ESFUERZO PROPIO MUNICIPAL 2017</t>
  </si>
  <si>
    <t>Monto Estimado de Recursos 2017</t>
  </si>
  <si>
    <t>MONTO ESTIMADO DE RECURSOS AÑO 2017</t>
  </si>
  <si>
    <t>COSTO TOTAL  ESTIMADO            ENERO -DICIEMBRE DE 2017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</si>
  <si>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-2017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</si>
  <si>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- 2017</t>
    </r>
  </si>
  <si>
    <t>FOSYGA Y PGN  ENERO-DICIEMBRE 2017</t>
  </si>
  <si>
    <t>La ejecución de estos recursos dependerá de la afiliación de la PPNA en el año 2017 y en ningún caso constituye una obligación por parte del FOSYGA. En tal sentido al cierre de la vigencia fiscal las entidades territoriales deberán ajustar el monto apropiado y  ejecución de acuerdo con la liquidación mensual de afiliados (LMA)</t>
  </si>
  <si>
    <t>CCF050</t>
  </si>
  <si>
    <t>PARTICIPACIÓN ESFUERZO DEPARTAMENTAL</t>
  </si>
  <si>
    <t>VALOR ESFUERZO DEPARTAMENTAL MUNICIPALIZADO</t>
  </si>
  <si>
    <t>ESTIMACIÓN RECURSOS 2017
SIN SITUACIÓN DE FONDOS</t>
  </si>
  <si>
    <t>ESTIMACIÓN RECURSOS 2017
CON SITUACIÓN DE FONDOS</t>
  </si>
  <si>
    <t>TOTAL ESTIMACIÓN AÑO 2017</t>
  </si>
  <si>
    <t>Nota 1: Se incorporan al Dep. Amazonas $143.534.421 (Con Situación de Fondos), los cuales corresponde a recursos no ejecutados en la vigencia 2016.</t>
  </si>
  <si>
    <t>Nota 2: Se incorporan al Dep. Guainía $221.939.073 (Con Situación de Fondos), los cuales corresponde a recursos no ejecutados en la vigencia 2016.</t>
  </si>
  <si>
    <t>Nota 3: Se incorporan al Dep. Vaupés $142.592.125 (Con Situación de Fondos), los cuales corresponde a recursos no ejecutados en la vigencia 2016.</t>
  </si>
  <si>
    <t>Nota 4: Se incorporan al Dep. Guaviare $404.390.534 (Con Situación de Fondos), los cuales corresponde a recursos no ejecutados en la vigencia 2016. Estos recursos se desagregan en: 1) $48.014.069 para San Jose de Guaviare; 2) $204.368.836 para Calamar; y 3) $152.007.629 para Miraflores.</t>
  </si>
  <si>
    <t>Nota 5: Se incorporan al Dep. Vichada $84.121.661 (Con Situación de Fondos), los cuales corresponde a recursos no ejecutados en la vigencia 2016. Estos recursos se desagregan en: 1) $77.638.771 Puerto Carreño y 2) $6.482.890 La Primavera.</t>
  </si>
  <si>
    <t>Nota 6: Se incorporan al Dep. Bolívar $103.474.613 (Con Situación de Fondos), los cuales corresponde a recursos no ejecutados en la vigencia 2016. Estos recursos se desagregan en su totalidad en el municipio de Rio Viejo.</t>
  </si>
  <si>
    <t>Nota 7: Se incorporan al Dep. Antioquia $16.222.023 (Con Situación de Fondos), los cuales corresponde a recursos no ejecutados en la vigencia 2016. Estos recursos se desagregan en su totalidad en el municipio de Belmira</t>
  </si>
  <si>
    <t>RECURSOS NO EJECUTADOS VIGENCIA 2016 - 
CON SITUACIÓN DE FONDOS</t>
  </si>
  <si>
    <t>Nota 1: Se incorporan al Dep. Guaviare $404.390.534 (Con Situación de Fondos), los cuales corresponde a recursos no ejecutados en la vigencia 2016. Estos recursos se desagregan en: 1) $48.014.069 para San Jose de Guaviare; 2) $204.368.836 para Calamar; y 3) $152.007.629 para Miraflores.</t>
  </si>
  <si>
    <t>Nota 2: Se incorporan al Dep. Vichada $84.121.661 (Con Situación de Fondos), los cuales corresponde a recursos no ejecutados en la vigencia 2016. Estos recursos se desagregan en: 1) $77.638.771 Puerto Carreño y 2) $6.482.890 La Primavera.</t>
  </si>
  <si>
    <t>Nota 3: Se incorporan al Dep. Bolívar $103.474.613 (Con Situación de Fondos), los cuales corresponde a recursos no ejecutados en la vigencia 2016. Estos recursos se desagregan en su totalidad en el municipio de Rio Viejo.</t>
  </si>
  <si>
    <t>Nota 4: Se incorporan al Dep. Antioquia $16.222.023 (Con Situación de Fondos), los cuales corresponde a recursos no ejecutados en la vigencia 2016. Estos recursos se desagregan en su totalidad en el municipio de Belmira</t>
  </si>
  <si>
    <t>VALOR ESFUERZO DEPARTAMENTAL MUNICIPALIZADO - NO EJECUTADO VIJENCIA 2016</t>
  </si>
  <si>
    <t>ESTIMACIÓN DE LA POBLACIÓN POBRE NO ASEGURADA 2016</t>
  </si>
  <si>
    <t>Nota 5: Se incorporan al Distrito de Bogota D.C. $333.774.702 (Con Situación de Fondos), los cuales corresponde a recursos del balance reportados en la vigencia 2016 mediante comunicación 2016IE29192-O1 del 21-10-2016</t>
  </si>
  <si>
    <t>RECURSOS DE FONPET (ART. 147 DE LA LEY 1753 DE 2015)  - NO EJECUTADOS VIGENCIA 2016 - RESOLUCIÓN 2760 DE 2016</t>
  </si>
  <si>
    <t>RECURSOS DE FONPET (ART. 147 DE LA LEY 1753 DE 2015)  - VIGENCIA 2017 - RESOLUCIÓN 192 DE 2017</t>
  </si>
  <si>
    <t>Nota 7: Se incorporan $930.379.926 (Sin Situación de Fondos) - Art. 147 de la ley 1753 de 2015 - Resolución 2760 de 2016</t>
  </si>
  <si>
    <t>Nota 8: Se incorporan $569.969.860.000 (Sin Situación de Fondos) - Art. 147 de la ley 1753 de 2015 - Resolución 192 de 2017</t>
  </si>
  <si>
    <t>Nota 8: Se incorporan $11.456.451.465 (Sin Situación de Fondos) - Art. 147 de la ley 1753 de 2015 - Resolución 2760 de 2016</t>
  </si>
  <si>
    <t>Nota 9: Se incorporan $130.030.140.000 (Sin Situación de Fondos) - Art. 147 de la ley 1753 de 2015 - Resolución 192 de 2017</t>
  </si>
  <si>
    <t>UPC PROMEDIO PONDERADO 2017</t>
  </si>
  <si>
    <t>AFILIADOS DICIEMBRE 2016</t>
  </si>
  <si>
    <t>SISTEMA GENERAL DE PARTICIPACIONES - VIGENCIA 2017</t>
  </si>
  <si>
    <t>Nota 6: Se incorporan $7.033.553.261 (Sin Situación de Fondos) - Restitución Art. 5 de la Ley 1608 de 2016 - Anexo 23 SGP-013-2016 y Anexo 11 SGP-015-2017</t>
  </si>
  <si>
    <t>AFILIADOS BDUA  DICIEMBRE 2016</t>
  </si>
  <si>
    <t>Igualación</t>
  </si>
  <si>
    <t>Zona Normal</t>
  </si>
  <si>
    <t>Zona Especial</t>
  </si>
  <si>
    <t>Grandes ciudades y conurbados</t>
  </si>
  <si>
    <t>Zona Alejada</t>
  </si>
  <si>
    <t>Nota 10: Se incorporan al Dep. Cauca $7.328.716.504 (Con Situación de Fondos), los cuales corresponde a recursos del balance de la vigencia 2016.</t>
  </si>
  <si>
    <t>Nota 11: Se incorporan al Dep. Cauca $4.805.125.279 (Con Situación de Fondos), los cuales corresponde a recursos del balance de la vigencia 2016.</t>
  </si>
  <si>
    <t>Fecha de Elaboración: Agosto 2017</t>
  </si>
  <si>
    <t>RECURSOS DE LOTTO EN LÍNEA  (LITERAL A ART. 1 DECRETO 728 DE 2013)</t>
  </si>
  <si>
    <t>RESTITUCIÓN ARTÍCULO 5 DE LA LEY 1608 de 2013 - LOTTO EN LÍNEA</t>
  </si>
  <si>
    <t>Nota 12: Se incorporan al Dep. Cauca $160.707.162 (Con Situación de Fondos), los cuales corresponde a recursos del balance de la vigencia 2016.</t>
  </si>
  <si>
    <t>Nota 9: Se incorporan $2.462.964.718 (Sin Situación de Fondos) - Literal A del Art. 1 del Decreto 728 de 2013</t>
  </si>
  <si>
    <t>Nota 10: Se incorporan $211.66.885,12 (Sin Situación de Fondos) - Restitución Art. 5 de la Ley 1608 de 2013 - Literal A del Art. 1 del Decreto 728 de 2013</t>
  </si>
  <si>
    <t>Nota 11: Se ajustó los recursos afectados para la restitución del Art. 5 de la Ley 1608 de 2013 - SGP Libre Inversión (Se incorporaron recursos no ejecutados en vigencias anteriores de los municipios de Caloto, Cisneros, Puerto Colombia, Santa Lucía, Oporapa, Simití y El Banco)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</si>
</sst>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;[Red]\-&quot;$&quot;#,##0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9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5">
    <xf numFmtId="0" fontId="0" fillId="0" borderId="0"/>
    <xf numFmtId="170" fontId="35" fillId="0" borderId="0">
      <protection locked="0"/>
    </xf>
    <xf numFmtId="0" fontId="5" fillId="2" borderId="0" applyNumberFormat="0" applyBorder="0" applyAlignment="0" applyProtection="0"/>
    <xf numFmtId="0" fontId="3" fillId="2" borderId="0" applyNumberFormat="0" applyBorder="0" applyAlignment="0" applyProtection="0"/>
    <xf numFmtId="0" fontId="5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4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5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9" borderId="0" applyNumberFormat="0" applyBorder="0" applyAlignment="0" applyProtection="0"/>
    <xf numFmtId="0" fontId="3" fillId="9" borderId="0" applyNumberFormat="0" applyBorder="0" applyAlignment="0" applyProtection="0"/>
    <xf numFmtId="0" fontId="5" fillId="11" borderId="0" applyNumberFormat="0" applyBorder="0" applyAlignment="0" applyProtection="0"/>
    <xf numFmtId="0" fontId="3" fillId="11" borderId="0" applyNumberFormat="0" applyBorder="0" applyAlignment="0" applyProtection="0"/>
    <xf numFmtId="0" fontId="5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37" fillId="23" borderId="1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0" borderId="3" applyNumberFormat="0" applyFill="0" applyAlignment="0" applyProtection="0"/>
    <xf numFmtId="0" fontId="19" fillId="0" borderId="4" applyNumberFormat="0" applyFill="0" applyAlignment="0" applyProtection="0"/>
    <xf numFmtId="0" fontId="10" fillId="24" borderId="2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13" fillId="7" borderId="1" applyNumberFormat="0" applyAlignment="0" applyProtection="0"/>
    <xf numFmtId="0" fontId="13" fillId="13" borderId="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13" fillId="7" borderId="1" applyNumberFormat="0" applyAlignment="0" applyProtection="0"/>
    <xf numFmtId="0" fontId="11" fillId="0" borderId="3" applyNumberFormat="0" applyFill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7" fillId="13" borderId="0" applyNumberFormat="0" applyBorder="0" applyAlignment="0" applyProtection="0"/>
    <xf numFmtId="0" fontId="39" fillId="13" borderId="0" applyNumberFormat="0" applyBorder="0" applyAlignment="0" applyProtection="0"/>
    <xf numFmtId="0" fontId="4" fillId="0" borderId="0"/>
    <xf numFmtId="0" fontId="46" fillId="0" borderId="0"/>
    <xf numFmtId="0" fontId="3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3" fillId="0" borderId="0"/>
    <xf numFmtId="0" fontId="33" fillId="10" borderId="8" applyNumberFormat="0" applyFont="0" applyAlignment="0" applyProtection="0"/>
    <xf numFmtId="0" fontId="4" fillId="10" borderId="8" applyNumberFormat="0" applyFont="0" applyAlignment="0" applyProtection="0"/>
    <xf numFmtId="0" fontId="3" fillId="10" borderId="8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22" borderId="9" applyNumberFormat="0" applyAlignment="0" applyProtection="0"/>
    <xf numFmtId="0" fontId="18" fillId="23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16" fillId="0" borderId="6" applyNumberFormat="0" applyFill="0" applyAlignment="0" applyProtection="0"/>
    <xf numFmtId="0" fontId="41" fillId="0" borderId="11" applyNumberFormat="0" applyFill="0" applyAlignment="0" applyProtection="0"/>
    <xf numFmtId="0" fontId="12" fillId="0" borderId="7" applyNumberFormat="0" applyFill="0" applyAlignment="0" applyProtection="0"/>
    <xf numFmtId="0" fontId="38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</cellStyleXfs>
  <cellXfs count="228">
    <xf numFmtId="0" fontId="0" fillId="0" borderId="0" xfId="0"/>
    <xf numFmtId="0" fontId="23" fillId="0" borderId="0" xfId="195" applyFont="1" applyFill="1" applyBorder="1" applyAlignment="1">
      <alignment horizontal="center" vertical="center"/>
    </xf>
    <xf numFmtId="167" fontId="23" fillId="0" borderId="0" xfId="195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/>
    <xf numFmtId="0" fontId="29" fillId="0" borderId="0" xfId="195" applyFont="1" applyFill="1" applyBorder="1"/>
    <xf numFmtId="168" fontId="29" fillId="0" borderId="0" xfId="118" applyNumberFormat="1" applyFont="1" applyFill="1" applyBorder="1"/>
    <xf numFmtId="166" fontId="24" fillId="0" borderId="0" xfId="118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6" fontId="23" fillId="0" borderId="0" xfId="118" applyFont="1" applyFill="1" applyBorder="1" applyAlignment="1">
      <alignment horizontal="center" vertical="center"/>
    </xf>
    <xf numFmtId="168" fontId="0" fillId="0" borderId="0" xfId="0" applyNumberFormat="1" applyFill="1"/>
    <xf numFmtId="164" fontId="24" fillId="0" borderId="0" xfId="195" applyNumberFormat="1" applyFont="1" applyFill="1" applyBorder="1" applyAlignment="1">
      <alignment horizontal="center" vertical="center" wrapText="1"/>
    </xf>
    <xf numFmtId="0" fontId="29" fillId="0" borderId="0" xfId="196" applyFont="1" applyFill="1" applyBorder="1"/>
    <xf numFmtId="0" fontId="27" fillId="29" borderId="15" xfId="0" applyFont="1" applyFill="1" applyBorder="1" applyAlignment="1">
      <alignment horizontal="center" vertical="center" wrapText="1"/>
    </xf>
    <xf numFmtId="166" fontId="24" fillId="0" borderId="21" xfId="118" applyFont="1" applyFill="1" applyBorder="1" applyAlignment="1">
      <alignment horizontal="center" vertical="center" wrapText="1"/>
    </xf>
    <xf numFmtId="164" fontId="22" fillId="0" borderId="24" xfId="0" applyNumberFormat="1" applyFont="1" applyBorder="1"/>
    <xf numFmtId="164" fontId="22" fillId="0" borderId="17" xfId="0" applyNumberFormat="1" applyFont="1" applyBorder="1"/>
    <xf numFmtId="0" fontId="30" fillId="0" borderId="25" xfId="195" applyFont="1" applyFill="1" applyBorder="1"/>
    <xf numFmtId="0" fontId="30" fillId="0" borderId="26" xfId="195" applyFont="1" applyFill="1" applyBorder="1"/>
    <xf numFmtId="0" fontId="31" fillId="0" borderId="26" xfId="195" applyFont="1" applyFill="1" applyBorder="1"/>
    <xf numFmtId="168" fontId="31" fillId="29" borderId="15" xfId="118" applyNumberFormat="1" applyFont="1" applyFill="1" applyBorder="1"/>
    <xf numFmtId="0" fontId="29" fillId="0" borderId="0" xfId="195" applyNumberFormat="1" applyFont="1" applyFill="1" applyBorder="1"/>
    <xf numFmtId="0" fontId="23" fillId="0" borderId="0" xfId="195" applyNumberFormat="1" applyFont="1" applyFill="1" applyBorder="1" applyAlignment="1">
      <alignment horizontal="center" vertical="center"/>
    </xf>
    <xf numFmtId="168" fontId="34" fillId="0" borderId="0" xfId="0" applyNumberFormat="1" applyFont="1" applyFill="1" applyBorder="1"/>
    <xf numFmtId="0" fontId="34" fillId="0" borderId="0" xfId="0" applyFont="1" applyFill="1" applyBorder="1"/>
    <xf numFmtId="164" fontId="47" fillId="0" borderId="0" xfId="118" applyNumberFormat="1" applyFont="1" applyBorder="1"/>
    <xf numFmtId="0" fontId="30" fillId="31" borderId="26" xfId="195" applyFont="1" applyFill="1" applyBorder="1"/>
    <xf numFmtId="168" fontId="30" fillId="0" borderId="0" xfId="118" applyNumberFormat="1" applyFont="1" applyFill="1" applyBorder="1"/>
    <xf numFmtId="164" fontId="22" fillId="31" borderId="17" xfId="0" applyNumberFormat="1" applyFont="1" applyFill="1" applyBorder="1"/>
    <xf numFmtId="164" fontId="22" fillId="0" borderId="0" xfId="0" applyNumberFormat="1" applyFont="1" applyFill="1" applyBorder="1"/>
    <xf numFmtId="168" fontId="34" fillId="0" borderId="0" xfId="0" applyNumberFormat="1" applyFont="1" applyFill="1"/>
    <xf numFmtId="0" fontId="34" fillId="0" borderId="0" xfId="0" applyFont="1" applyFill="1"/>
    <xf numFmtId="0" fontId="30" fillId="0" borderId="34" xfId="196" applyFont="1" applyFill="1" applyBorder="1"/>
    <xf numFmtId="168" fontId="31" fillId="0" borderId="16" xfId="118" applyNumberFormat="1" applyFont="1" applyFill="1" applyBorder="1" applyAlignment="1">
      <alignment horizontal="center" vertical="center" wrapText="1"/>
    </xf>
    <xf numFmtId="166" fontId="29" fillId="0" borderId="0" xfId="195" applyNumberFormat="1" applyFont="1" applyFill="1" applyBorder="1"/>
    <xf numFmtId="164" fontId="23" fillId="0" borderId="0" xfId="196" applyNumberFormat="1" applyFont="1" applyFill="1" applyBorder="1" applyAlignment="1">
      <alignment horizontal="center" vertical="center"/>
    </xf>
    <xf numFmtId="164" fontId="22" fillId="0" borderId="24" xfId="0" applyNumberFormat="1" applyFont="1" applyFill="1" applyBorder="1"/>
    <xf numFmtId="166" fontId="0" fillId="0" borderId="0" xfId="118" applyFont="1" applyFill="1"/>
    <xf numFmtId="0" fontId="0" fillId="0" borderId="26" xfId="0" applyBorder="1"/>
    <xf numFmtId="0" fontId="48" fillId="0" borderId="26" xfId="0" applyFont="1" applyBorder="1"/>
    <xf numFmtId="164" fontId="0" fillId="0" borderId="0" xfId="0" applyNumberFormat="1"/>
    <xf numFmtId="164" fontId="22" fillId="31" borderId="32" xfId="0" applyNumberFormat="1" applyFont="1" applyFill="1" applyBorder="1"/>
    <xf numFmtId="176" fontId="0" fillId="0" borderId="0" xfId="118" applyNumberFormat="1" applyFont="1"/>
    <xf numFmtId="166" fontId="0" fillId="0" borderId="0" xfId="118" applyFont="1"/>
    <xf numFmtId="173" fontId="0" fillId="0" borderId="0" xfId="0" applyNumberFormat="1"/>
    <xf numFmtId="168" fontId="0" fillId="0" borderId="0" xfId="0" applyNumberFormat="1"/>
    <xf numFmtId="0" fontId="28" fillId="0" borderId="0" xfId="0" applyFont="1" applyFill="1"/>
    <xf numFmtId="166" fontId="22" fillId="0" borderId="0" xfId="118" applyFont="1" applyFill="1" applyBorder="1"/>
    <xf numFmtId="0" fontId="31" fillId="34" borderId="18" xfId="118" applyNumberFormat="1" applyFont="1" applyFill="1" applyBorder="1" applyAlignment="1">
      <alignment horizontal="center" vertical="center" wrapText="1"/>
    </xf>
    <xf numFmtId="168" fontId="31" fillId="34" borderId="19" xfId="118" applyNumberFormat="1" applyFont="1" applyFill="1" applyBorder="1" applyAlignment="1">
      <alignment horizontal="center" vertical="center" wrapText="1"/>
    </xf>
    <xf numFmtId="0" fontId="31" fillId="34" borderId="18" xfId="195" applyFont="1" applyFill="1" applyBorder="1" applyAlignment="1">
      <alignment horizontal="center" vertical="center" wrapText="1"/>
    </xf>
    <xf numFmtId="168" fontId="31" fillId="34" borderId="27" xfId="118" applyNumberFormat="1" applyFont="1" applyFill="1" applyBorder="1" applyAlignment="1">
      <alignment horizontal="center" vertical="center" wrapText="1"/>
    </xf>
    <xf numFmtId="168" fontId="31" fillId="34" borderId="20" xfId="118" applyNumberFormat="1" applyFont="1" applyFill="1" applyBorder="1" applyAlignment="1">
      <alignment horizontal="center" vertical="center" wrapText="1"/>
    </xf>
    <xf numFmtId="0" fontId="49" fillId="36" borderId="26" xfId="0" applyFont="1" applyFill="1" applyBorder="1" applyAlignment="1">
      <alignment horizontal="center" vertical="center" wrapText="1"/>
    </xf>
    <xf numFmtId="0" fontId="48" fillId="36" borderId="26" xfId="0" applyFont="1" applyFill="1" applyBorder="1" applyAlignment="1">
      <alignment horizontal="center" vertical="center" wrapText="1"/>
    </xf>
    <xf numFmtId="166" fontId="48" fillId="36" borderId="26" xfId="118" applyNumberFormat="1" applyFont="1" applyFill="1" applyBorder="1" applyAlignment="1">
      <alignment horizontal="center" vertical="center" wrapText="1"/>
    </xf>
    <xf numFmtId="0" fontId="31" fillId="34" borderId="19" xfId="118" applyNumberFormat="1" applyFont="1" applyFill="1" applyBorder="1" applyAlignment="1">
      <alignment horizontal="center" vertical="center" wrapText="1"/>
    </xf>
    <xf numFmtId="0" fontId="31" fillId="34" borderId="19" xfId="195" applyFont="1" applyFill="1" applyBorder="1" applyAlignment="1">
      <alignment horizontal="center" vertical="center" wrapText="1"/>
    </xf>
    <xf numFmtId="0" fontId="54" fillId="0" borderId="0" xfId="196" applyNumberFormat="1" applyFont="1" applyFill="1" applyBorder="1"/>
    <xf numFmtId="0" fontId="55" fillId="0" borderId="0" xfId="196" applyNumberFormat="1" applyFont="1" applyFill="1" applyBorder="1"/>
    <xf numFmtId="0" fontId="48" fillId="0" borderId="26" xfId="0" applyFont="1" applyFill="1" applyBorder="1"/>
    <xf numFmtId="0" fontId="0" fillId="0" borderId="26" xfId="0" applyFill="1" applyBorder="1"/>
    <xf numFmtId="0" fontId="31" fillId="34" borderId="22" xfId="195" applyFont="1" applyFill="1" applyBorder="1" applyAlignment="1">
      <alignment horizontal="center" vertical="center" wrapText="1"/>
    </xf>
    <xf numFmtId="43" fontId="24" fillId="0" borderId="0" xfId="165" applyFont="1" applyFill="1" applyBorder="1" applyAlignment="1">
      <alignment horizontal="center" vertical="center" wrapText="1"/>
    </xf>
    <xf numFmtId="0" fontId="50" fillId="0" borderId="26" xfId="0" applyFont="1" applyFill="1" applyBorder="1"/>
    <xf numFmtId="0" fontId="4" fillId="0" borderId="26" xfId="0" applyFont="1" applyFill="1" applyBorder="1"/>
    <xf numFmtId="0" fontId="31" fillId="34" borderId="19" xfId="196" applyFont="1" applyFill="1" applyBorder="1" applyAlignment="1">
      <alignment horizontal="center" vertical="center" wrapText="1"/>
    </xf>
    <xf numFmtId="164" fontId="22" fillId="31" borderId="0" xfId="0" applyNumberFormat="1" applyFont="1" applyFill="1" applyBorder="1"/>
    <xf numFmtId="164" fontId="22" fillId="0" borderId="21" xfId="0" applyNumberFormat="1" applyFont="1" applyFill="1" applyBorder="1"/>
    <xf numFmtId="166" fontId="31" fillId="28" borderId="22" xfId="118" applyFont="1" applyFill="1" applyBorder="1"/>
    <xf numFmtId="164" fontId="22" fillId="31" borderId="34" xfId="0" applyNumberFormat="1" applyFont="1" applyFill="1" applyBorder="1"/>
    <xf numFmtId="0" fontId="43" fillId="30" borderId="15" xfId="0" applyFont="1" applyFill="1" applyBorder="1" applyAlignment="1">
      <alignment horizontal="center" vertical="center" wrapText="1"/>
    </xf>
    <xf numFmtId="0" fontId="31" fillId="34" borderId="20" xfId="195" applyFont="1" applyFill="1" applyBorder="1" applyAlignment="1">
      <alignment horizontal="center" vertical="center" wrapText="1"/>
    </xf>
    <xf numFmtId="173" fontId="0" fillId="0" borderId="0" xfId="0" applyNumberFormat="1" applyBorder="1"/>
    <xf numFmtId="173" fontId="22" fillId="0" borderId="0" xfId="0" applyNumberFormat="1" applyFont="1" applyBorder="1"/>
    <xf numFmtId="164" fontId="31" fillId="28" borderId="16" xfId="118" applyNumberFormat="1" applyFont="1" applyFill="1" applyBorder="1"/>
    <xf numFmtId="164" fontId="31" fillId="28" borderId="20" xfId="118" applyNumberFormat="1" applyFont="1" applyFill="1" applyBorder="1"/>
    <xf numFmtId="164" fontId="22" fillId="31" borderId="25" xfId="0" applyNumberFormat="1" applyFont="1" applyFill="1" applyBorder="1"/>
    <xf numFmtId="164" fontId="31" fillId="28" borderId="19" xfId="118" applyNumberFormat="1" applyFont="1" applyFill="1" applyBorder="1"/>
    <xf numFmtId="0" fontId="22" fillId="31" borderId="25" xfId="0" applyFont="1" applyFill="1" applyBorder="1"/>
    <xf numFmtId="0" fontId="30" fillId="31" borderId="25" xfId="195" applyFont="1" applyFill="1" applyBorder="1"/>
    <xf numFmtId="164" fontId="22" fillId="31" borderId="38" xfId="0" applyNumberFormat="1" applyFont="1" applyFill="1" applyBorder="1"/>
    <xf numFmtId="0" fontId="22" fillId="31" borderId="26" xfId="0" applyFont="1" applyFill="1" applyBorder="1"/>
    <xf numFmtId="0" fontId="31" fillId="31" borderId="26" xfId="195" applyFont="1" applyFill="1" applyBorder="1"/>
    <xf numFmtId="49" fontId="22" fillId="31" borderId="26" xfId="0" applyNumberFormat="1" applyFont="1" applyFill="1" applyBorder="1"/>
    <xf numFmtId="0" fontId="22" fillId="31" borderId="40" xfId="0" applyFont="1" applyFill="1" applyBorder="1"/>
    <xf numFmtId="0" fontId="30" fillId="31" borderId="40" xfId="195" applyFont="1" applyFill="1" applyBorder="1"/>
    <xf numFmtId="164" fontId="43" fillId="28" borderId="15" xfId="0" applyNumberFormat="1" applyFont="1" applyFill="1" applyBorder="1"/>
    <xf numFmtId="164" fontId="43" fillId="28" borderId="22" xfId="0" applyNumberFormat="1" applyFont="1" applyFill="1" applyBorder="1"/>
    <xf numFmtId="166" fontId="31" fillId="28" borderId="16" xfId="118" applyNumberFormat="1" applyFont="1" applyFill="1" applyBorder="1"/>
    <xf numFmtId="166" fontId="31" fillId="28" borderId="31" xfId="118" applyNumberFormat="1" applyFont="1" applyFill="1" applyBorder="1"/>
    <xf numFmtId="164" fontId="22" fillId="31" borderId="42" xfId="0" applyNumberFormat="1" applyFont="1" applyFill="1" applyBorder="1"/>
    <xf numFmtId="164" fontId="22" fillId="31" borderId="33" xfId="0" applyNumberFormat="1" applyFont="1" applyFill="1" applyBorder="1"/>
    <xf numFmtId="164" fontId="22" fillId="31" borderId="45" xfId="0" applyNumberFormat="1" applyFont="1" applyFill="1" applyBorder="1"/>
    <xf numFmtId="166" fontId="31" fillId="29" borderId="16" xfId="118" applyNumberFormat="1" applyFont="1" applyFill="1" applyBorder="1"/>
    <xf numFmtId="166" fontId="30" fillId="0" borderId="35" xfId="118" applyNumberFormat="1" applyFont="1" applyFill="1" applyBorder="1" applyAlignment="1">
      <alignment horizontal="center" vertical="center" wrapText="1"/>
    </xf>
    <xf numFmtId="166" fontId="30" fillId="0" borderId="34" xfId="118" applyNumberFormat="1" applyFont="1" applyFill="1" applyBorder="1" applyAlignment="1">
      <alignment horizontal="center" vertical="center" wrapText="1"/>
    </xf>
    <xf numFmtId="4" fontId="34" fillId="31" borderId="0" xfId="169" applyNumberFormat="1" applyFont="1" applyFill="1" applyBorder="1" applyAlignment="1">
      <alignment horizontal="center"/>
    </xf>
    <xf numFmtId="4" fontId="34" fillId="31" borderId="0" xfId="169" applyNumberFormat="1" applyFont="1" applyFill="1" applyBorder="1" applyAlignment="1">
      <alignment horizontal="center" wrapText="1"/>
    </xf>
    <xf numFmtId="43" fontId="0" fillId="0" borderId="0" xfId="0" applyNumberFormat="1" applyFill="1"/>
    <xf numFmtId="43" fontId="0" fillId="0" borderId="0" xfId="0" applyNumberFormat="1"/>
    <xf numFmtId="0" fontId="30" fillId="0" borderId="40" xfId="195" applyFont="1" applyFill="1" applyBorder="1"/>
    <xf numFmtId="166" fontId="30" fillId="0" borderId="23" xfId="118" applyNumberFormat="1" applyFont="1" applyFill="1" applyBorder="1" applyAlignment="1">
      <alignment horizontal="center" vertical="center" wrapText="1"/>
    </xf>
    <xf numFmtId="164" fontId="22" fillId="0" borderId="21" xfId="0" applyNumberFormat="1" applyFont="1" applyBorder="1"/>
    <xf numFmtId="164" fontId="22" fillId="0" borderId="48" xfId="0" applyNumberFormat="1" applyFont="1" applyBorder="1"/>
    <xf numFmtId="168" fontId="31" fillId="28" borderId="31" xfId="118" applyNumberFormat="1" applyFont="1" applyFill="1" applyBorder="1"/>
    <xf numFmtId="0" fontId="0" fillId="31" borderId="0" xfId="0" applyFill="1"/>
    <xf numFmtId="166" fontId="0" fillId="0" borderId="0" xfId="0" applyNumberFormat="1"/>
    <xf numFmtId="0" fontId="31" fillId="34" borderId="28" xfId="195" applyFont="1" applyFill="1" applyBorder="1" applyAlignment="1">
      <alignment horizontal="center" vertical="center" wrapText="1"/>
    </xf>
    <xf numFmtId="0" fontId="31" fillId="34" borderId="43" xfId="195" applyFont="1" applyFill="1" applyBorder="1" applyAlignment="1">
      <alignment horizontal="center" vertical="center" wrapText="1"/>
    </xf>
    <xf numFmtId="0" fontId="31" fillId="34" borderId="44" xfId="195" applyFont="1" applyFill="1" applyBorder="1" applyAlignment="1">
      <alignment horizontal="center" vertical="center" wrapText="1"/>
    </xf>
    <xf numFmtId="164" fontId="31" fillId="28" borderId="28" xfId="118" applyNumberFormat="1" applyFont="1" applyFill="1" applyBorder="1"/>
    <xf numFmtId="164" fontId="31" fillId="28" borderId="31" xfId="118" applyNumberFormat="1" applyFont="1" applyFill="1" applyBorder="1"/>
    <xf numFmtId="176" fontId="31" fillId="34" borderId="27" xfId="118" applyNumberFormat="1" applyFont="1" applyFill="1" applyBorder="1" applyAlignment="1">
      <alignment horizontal="center" vertical="center" wrapText="1"/>
    </xf>
    <xf numFmtId="164" fontId="52" fillId="31" borderId="51" xfId="118" applyNumberFormat="1" applyFont="1" applyFill="1" applyBorder="1"/>
    <xf numFmtId="164" fontId="52" fillId="31" borderId="47" xfId="118" applyNumberFormat="1" applyFont="1" applyFill="1" applyBorder="1"/>
    <xf numFmtId="166" fontId="52" fillId="31" borderId="47" xfId="118" applyFont="1" applyFill="1" applyBorder="1"/>
    <xf numFmtId="164" fontId="52" fillId="31" borderId="52" xfId="118" applyNumberFormat="1" applyFont="1" applyFill="1" applyBorder="1"/>
    <xf numFmtId="164" fontId="22" fillId="31" borderId="25" xfId="118" applyNumberFormat="1" applyFont="1" applyFill="1" applyBorder="1"/>
    <xf numFmtId="164" fontId="22" fillId="31" borderId="38" xfId="118" applyNumberFormat="1" applyFont="1" applyFill="1" applyBorder="1"/>
    <xf numFmtId="0" fontId="30" fillId="31" borderId="26" xfId="196" applyNumberFormat="1" applyFont="1" applyFill="1" applyBorder="1"/>
    <xf numFmtId="166" fontId="48" fillId="33" borderId="26" xfId="0" applyNumberFormat="1" applyFont="1" applyFill="1" applyBorder="1" applyAlignment="1">
      <alignment horizontal="center"/>
    </xf>
    <xf numFmtId="164" fontId="31" fillId="28" borderId="18" xfId="118" applyNumberFormat="1" applyFont="1" applyFill="1" applyBorder="1"/>
    <xf numFmtId="0" fontId="31" fillId="34" borderId="53" xfId="195" applyFont="1" applyFill="1" applyBorder="1" applyAlignment="1">
      <alignment horizontal="center" vertical="center" wrapText="1"/>
    </xf>
    <xf numFmtId="0" fontId="31" fillId="34" borderId="50" xfId="195" applyFont="1" applyFill="1" applyBorder="1" applyAlignment="1">
      <alignment horizontal="center" vertical="center" wrapText="1"/>
    </xf>
    <xf numFmtId="166" fontId="31" fillId="28" borderId="20" xfId="118" applyNumberFormat="1" applyFont="1" applyFill="1" applyBorder="1"/>
    <xf numFmtId="173" fontId="29" fillId="0" borderId="0" xfId="195" applyNumberFormat="1" applyFont="1" applyFill="1" applyBorder="1"/>
    <xf numFmtId="165" fontId="34" fillId="0" borderId="0" xfId="0" applyNumberFormat="1" applyFont="1"/>
    <xf numFmtId="166" fontId="0" fillId="31" borderId="26" xfId="118" applyFont="1" applyFill="1" applyBorder="1"/>
    <xf numFmtId="166" fontId="0" fillId="0" borderId="26" xfId="0" applyNumberFormat="1" applyBorder="1"/>
    <xf numFmtId="166" fontId="49" fillId="33" borderId="26" xfId="118" applyNumberFormat="1" applyFont="1" applyFill="1" applyBorder="1"/>
    <xf numFmtId="164" fontId="22" fillId="31" borderId="34" xfId="118" applyNumberFormat="1" applyFont="1" applyFill="1" applyBorder="1"/>
    <xf numFmtId="164" fontId="53" fillId="31" borderId="25" xfId="118" applyNumberFormat="1" applyFont="1" applyFill="1" applyBorder="1"/>
    <xf numFmtId="168" fontId="31" fillId="31" borderId="22" xfId="118" applyNumberFormat="1" applyFont="1" applyFill="1" applyBorder="1" applyAlignment="1">
      <alignment horizontal="center" vertical="center" wrapText="1"/>
    </xf>
    <xf numFmtId="168" fontId="30" fillId="31" borderId="17" xfId="118" applyNumberFormat="1" applyFont="1" applyFill="1" applyBorder="1"/>
    <xf numFmtId="0" fontId="1" fillId="0" borderId="0" xfId="224"/>
    <xf numFmtId="3" fontId="1" fillId="0" borderId="0" xfId="224" applyNumberFormat="1"/>
    <xf numFmtId="0" fontId="56" fillId="0" borderId="0" xfId="224" applyFont="1"/>
    <xf numFmtId="3" fontId="56" fillId="32" borderId="26" xfId="224" applyNumberFormat="1" applyFont="1" applyFill="1" applyBorder="1"/>
    <xf numFmtId="3" fontId="56" fillId="37" borderId="26" xfId="224" applyNumberFormat="1" applyFont="1" applyFill="1" applyBorder="1"/>
    <xf numFmtId="3" fontId="56" fillId="39" borderId="26" xfId="224" applyNumberFormat="1" applyFont="1" applyFill="1" applyBorder="1"/>
    <xf numFmtId="0" fontId="56" fillId="37" borderId="26" xfId="224" applyFont="1" applyFill="1" applyBorder="1" applyAlignment="1">
      <alignment horizontal="left"/>
    </xf>
    <xf numFmtId="4" fontId="1" fillId="0" borderId="26" xfId="224" applyNumberFormat="1" applyBorder="1"/>
    <xf numFmtId="3" fontId="1" fillId="0" borderId="26" xfId="224" applyNumberFormat="1" applyBorder="1"/>
    <xf numFmtId="0" fontId="1" fillId="0" borderId="26" xfId="224" applyBorder="1" applyAlignment="1">
      <alignment horizontal="left"/>
    </xf>
    <xf numFmtId="0" fontId="1" fillId="31" borderId="0" xfId="224" applyFill="1"/>
    <xf numFmtId="4" fontId="1" fillId="31" borderId="26" xfId="224" applyNumberFormat="1" applyFill="1" applyBorder="1"/>
    <xf numFmtId="0" fontId="1" fillId="31" borderId="26" xfId="224" applyFill="1" applyBorder="1" applyAlignment="1">
      <alignment horizontal="left"/>
    </xf>
    <xf numFmtId="0" fontId="56" fillId="38" borderId="26" xfId="224" applyFont="1" applyFill="1" applyBorder="1" applyAlignment="1">
      <alignment horizontal="center" vertical="center"/>
    </xf>
    <xf numFmtId="0" fontId="56" fillId="38" borderId="26" xfId="224" applyFont="1" applyFill="1" applyBorder="1" applyAlignment="1">
      <alignment horizontal="center" vertical="center" wrapText="1"/>
    </xf>
    <xf numFmtId="0" fontId="56" fillId="38" borderId="47" xfId="224" applyFont="1" applyFill="1" applyBorder="1" applyAlignment="1">
      <alignment horizontal="center" vertical="center" wrapText="1"/>
    </xf>
    <xf numFmtId="0" fontId="56" fillId="38" borderId="47" xfId="224" applyFont="1" applyFill="1" applyBorder="1" applyAlignment="1">
      <alignment horizontal="center" wrapText="1"/>
    </xf>
    <xf numFmtId="0" fontId="31" fillId="31" borderId="31" xfId="195" applyFont="1" applyFill="1" applyBorder="1" applyAlignment="1">
      <alignment horizontal="center" vertical="center" wrapText="1"/>
    </xf>
    <xf numFmtId="164" fontId="22" fillId="31" borderId="49" xfId="0" applyNumberFormat="1" applyFont="1" applyFill="1" applyBorder="1"/>
    <xf numFmtId="0" fontId="48" fillId="31" borderId="26" xfId="0" applyFont="1" applyFill="1" applyBorder="1"/>
    <xf numFmtId="0" fontId="0" fillId="31" borderId="26" xfId="0" applyFill="1" applyBorder="1"/>
    <xf numFmtId="0" fontId="4" fillId="31" borderId="26" xfId="0" applyFont="1" applyFill="1" applyBorder="1"/>
    <xf numFmtId="0" fontId="50" fillId="31" borderId="26" xfId="0" applyFont="1" applyFill="1" applyBorder="1"/>
    <xf numFmtId="164" fontId="53" fillId="31" borderId="34" xfId="118" applyNumberFormat="1" applyFont="1" applyFill="1" applyBorder="1"/>
    <xf numFmtId="0" fontId="50" fillId="31" borderId="0" xfId="0" applyFont="1" applyFill="1" applyBorder="1"/>
    <xf numFmtId="166" fontId="4" fillId="31" borderId="26" xfId="118" applyFont="1" applyFill="1" applyBorder="1"/>
    <xf numFmtId="0" fontId="31" fillId="34" borderId="31" xfId="195" applyFont="1" applyFill="1" applyBorder="1" applyAlignment="1">
      <alignment horizontal="center" vertical="center" wrapText="1"/>
    </xf>
    <xf numFmtId="164" fontId="22" fillId="31" borderId="49" xfId="118" applyNumberFormat="1" applyFont="1" applyFill="1" applyBorder="1"/>
    <xf numFmtId="168" fontId="31" fillId="34" borderId="31" xfId="118" applyNumberFormat="1" applyFont="1" applyFill="1" applyBorder="1" applyAlignment="1">
      <alignment horizontal="center" vertical="center" wrapText="1"/>
    </xf>
    <xf numFmtId="43" fontId="0" fillId="32" borderId="0" xfId="0" applyNumberFormat="1" applyFill="1"/>
    <xf numFmtId="164" fontId="0" fillId="0" borderId="0" xfId="0" applyNumberFormat="1" applyFill="1"/>
    <xf numFmtId="3" fontId="1" fillId="31" borderId="26" xfId="224" applyNumberFormat="1" applyFill="1" applyBorder="1"/>
    <xf numFmtId="0" fontId="30" fillId="31" borderId="25" xfId="196" applyNumberFormat="1" applyFont="1" applyFill="1" applyBorder="1"/>
    <xf numFmtId="0" fontId="31" fillId="31" borderId="26" xfId="196" applyNumberFormat="1" applyFont="1" applyFill="1" applyBorder="1"/>
    <xf numFmtId="0" fontId="22" fillId="31" borderId="26" xfId="196" applyNumberFormat="1" applyFont="1" applyFill="1" applyBorder="1"/>
    <xf numFmtId="43" fontId="0" fillId="31" borderId="26" xfId="0" applyNumberFormat="1" applyFill="1" applyBorder="1"/>
    <xf numFmtId="0" fontId="30" fillId="31" borderId="40" xfId="196" applyNumberFormat="1" applyFont="1" applyFill="1" applyBorder="1"/>
    <xf numFmtId="43" fontId="31" fillId="31" borderId="15" xfId="165" applyFont="1" applyFill="1" applyBorder="1" applyAlignment="1">
      <alignment horizontal="center" vertical="center" wrapText="1"/>
    </xf>
    <xf numFmtId="43" fontId="30" fillId="31" borderId="35" xfId="165" applyFont="1" applyFill="1" applyBorder="1"/>
    <xf numFmtId="0" fontId="30" fillId="0" borderId="25" xfId="196" applyNumberFormat="1" applyFont="1" applyFill="1" applyBorder="1"/>
    <xf numFmtId="0" fontId="30" fillId="0" borderId="26" xfId="196" applyNumberFormat="1" applyFont="1" applyFill="1" applyBorder="1"/>
    <xf numFmtId="0" fontId="31" fillId="0" borderId="26" xfId="196" applyNumberFormat="1" applyFont="1" applyFill="1" applyBorder="1"/>
    <xf numFmtId="0" fontId="22" fillId="0" borderId="26" xfId="196" applyNumberFormat="1" applyFont="1" applyFill="1" applyBorder="1"/>
    <xf numFmtId="0" fontId="30" fillId="0" borderId="40" xfId="196" applyNumberFormat="1" applyFont="1" applyFill="1" applyBorder="1"/>
    <xf numFmtId="0" fontId="26" fillId="0" borderId="25" xfId="0" applyFont="1" applyBorder="1"/>
    <xf numFmtId="0" fontId="22" fillId="0" borderId="26" xfId="0" applyFont="1" applyBorder="1"/>
    <xf numFmtId="0" fontId="4" fillId="0" borderId="0" xfId="0" applyFont="1"/>
    <xf numFmtId="164" fontId="22" fillId="40" borderId="34" xfId="0" applyNumberFormat="1" applyFont="1" applyFill="1" applyBorder="1"/>
    <xf numFmtId="0" fontId="31" fillId="0" borderId="25" xfId="195" applyFont="1" applyFill="1" applyBorder="1"/>
    <xf numFmtId="6" fontId="0" fillId="0" borderId="0" xfId="0" applyNumberFormat="1"/>
    <xf numFmtId="0" fontId="25" fillId="27" borderId="18" xfId="196" applyFont="1" applyFill="1" applyBorder="1" applyAlignment="1">
      <alignment horizontal="center" vertical="center" wrapText="1"/>
    </xf>
    <xf numFmtId="0" fontId="25" fillId="27" borderId="20" xfId="196" applyFont="1" applyFill="1" applyBorder="1" applyAlignment="1">
      <alignment horizontal="center" vertical="center" wrapText="1"/>
    </xf>
    <xf numFmtId="0" fontId="31" fillId="28" borderId="18" xfId="195" applyFont="1" applyFill="1" applyBorder="1" applyAlignment="1">
      <alignment horizontal="center"/>
    </xf>
    <xf numFmtId="0" fontId="31" fillId="28" borderId="19" xfId="195" applyFont="1" applyFill="1" applyBorder="1" applyAlignment="1">
      <alignment horizontal="center"/>
    </xf>
    <xf numFmtId="0" fontId="31" fillId="28" borderId="31" xfId="195" applyFont="1" applyFill="1" applyBorder="1" applyAlignment="1">
      <alignment horizontal="center"/>
    </xf>
    <xf numFmtId="0" fontId="44" fillId="0" borderId="36" xfId="0" applyFont="1" applyFill="1" applyBorder="1" applyAlignment="1">
      <alignment horizontal="center" vertical="center" wrapText="1"/>
    </xf>
    <xf numFmtId="0" fontId="44" fillId="0" borderId="39" xfId="0" applyFont="1" applyFill="1" applyBorder="1" applyAlignment="1">
      <alignment horizontal="center" vertical="center" wrapText="1"/>
    </xf>
    <xf numFmtId="0" fontId="45" fillId="0" borderId="0" xfId="195" applyNumberFormat="1" applyFont="1" applyFill="1" applyBorder="1" applyAlignment="1">
      <alignment horizontal="left" vertical="center"/>
    </xf>
    <xf numFmtId="0" fontId="31" fillId="34" borderId="23" xfId="195" applyFont="1" applyFill="1" applyBorder="1" applyAlignment="1">
      <alignment horizontal="center" vertical="center" wrapText="1"/>
    </xf>
    <xf numFmtId="0" fontId="31" fillId="34" borderId="21" xfId="195" applyFont="1" applyFill="1" applyBorder="1" applyAlignment="1">
      <alignment horizontal="center" vertical="center" wrapText="1"/>
    </xf>
    <xf numFmtId="0" fontId="54" fillId="34" borderId="16" xfId="195" applyFont="1" applyFill="1" applyBorder="1" applyAlignment="1">
      <alignment horizontal="center" vertical="center" wrapText="1"/>
    </xf>
    <xf numFmtId="0" fontId="54" fillId="34" borderId="28" xfId="195" applyFont="1" applyFill="1" applyBorder="1" applyAlignment="1">
      <alignment horizontal="center" vertical="center" wrapText="1"/>
    </xf>
    <xf numFmtId="0" fontId="54" fillId="34" borderId="22" xfId="195" applyFont="1" applyFill="1" applyBorder="1" applyAlignment="1">
      <alignment horizontal="center" vertical="center" wrapText="1"/>
    </xf>
    <xf numFmtId="0" fontId="44" fillId="0" borderId="0" xfId="195" applyNumberFormat="1" applyFont="1" applyFill="1" applyBorder="1" applyAlignment="1">
      <alignment horizontal="left" vertical="center"/>
    </xf>
    <xf numFmtId="0" fontId="51" fillId="35" borderId="36" xfId="196" applyFont="1" applyFill="1" applyBorder="1" applyAlignment="1">
      <alignment horizontal="center" vertical="center"/>
    </xf>
    <xf numFmtId="0" fontId="51" fillId="35" borderId="29" xfId="196" applyFont="1" applyFill="1" applyBorder="1" applyAlignment="1">
      <alignment horizontal="center" vertical="center"/>
    </xf>
    <xf numFmtId="0" fontId="51" fillId="35" borderId="28" xfId="196" applyFont="1" applyFill="1" applyBorder="1" applyAlignment="1">
      <alignment horizontal="center" vertical="center"/>
    </xf>
    <xf numFmtId="0" fontId="51" fillId="35" borderId="22" xfId="196" applyFont="1" applyFill="1" applyBorder="1" applyAlignment="1">
      <alignment horizontal="center" vertical="center"/>
    </xf>
    <xf numFmtId="0" fontId="51" fillId="35" borderId="16" xfId="196" applyFont="1" applyFill="1" applyBorder="1" applyAlignment="1">
      <alignment horizontal="center" vertical="center"/>
    </xf>
    <xf numFmtId="0" fontId="32" fillId="34" borderId="37" xfId="195" applyFont="1" applyFill="1" applyBorder="1" applyAlignment="1">
      <alignment horizontal="center" vertical="center" wrapText="1"/>
    </xf>
    <xf numFmtId="0" fontId="32" fillId="34" borderId="29" xfId="195" applyFont="1" applyFill="1" applyBorder="1" applyAlignment="1">
      <alignment horizontal="center" vertical="center" wrapText="1"/>
    </xf>
    <xf numFmtId="0" fontId="31" fillId="34" borderId="54" xfId="195" applyFont="1" applyFill="1" applyBorder="1" applyAlignment="1">
      <alignment horizontal="center" vertical="center" wrapText="1"/>
    </xf>
    <xf numFmtId="0" fontId="32" fillId="34" borderId="28" xfId="195" applyFont="1" applyFill="1" applyBorder="1" applyAlignment="1">
      <alignment horizontal="center" vertical="center" wrapText="1"/>
    </xf>
    <xf numFmtId="0" fontId="32" fillId="34" borderId="22" xfId="195" applyFont="1" applyFill="1" applyBorder="1" applyAlignment="1">
      <alignment horizontal="center" vertical="center" wrapText="1"/>
    </xf>
    <xf numFmtId="0" fontId="32" fillId="34" borderId="18" xfId="195" applyFont="1" applyFill="1" applyBorder="1" applyAlignment="1">
      <alignment horizontal="center" vertical="center" wrapText="1"/>
    </xf>
    <xf numFmtId="0" fontId="32" fillId="34" borderId="19" xfId="195" applyFont="1" applyFill="1" applyBorder="1" applyAlignment="1">
      <alignment horizontal="center" vertical="center" wrapText="1"/>
    </xf>
    <xf numFmtId="0" fontId="32" fillId="34" borderId="31" xfId="195" applyFont="1" applyFill="1" applyBorder="1" applyAlignment="1">
      <alignment horizontal="center" vertical="center" wrapText="1"/>
    </xf>
    <xf numFmtId="0" fontId="32" fillId="34" borderId="20" xfId="195" applyFont="1" applyFill="1" applyBorder="1" applyAlignment="1">
      <alignment horizontal="center" vertical="center" wrapText="1"/>
    </xf>
    <xf numFmtId="0" fontId="31" fillId="34" borderId="55" xfId="196" applyFont="1" applyFill="1" applyBorder="1" applyAlignment="1">
      <alignment horizontal="center" vertical="center" wrapText="1"/>
    </xf>
    <xf numFmtId="0" fontId="31" fillId="34" borderId="56" xfId="196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justify" vertical="top" wrapText="1"/>
    </xf>
    <xf numFmtId="0" fontId="48" fillId="33" borderId="26" xfId="0" applyFont="1" applyFill="1" applyBorder="1" applyAlignment="1">
      <alignment horizontal="center"/>
    </xf>
    <xf numFmtId="0" fontId="56" fillId="37" borderId="30" xfId="224" applyFont="1" applyFill="1" applyBorder="1" applyAlignment="1">
      <alignment horizontal="center"/>
    </xf>
    <xf numFmtId="0" fontId="56" fillId="37" borderId="46" xfId="224" applyFont="1" applyFill="1" applyBorder="1" applyAlignment="1">
      <alignment horizontal="center"/>
    </xf>
    <xf numFmtId="0" fontId="56" fillId="37" borderId="47" xfId="224" applyFont="1" applyFill="1" applyBorder="1" applyAlignment="1">
      <alignment horizontal="center"/>
    </xf>
    <xf numFmtId="4" fontId="1" fillId="0" borderId="30" xfId="224" applyNumberFormat="1" applyBorder="1" applyAlignment="1">
      <alignment horizontal="center"/>
    </xf>
    <xf numFmtId="4" fontId="1" fillId="0" borderId="46" xfId="224" applyNumberFormat="1" applyBorder="1" applyAlignment="1">
      <alignment horizontal="center"/>
    </xf>
    <xf numFmtId="4" fontId="1" fillId="0" borderId="47" xfId="224" applyNumberFormat="1" applyBorder="1" applyAlignment="1">
      <alignment horizontal="center"/>
    </xf>
    <xf numFmtId="0" fontId="56" fillId="37" borderId="40" xfId="224" applyFont="1" applyFill="1" applyBorder="1" applyAlignment="1">
      <alignment horizontal="center" vertical="center" wrapText="1"/>
    </xf>
    <xf numFmtId="0" fontId="56" fillId="37" borderId="41" xfId="224" applyFont="1" applyFill="1" applyBorder="1" applyAlignment="1">
      <alignment horizontal="center" vertical="center" wrapText="1"/>
    </xf>
    <xf numFmtId="0" fontId="56" fillId="37" borderId="25" xfId="224" applyFont="1" applyFill="1" applyBorder="1" applyAlignment="1">
      <alignment horizontal="center" vertical="center" wrapText="1"/>
    </xf>
    <xf numFmtId="164" fontId="22" fillId="31" borderId="32" xfId="118" applyNumberFormat="1" applyFont="1" applyFill="1" applyBorder="1"/>
  </cellXfs>
  <cellStyles count="225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1" xfId="224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123825</xdr:rowOff>
    </xdr:from>
    <xdr:to>
      <xdr:col>2</xdr:col>
      <xdr:colOff>714375</xdr:colOff>
      <xdr:row>4</xdr:row>
      <xdr:rowOff>189139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0" y="295275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2</xdr:row>
      <xdr:rowOff>38100</xdr:rowOff>
    </xdr:from>
    <xdr:to>
      <xdr:col>5</xdr:col>
      <xdr:colOff>1200150</xdr:colOff>
      <xdr:row>4</xdr:row>
      <xdr:rowOff>185799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410075" y="3810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201093</xdr:colOff>
      <xdr:row>0</xdr:row>
      <xdr:rowOff>126998</xdr:rowOff>
    </xdr:from>
    <xdr:to>
      <xdr:col>1</xdr:col>
      <xdr:colOff>543993</xdr:colOff>
      <xdr:row>3</xdr:row>
      <xdr:rowOff>192312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201093" y="126998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772586</xdr:colOff>
      <xdr:row>1</xdr:row>
      <xdr:rowOff>52919</xdr:rowOff>
    </xdr:from>
    <xdr:to>
      <xdr:col>4</xdr:col>
      <xdr:colOff>12703</xdr:colOff>
      <xdr:row>3</xdr:row>
      <xdr:rowOff>198501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254503" y="222252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1485900</xdr:colOff>
      <xdr:row>4</xdr:row>
      <xdr:rowOff>8164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133350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342900</xdr:colOff>
      <xdr:row>1</xdr:row>
      <xdr:rowOff>28575</xdr:rowOff>
    </xdr:from>
    <xdr:to>
      <xdr:col>2</xdr:col>
      <xdr:colOff>1371600</xdr:colOff>
      <xdr:row>3</xdr:row>
      <xdr:rowOff>176274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562475" y="1905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0</xdr:row>
      <xdr:rowOff>0</xdr:rowOff>
    </xdr:from>
    <xdr:ext cx="1687285" cy="793296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3876675" y="0"/>
          <a:ext cx="1687285" cy="793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171450</xdr:colOff>
      <xdr:row>0</xdr:row>
      <xdr:rowOff>0</xdr:rowOff>
    </xdr:from>
    <xdr:ext cx="1583871" cy="835309"/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933450" y="0"/>
          <a:ext cx="1583871" cy="835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Ricardo%20Triana/Direcci&#243;n%20de%20Financiamiento%20Sectorial/2017/Techos%20LMA/Techos%20Acumulados30-01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echos%20Acumulados%2023-08-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AppData/Local/Microsoft/Windows/INetCache/Content.Outlook/WNY2UW3Y/Lotto%20-%20Matriz%202017%20(00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AppData/Local/Microsoft/Windows/INetCache/Content.Outlook/E4P6PYOX/DISTRIBUCION%20COFINANCIACION-CCF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Ricardo%20Triana/Direcci&#243;n%20de%20Financiamiento%20Sectorial/2015/Techos%20-%20LMA/Monto%20Estimado%20de%20Recursos%20Agosto%20-%20Ajustado%20-%2010-09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"/>
      <sheetName val="ESFUERZO PROPIO"/>
      <sheetName val="COLJUEGOS 75%"/>
      <sheetName val="ESFUERZO PROPIO - FONPET"/>
      <sheetName val="TECHOS -CCF"/>
    </sheetNames>
    <sheetDataSet>
      <sheetData sheetId="0">
        <row r="5">
          <cell r="A5" t="str">
            <v>05001</v>
          </cell>
          <cell r="B5" t="str">
            <v>ANTIOQUIA</v>
          </cell>
          <cell r="C5" t="str">
            <v>MEDELLIN</v>
          </cell>
          <cell r="D5">
            <v>17563467441</v>
          </cell>
          <cell r="E5">
            <v>156048955245</v>
          </cell>
          <cell r="F5">
            <v>173612422686</v>
          </cell>
        </row>
        <row r="6">
          <cell r="A6" t="str">
            <v>05002</v>
          </cell>
          <cell r="B6" t="str">
            <v>ANTIOQUIA</v>
          </cell>
          <cell r="C6" t="str">
            <v>ABEJORRAL</v>
          </cell>
          <cell r="D6">
            <v>397653960</v>
          </cell>
          <cell r="E6">
            <v>3623679088</v>
          </cell>
          <cell r="F6">
            <v>4021333048</v>
          </cell>
        </row>
        <row r="7">
          <cell r="A7" t="str">
            <v>05004</v>
          </cell>
          <cell r="B7" t="str">
            <v>ANTIOQUIA</v>
          </cell>
          <cell r="C7" t="str">
            <v>ABRIAQUI</v>
          </cell>
          <cell r="D7">
            <v>40660974</v>
          </cell>
          <cell r="E7">
            <v>378937747</v>
          </cell>
          <cell r="F7">
            <v>419598721</v>
          </cell>
        </row>
        <row r="8">
          <cell r="A8" t="str">
            <v>05021</v>
          </cell>
          <cell r="B8" t="str">
            <v>ANTIOQUIA</v>
          </cell>
          <cell r="C8" t="str">
            <v>ALEJANDRIA</v>
          </cell>
          <cell r="D8">
            <v>81177965</v>
          </cell>
          <cell r="E8">
            <v>815425101</v>
          </cell>
          <cell r="F8">
            <v>896603066</v>
          </cell>
        </row>
        <row r="9">
          <cell r="A9" t="str">
            <v>05030</v>
          </cell>
          <cell r="B9" t="str">
            <v>ANTIOQUIA</v>
          </cell>
          <cell r="C9" t="str">
            <v>AMAGA</v>
          </cell>
          <cell r="D9">
            <v>316216824</v>
          </cell>
          <cell r="E9">
            <v>2577777544</v>
          </cell>
          <cell r="F9">
            <v>2893994368</v>
          </cell>
        </row>
        <row r="10">
          <cell r="A10" t="str">
            <v>05031</v>
          </cell>
          <cell r="B10" t="str">
            <v>ANTIOQUIA</v>
          </cell>
          <cell r="C10" t="str">
            <v>AMALFI</v>
          </cell>
          <cell r="D10">
            <v>496887470</v>
          </cell>
          <cell r="E10">
            <v>4440216259</v>
          </cell>
          <cell r="F10">
            <v>4937103729</v>
          </cell>
        </row>
        <row r="11">
          <cell r="A11" t="str">
            <v>05034</v>
          </cell>
          <cell r="B11" t="str">
            <v>ANTIOQUIA</v>
          </cell>
          <cell r="C11" t="str">
            <v>ANDES</v>
          </cell>
          <cell r="D11">
            <v>844550317</v>
          </cell>
          <cell r="E11">
            <v>8073625956</v>
          </cell>
          <cell r="F11">
            <v>8918176273</v>
          </cell>
        </row>
        <row r="12">
          <cell r="A12" t="str">
            <v>05036</v>
          </cell>
          <cell r="B12" t="str">
            <v>ANTIOQUIA</v>
          </cell>
          <cell r="C12" t="str">
            <v>ANGELOPOLIS</v>
          </cell>
          <cell r="D12">
            <v>90968851</v>
          </cell>
          <cell r="E12">
            <v>751481094</v>
          </cell>
          <cell r="F12">
            <v>842449945</v>
          </cell>
        </row>
        <row r="13">
          <cell r="A13" t="str">
            <v>05038</v>
          </cell>
          <cell r="B13" t="str">
            <v>ANTIOQUIA</v>
          </cell>
          <cell r="C13" t="str">
            <v>ANGOSTURA</v>
          </cell>
          <cell r="D13">
            <v>272964145</v>
          </cell>
          <cell r="E13">
            <v>2452113669</v>
          </cell>
          <cell r="F13">
            <v>2725077814</v>
          </cell>
        </row>
        <row r="14">
          <cell r="A14" t="str">
            <v>05040</v>
          </cell>
          <cell r="B14" t="str">
            <v>ANTIOQUIA</v>
          </cell>
          <cell r="C14" t="str">
            <v>ANORI</v>
          </cell>
          <cell r="D14">
            <v>406552148</v>
          </cell>
          <cell r="E14">
            <v>3759907625</v>
          </cell>
          <cell r="F14">
            <v>4166459773</v>
          </cell>
        </row>
        <row r="15">
          <cell r="A15" t="str">
            <v>05042</v>
          </cell>
          <cell r="B15" t="str">
            <v>ANTIOQUIA</v>
          </cell>
          <cell r="C15" t="str">
            <v>ANTIOQUIA</v>
          </cell>
          <cell r="D15">
            <v>503827481</v>
          </cell>
          <cell r="E15">
            <v>4660406057</v>
          </cell>
          <cell r="F15">
            <v>5164233538</v>
          </cell>
        </row>
        <row r="16">
          <cell r="A16" t="str">
            <v>05044</v>
          </cell>
          <cell r="B16" t="str">
            <v>ANTIOQUIA</v>
          </cell>
          <cell r="C16" t="str">
            <v>ANZA</v>
          </cell>
          <cell r="D16">
            <v>160512939</v>
          </cell>
          <cell r="E16">
            <v>1479886741</v>
          </cell>
          <cell r="F16">
            <v>1640399680</v>
          </cell>
        </row>
        <row r="17">
          <cell r="A17" t="str">
            <v>05045</v>
          </cell>
          <cell r="B17" t="str">
            <v>ANTIOQUIA</v>
          </cell>
          <cell r="C17" t="str">
            <v>APARTADO</v>
          </cell>
          <cell r="D17">
            <v>1478826957</v>
          </cell>
          <cell r="E17">
            <v>13090450350</v>
          </cell>
          <cell r="F17">
            <v>14569277307</v>
          </cell>
        </row>
        <row r="18">
          <cell r="A18" t="str">
            <v>05051</v>
          </cell>
          <cell r="B18" t="str">
            <v>ANTIOQUIA</v>
          </cell>
          <cell r="C18" t="str">
            <v>ARBOLETES</v>
          </cell>
          <cell r="D18">
            <v>757411431</v>
          </cell>
          <cell r="E18">
            <v>7092502472</v>
          </cell>
          <cell r="F18">
            <v>7849913903</v>
          </cell>
        </row>
        <row r="19">
          <cell r="A19" t="str">
            <v>05055</v>
          </cell>
          <cell r="B19" t="str">
            <v>ANTIOQUIA</v>
          </cell>
          <cell r="C19" t="str">
            <v>ARGELIA</v>
          </cell>
          <cell r="D19">
            <v>195817723</v>
          </cell>
          <cell r="E19">
            <v>1823794293</v>
          </cell>
          <cell r="F19">
            <v>2019612016</v>
          </cell>
        </row>
        <row r="20">
          <cell r="A20" t="str">
            <v>05059</v>
          </cell>
          <cell r="B20" t="str">
            <v>ANTIOQUIA</v>
          </cell>
          <cell r="C20" t="str">
            <v>ARMENIA</v>
          </cell>
          <cell r="D20">
            <v>89615405</v>
          </cell>
          <cell r="E20">
            <v>814035014</v>
          </cell>
          <cell r="F20">
            <v>903650419</v>
          </cell>
        </row>
        <row r="21">
          <cell r="A21" t="str">
            <v>05079</v>
          </cell>
          <cell r="B21" t="str">
            <v>ANTIOQUIA</v>
          </cell>
          <cell r="C21" t="str">
            <v>BARBOSA</v>
          </cell>
          <cell r="D21">
            <v>501610133</v>
          </cell>
          <cell r="E21">
            <v>4641500873</v>
          </cell>
          <cell r="F21">
            <v>5143111006</v>
          </cell>
        </row>
        <row r="22">
          <cell r="A22" t="str">
            <v>05086</v>
          </cell>
          <cell r="B22" t="str">
            <v>ANTIOQUIA</v>
          </cell>
          <cell r="C22" t="str">
            <v>BELMIRA</v>
          </cell>
          <cell r="D22">
            <v>91832752</v>
          </cell>
          <cell r="E22">
            <v>827935885</v>
          </cell>
          <cell r="F22">
            <v>919768637</v>
          </cell>
        </row>
        <row r="23">
          <cell r="A23" t="str">
            <v>05088</v>
          </cell>
          <cell r="B23" t="str">
            <v>ANTIOQUIA</v>
          </cell>
          <cell r="C23" t="str">
            <v>BELLO</v>
          </cell>
          <cell r="D23">
            <v>2627960222</v>
          </cell>
          <cell r="E23">
            <v>24654029014</v>
          </cell>
          <cell r="F23">
            <v>27281989236</v>
          </cell>
        </row>
        <row r="24">
          <cell r="A24" t="str">
            <v>05091</v>
          </cell>
          <cell r="B24" t="str">
            <v>ANTIOQUIA</v>
          </cell>
          <cell r="C24" t="str">
            <v>BETANIA</v>
          </cell>
          <cell r="D24">
            <v>200022044</v>
          </cell>
          <cell r="E24">
            <v>1850205948</v>
          </cell>
          <cell r="F24">
            <v>2050227992</v>
          </cell>
        </row>
        <row r="25">
          <cell r="A25" t="str">
            <v>05093</v>
          </cell>
          <cell r="B25" t="str">
            <v>ANTIOQUIA</v>
          </cell>
          <cell r="C25" t="str">
            <v>BETULIA</v>
          </cell>
          <cell r="D25">
            <v>410151738</v>
          </cell>
          <cell r="E25">
            <v>3864998211</v>
          </cell>
          <cell r="F25">
            <v>4275149949</v>
          </cell>
        </row>
        <row r="26">
          <cell r="A26" t="str">
            <v>05101</v>
          </cell>
          <cell r="B26" t="str">
            <v>ANTIOQUIA</v>
          </cell>
          <cell r="C26" t="str">
            <v>BOLIVAR</v>
          </cell>
          <cell r="D26">
            <v>581837806</v>
          </cell>
          <cell r="E26">
            <v>5261479725</v>
          </cell>
          <cell r="F26">
            <v>5843317531</v>
          </cell>
        </row>
        <row r="27">
          <cell r="A27" t="str">
            <v>05107</v>
          </cell>
          <cell r="B27" t="str">
            <v>ANTIOQUIA</v>
          </cell>
          <cell r="C27" t="str">
            <v>BRICEÑO</v>
          </cell>
          <cell r="D27">
            <v>178078940</v>
          </cell>
          <cell r="E27">
            <v>1622787697</v>
          </cell>
          <cell r="F27">
            <v>1800866637</v>
          </cell>
        </row>
        <row r="28">
          <cell r="A28" t="str">
            <v>05113</v>
          </cell>
          <cell r="B28" t="str">
            <v>ANTIOQUIA</v>
          </cell>
          <cell r="C28" t="str">
            <v>BURITICA</v>
          </cell>
          <cell r="D28">
            <v>171570880</v>
          </cell>
          <cell r="E28">
            <v>1588313536</v>
          </cell>
          <cell r="F28">
            <v>1759884416</v>
          </cell>
        </row>
        <row r="29">
          <cell r="A29" t="str">
            <v>05120</v>
          </cell>
          <cell r="B29" t="str">
            <v>ANTIOQUIA</v>
          </cell>
          <cell r="C29" t="str">
            <v>CACERES</v>
          </cell>
          <cell r="D29">
            <v>735641108</v>
          </cell>
          <cell r="E29">
            <v>6842286791</v>
          </cell>
          <cell r="F29">
            <v>7577927899</v>
          </cell>
        </row>
        <row r="30">
          <cell r="A30" t="str">
            <v>05125</v>
          </cell>
          <cell r="B30" t="str">
            <v>ANTIOQUIA</v>
          </cell>
          <cell r="C30" t="str">
            <v>CAICEDO</v>
          </cell>
          <cell r="D30">
            <v>189568833</v>
          </cell>
          <cell r="E30">
            <v>1822404206</v>
          </cell>
          <cell r="F30">
            <v>2011973039</v>
          </cell>
        </row>
        <row r="31">
          <cell r="A31" t="str">
            <v>05129</v>
          </cell>
          <cell r="B31" t="str">
            <v>ANTIOQUIA</v>
          </cell>
          <cell r="C31" t="str">
            <v>CALDAS</v>
          </cell>
          <cell r="D31">
            <v>480185371</v>
          </cell>
          <cell r="E31">
            <v>4265899335</v>
          </cell>
          <cell r="F31">
            <v>4746084706</v>
          </cell>
        </row>
        <row r="32">
          <cell r="A32" t="str">
            <v>05134</v>
          </cell>
          <cell r="B32" t="str">
            <v>ANTIOQUIA</v>
          </cell>
          <cell r="C32" t="str">
            <v>CAMPAMENTO</v>
          </cell>
          <cell r="D32">
            <v>181160190</v>
          </cell>
          <cell r="E32">
            <v>1693126104</v>
          </cell>
          <cell r="F32">
            <v>1874286294</v>
          </cell>
        </row>
        <row r="33">
          <cell r="A33" t="str">
            <v>05138</v>
          </cell>
          <cell r="B33" t="str">
            <v>ANTIOQUIA</v>
          </cell>
          <cell r="C33" t="str">
            <v>CAÑASGORDAS</v>
          </cell>
          <cell r="D33">
            <v>330903154</v>
          </cell>
          <cell r="E33">
            <v>3214993477</v>
          </cell>
          <cell r="F33">
            <v>3545896631</v>
          </cell>
        </row>
        <row r="34">
          <cell r="A34" t="str">
            <v>05142</v>
          </cell>
          <cell r="B34" t="str">
            <v>ANTIOQUIA</v>
          </cell>
          <cell r="C34" t="str">
            <v>CARACOLI</v>
          </cell>
          <cell r="D34">
            <v>86994903</v>
          </cell>
          <cell r="E34">
            <v>805416474</v>
          </cell>
          <cell r="F34">
            <v>892411377</v>
          </cell>
        </row>
        <row r="35">
          <cell r="A35" t="str">
            <v>05145</v>
          </cell>
          <cell r="B35" t="str">
            <v>ANTIOQUIA</v>
          </cell>
          <cell r="C35" t="str">
            <v>CARAMANTA</v>
          </cell>
          <cell r="D35">
            <v>105396010</v>
          </cell>
          <cell r="E35">
            <v>1007813157</v>
          </cell>
          <cell r="F35">
            <v>1113209167</v>
          </cell>
        </row>
        <row r="36">
          <cell r="A36" t="str">
            <v>05147</v>
          </cell>
          <cell r="B36" t="str">
            <v>ANTIOQUIA</v>
          </cell>
          <cell r="C36" t="str">
            <v>CAREPA</v>
          </cell>
          <cell r="D36">
            <v>709954430</v>
          </cell>
          <cell r="E36">
            <v>6448892138</v>
          </cell>
          <cell r="F36">
            <v>7158846568</v>
          </cell>
        </row>
        <row r="37">
          <cell r="A37" t="str">
            <v>05148</v>
          </cell>
          <cell r="B37" t="str">
            <v>ANTIOQUIA</v>
          </cell>
          <cell r="C37" t="str">
            <v>CARMEN DE VIBORAL</v>
          </cell>
          <cell r="D37">
            <v>403384508</v>
          </cell>
          <cell r="E37">
            <v>3607276060</v>
          </cell>
          <cell r="F37">
            <v>4010660568</v>
          </cell>
        </row>
        <row r="38">
          <cell r="A38" t="str">
            <v>05150</v>
          </cell>
          <cell r="B38" t="str">
            <v>ANTIOQUIA</v>
          </cell>
          <cell r="C38" t="str">
            <v>CAROLINA</v>
          </cell>
          <cell r="D38">
            <v>45441230</v>
          </cell>
          <cell r="E38">
            <v>438711493</v>
          </cell>
          <cell r="F38">
            <v>484152723</v>
          </cell>
        </row>
        <row r="39">
          <cell r="A39" t="str">
            <v>05154</v>
          </cell>
          <cell r="B39" t="str">
            <v>ANTIOQUIA</v>
          </cell>
          <cell r="C39" t="str">
            <v>CAUCASIA</v>
          </cell>
          <cell r="D39">
            <v>2014474818</v>
          </cell>
          <cell r="E39">
            <v>18731979892</v>
          </cell>
          <cell r="F39">
            <v>20746454710</v>
          </cell>
        </row>
        <row r="40">
          <cell r="A40" t="str">
            <v>05172</v>
          </cell>
          <cell r="B40" t="str">
            <v>ANTIOQUIA</v>
          </cell>
          <cell r="C40" t="str">
            <v>CHIGORODO</v>
          </cell>
          <cell r="D40">
            <v>1036048531</v>
          </cell>
          <cell r="E40">
            <v>9405607429</v>
          </cell>
          <cell r="F40">
            <v>10441655960</v>
          </cell>
        </row>
        <row r="41">
          <cell r="A41" t="str">
            <v>05190</v>
          </cell>
          <cell r="B41" t="str">
            <v>ANTIOQUIA</v>
          </cell>
          <cell r="C41" t="str">
            <v>CISNEROS</v>
          </cell>
          <cell r="D41">
            <v>196192079</v>
          </cell>
          <cell r="E41">
            <v>1808781352</v>
          </cell>
          <cell r="F41">
            <v>2004973431</v>
          </cell>
        </row>
        <row r="42">
          <cell r="A42" t="str">
            <v>05197</v>
          </cell>
          <cell r="B42" t="str">
            <v>ANTIOQUIA</v>
          </cell>
          <cell r="C42" t="str">
            <v>COCORNA</v>
          </cell>
          <cell r="D42">
            <v>309766359</v>
          </cell>
          <cell r="E42">
            <v>2987853242</v>
          </cell>
          <cell r="F42">
            <v>3297619601</v>
          </cell>
        </row>
        <row r="43">
          <cell r="A43" t="str">
            <v>05206</v>
          </cell>
          <cell r="B43" t="str">
            <v>ANTIOQUIA</v>
          </cell>
          <cell r="C43" t="str">
            <v>CONCEPCION</v>
          </cell>
          <cell r="D43">
            <v>86303781</v>
          </cell>
          <cell r="E43">
            <v>809586735</v>
          </cell>
          <cell r="F43">
            <v>895890516</v>
          </cell>
        </row>
        <row r="44">
          <cell r="A44" t="str">
            <v>05209</v>
          </cell>
          <cell r="B44" t="str">
            <v>ANTIOQUIA</v>
          </cell>
          <cell r="C44" t="str">
            <v>CONCORDIA</v>
          </cell>
          <cell r="D44">
            <v>401080770</v>
          </cell>
          <cell r="E44">
            <v>3768526165</v>
          </cell>
          <cell r="F44">
            <v>4169606935</v>
          </cell>
        </row>
        <row r="45">
          <cell r="A45" t="str">
            <v>05212</v>
          </cell>
          <cell r="B45" t="str">
            <v>ANTIOQUIA</v>
          </cell>
          <cell r="C45" t="str">
            <v>COPACABANA</v>
          </cell>
          <cell r="D45">
            <v>445802082</v>
          </cell>
          <cell r="E45">
            <v>4252554498</v>
          </cell>
          <cell r="F45">
            <v>4698356580</v>
          </cell>
        </row>
        <row r="46">
          <cell r="A46" t="str">
            <v>05234</v>
          </cell>
          <cell r="B46" t="str">
            <v>ANTIOQUIA</v>
          </cell>
          <cell r="C46" t="str">
            <v>DABEIBA</v>
          </cell>
          <cell r="D46">
            <v>557792541</v>
          </cell>
          <cell r="E46">
            <v>5313190966</v>
          </cell>
          <cell r="F46">
            <v>5870983507</v>
          </cell>
        </row>
        <row r="47">
          <cell r="A47" t="str">
            <v>05237</v>
          </cell>
          <cell r="B47" t="str">
            <v>ANTIOQUIA</v>
          </cell>
          <cell r="C47" t="str">
            <v>DON MATIAS</v>
          </cell>
          <cell r="D47">
            <v>184874967</v>
          </cell>
          <cell r="E47">
            <v>1632518306</v>
          </cell>
          <cell r="F47">
            <v>1817393273</v>
          </cell>
        </row>
        <row r="48">
          <cell r="A48" t="str">
            <v>05240</v>
          </cell>
          <cell r="B48" t="str">
            <v>ANTIOQUIA</v>
          </cell>
          <cell r="C48" t="str">
            <v>EBEJICO</v>
          </cell>
          <cell r="D48">
            <v>222022740</v>
          </cell>
          <cell r="E48">
            <v>2011456054</v>
          </cell>
          <cell r="F48">
            <v>2233478794</v>
          </cell>
        </row>
        <row r="49">
          <cell r="A49" t="str">
            <v>05250</v>
          </cell>
          <cell r="B49" t="str">
            <v>ANTIOQUIA</v>
          </cell>
          <cell r="C49" t="str">
            <v>EL BAGRE</v>
          </cell>
          <cell r="D49">
            <v>1340055544</v>
          </cell>
          <cell r="E49">
            <v>12588906919</v>
          </cell>
          <cell r="F49">
            <v>13928962463</v>
          </cell>
        </row>
        <row r="50">
          <cell r="A50" t="str">
            <v>05264</v>
          </cell>
          <cell r="B50" t="str">
            <v>ANTIOQUIA</v>
          </cell>
          <cell r="C50" t="str">
            <v>ENTRERRIOS</v>
          </cell>
          <cell r="D50">
            <v>75217043</v>
          </cell>
          <cell r="E50">
            <v>681698721</v>
          </cell>
          <cell r="F50">
            <v>756915764</v>
          </cell>
        </row>
        <row r="51">
          <cell r="A51" t="str">
            <v>05266</v>
          </cell>
          <cell r="B51" t="str">
            <v>ANTIOQUIA</v>
          </cell>
          <cell r="C51" t="str">
            <v>ENVIGADO</v>
          </cell>
          <cell r="D51">
            <v>493806221</v>
          </cell>
          <cell r="E51">
            <v>4411858481</v>
          </cell>
          <cell r="F51">
            <v>4905664702</v>
          </cell>
        </row>
        <row r="52">
          <cell r="A52" t="str">
            <v>05282</v>
          </cell>
          <cell r="B52" t="str">
            <v>ANTIOQUIA</v>
          </cell>
          <cell r="C52" t="str">
            <v>FREDONIA</v>
          </cell>
          <cell r="D52">
            <v>239761523</v>
          </cell>
          <cell r="E52">
            <v>2196893674</v>
          </cell>
          <cell r="F52">
            <v>2436655197</v>
          </cell>
        </row>
        <row r="53">
          <cell r="A53" t="str">
            <v>05284</v>
          </cell>
          <cell r="B53" t="str">
            <v>ANTIOQUIA</v>
          </cell>
          <cell r="C53" t="str">
            <v>FRONTINO</v>
          </cell>
          <cell r="D53">
            <v>553185065</v>
          </cell>
          <cell r="E53">
            <v>5197257701</v>
          </cell>
          <cell r="F53">
            <v>5750442766</v>
          </cell>
        </row>
        <row r="54">
          <cell r="A54" t="str">
            <v>05306</v>
          </cell>
          <cell r="B54" t="str">
            <v>ANTIOQUIA</v>
          </cell>
          <cell r="C54" t="str">
            <v>GIRALDO</v>
          </cell>
          <cell r="D54">
            <v>96641805</v>
          </cell>
          <cell r="E54">
            <v>970002788</v>
          </cell>
          <cell r="F54">
            <v>1066644593</v>
          </cell>
        </row>
        <row r="55">
          <cell r="A55" t="str">
            <v>05308</v>
          </cell>
          <cell r="B55" t="str">
            <v>ANTIOQUIA</v>
          </cell>
          <cell r="C55" t="str">
            <v>GIRARDOTA</v>
          </cell>
          <cell r="D55">
            <v>361456478</v>
          </cell>
          <cell r="E55">
            <v>3308407331</v>
          </cell>
          <cell r="F55">
            <v>3669863809</v>
          </cell>
        </row>
        <row r="56">
          <cell r="A56" t="str">
            <v>05310</v>
          </cell>
          <cell r="B56" t="str">
            <v>ANTIOQUIA</v>
          </cell>
          <cell r="C56" t="str">
            <v>GOMEZ PLATA</v>
          </cell>
          <cell r="D56">
            <v>140556809</v>
          </cell>
          <cell r="E56">
            <v>1307237922</v>
          </cell>
          <cell r="F56">
            <v>1447794731</v>
          </cell>
        </row>
        <row r="57">
          <cell r="A57" t="str">
            <v>05313</v>
          </cell>
          <cell r="B57" t="str">
            <v>ANTIOQUIA</v>
          </cell>
          <cell r="C57" t="str">
            <v>GRANADA</v>
          </cell>
          <cell r="D57">
            <v>190951076</v>
          </cell>
          <cell r="E57">
            <v>1807947300</v>
          </cell>
          <cell r="F57">
            <v>1998898376</v>
          </cell>
        </row>
        <row r="58">
          <cell r="A58" t="str">
            <v>05315</v>
          </cell>
          <cell r="B58" t="str">
            <v>ANTIOQUIA</v>
          </cell>
          <cell r="C58" t="str">
            <v>GUADALUPE</v>
          </cell>
          <cell r="D58">
            <v>114697351</v>
          </cell>
          <cell r="E58">
            <v>1035336882</v>
          </cell>
          <cell r="F58">
            <v>1150034233</v>
          </cell>
        </row>
        <row r="59">
          <cell r="A59" t="str">
            <v>05318</v>
          </cell>
          <cell r="B59" t="str">
            <v>ANTIOQUIA</v>
          </cell>
          <cell r="C59" t="str">
            <v>GUARNE</v>
          </cell>
          <cell r="D59">
            <v>343717696</v>
          </cell>
          <cell r="E59">
            <v>2998973939</v>
          </cell>
          <cell r="F59">
            <v>3342691635</v>
          </cell>
        </row>
        <row r="60">
          <cell r="A60" t="str">
            <v>05321</v>
          </cell>
          <cell r="B60" t="str">
            <v>ANTIOQUIA</v>
          </cell>
          <cell r="C60" t="str">
            <v>GUATAPE</v>
          </cell>
          <cell r="D60">
            <v>78240699</v>
          </cell>
          <cell r="E60">
            <v>783453097</v>
          </cell>
          <cell r="F60">
            <v>861693796</v>
          </cell>
        </row>
        <row r="61">
          <cell r="A61" t="str">
            <v>05347</v>
          </cell>
          <cell r="B61" t="str">
            <v>ANTIOQUIA</v>
          </cell>
          <cell r="C61" t="str">
            <v>HELICONIA</v>
          </cell>
          <cell r="D61">
            <v>112076849</v>
          </cell>
          <cell r="E61">
            <v>1006423070</v>
          </cell>
          <cell r="F61">
            <v>1118499919</v>
          </cell>
        </row>
        <row r="62">
          <cell r="A62" t="str">
            <v>05353</v>
          </cell>
          <cell r="B62" t="str">
            <v>ANTIOQUIA</v>
          </cell>
          <cell r="C62" t="str">
            <v>HISPANIA</v>
          </cell>
          <cell r="D62">
            <v>90738476</v>
          </cell>
          <cell r="E62">
            <v>792627672</v>
          </cell>
          <cell r="F62">
            <v>883366148</v>
          </cell>
        </row>
        <row r="63">
          <cell r="A63" t="str">
            <v>05360</v>
          </cell>
          <cell r="B63" t="str">
            <v>ANTIOQUIA</v>
          </cell>
          <cell r="C63" t="str">
            <v>ITAGUI</v>
          </cell>
          <cell r="D63">
            <v>1284535461</v>
          </cell>
          <cell r="E63">
            <v>11273050457</v>
          </cell>
          <cell r="F63">
            <v>12557585918</v>
          </cell>
        </row>
        <row r="64">
          <cell r="A64" t="str">
            <v>05361</v>
          </cell>
          <cell r="B64" t="str">
            <v>ANTIOQUIA</v>
          </cell>
          <cell r="C64" t="str">
            <v>ITUANGO</v>
          </cell>
          <cell r="D64">
            <v>554740088</v>
          </cell>
          <cell r="E64">
            <v>5216440903</v>
          </cell>
          <cell r="F64">
            <v>5771180991</v>
          </cell>
        </row>
        <row r="65">
          <cell r="A65" t="str">
            <v>05364</v>
          </cell>
          <cell r="B65" t="str">
            <v>ANTIOQUIA</v>
          </cell>
          <cell r="C65" t="str">
            <v>JARDIN</v>
          </cell>
          <cell r="D65">
            <v>282697438</v>
          </cell>
          <cell r="E65">
            <v>2688150460</v>
          </cell>
          <cell r="F65">
            <v>2970847898</v>
          </cell>
        </row>
        <row r="66">
          <cell r="A66" t="str">
            <v>05368</v>
          </cell>
          <cell r="B66" t="str">
            <v>ANTIOQUIA</v>
          </cell>
          <cell r="C66" t="str">
            <v>JERICO</v>
          </cell>
          <cell r="D66">
            <v>202440969</v>
          </cell>
          <cell r="E66">
            <v>1804333074</v>
          </cell>
          <cell r="F66">
            <v>2006774043</v>
          </cell>
        </row>
        <row r="67">
          <cell r="A67" t="str">
            <v>05376</v>
          </cell>
          <cell r="B67" t="str">
            <v>ANTIOQUIA</v>
          </cell>
          <cell r="C67" t="str">
            <v>LA CEJA</v>
          </cell>
          <cell r="D67">
            <v>308355319</v>
          </cell>
          <cell r="E67">
            <v>2669523293</v>
          </cell>
          <cell r="F67">
            <v>2977878612</v>
          </cell>
        </row>
        <row r="68">
          <cell r="A68" t="str">
            <v>05380</v>
          </cell>
          <cell r="B68" t="str">
            <v>ANTIOQUIA</v>
          </cell>
          <cell r="C68" t="str">
            <v>LA ESTRELLA</v>
          </cell>
          <cell r="D68">
            <v>274778339</v>
          </cell>
          <cell r="E68">
            <v>2398456306</v>
          </cell>
          <cell r="F68">
            <v>2673234645</v>
          </cell>
        </row>
        <row r="69">
          <cell r="A69" t="str">
            <v>05390</v>
          </cell>
          <cell r="B69" t="str">
            <v>ANTIOQUIA</v>
          </cell>
          <cell r="C69" t="str">
            <v>LA PINTADA</v>
          </cell>
          <cell r="D69">
            <v>124545830</v>
          </cell>
          <cell r="E69">
            <v>1120132196</v>
          </cell>
          <cell r="F69">
            <v>1244678026</v>
          </cell>
        </row>
        <row r="70">
          <cell r="A70" t="str">
            <v>05400</v>
          </cell>
          <cell r="B70" t="str">
            <v>ANTIOQUIA</v>
          </cell>
          <cell r="C70" t="str">
            <v>LA UNION</v>
          </cell>
          <cell r="D70">
            <v>260955912</v>
          </cell>
          <cell r="E70">
            <v>2386779574</v>
          </cell>
          <cell r="F70">
            <v>2647735486</v>
          </cell>
        </row>
        <row r="71">
          <cell r="A71" t="str">
            <v>05411</v>
          </cell>
          <cell r="B71" t="str">
            <v>ANTIOQUIA</v>
          </cell>
          <cell r="C71" t="str">
            <v>LIBORINA</v>
          </cell>
          <cell r="D71">
            <v>210331271</v>
          </cell>
          <cell r="E71">
            <v>1996165095</v>
          </cell>
          <cell r="F71">
            <v>2206496366</v>
          </cell>
        </row>
        <row r="72">
          <cell r="A72" t="str">
            <v>05425</v>
          </cell>
          <cell r="B72" t="str">
            <v>ANTIOQUIA</v>
          </cell>
          <cell r="C72" t="str">
            <v>MACEO</v>
          </cell>
          <cell r="D72">
            <v>174220180</v>
          </cell>
          <cell r="E72">
            <v>1534656174</v>
          </cell>
          <cell r="F72">
            <v>1708876354</v>
          </cell>
        </row>
        <row r="73">
          <cell r="A73" t="str">
            <v>05440</v>
          </cell>
          <cell r="B73" t="str">
            <v>ANTIOQUIA</v>
          </cell>
          <cell r="C73" t="str">
            <v>MARINILLA</v>
          </cell>
          <cell r="D73">
            <v>458184674</v>
          </cell>
          <cell r="E73">
            <v>4116325961</v>
          </cell>
          <cell r="F73">
            <v>4574510635</v>
          </cell>
        </row>
        <row r="74">
          <cell r="A74" t="str">
            <v>05467</v>
          </cell>
          <cell r="B74" t="str">
            <v>ANTIOQUIA</v>
          </cell>
          <cell r="C74" t="str">
            <v>MONTEBELLO</v>
          </cell>
          <cell r="D74">
            <v>128922932</v>
          </cell>
          <cell r="E74">
            <v>1207985702</v>
          </cell>
          <cell r="F74">
            <v>1336908634</v>
          </cell>
        </row>
        <row r="75">
          <cell r="A75" t="str">
            <v>05475</v>
          </cell>
          <cell r="B75" t="str">
            <v>ANTIOQUIA</v>
          </cell>
          <cell r="C75" t="str">
            <v>MURINDO</v>
          </cell>
          <cell r="D75">
            <v>115474863</v>
          </cell>
          <cell r="E75">
            <v>1120966248</v>
          </cell>
          <cell r="F75">
            <v>1236441111</v>
          </cell>
        </row>
        <row r="76">
          <cell r="A76" t="str">
            <v>05480</v>
          </cell>
          <cell r="B76" t="str">
            <v>ANTIOQUIA</v>
          </cell>
          <cell r="C76" t="str">
            <v>MUTATA</v>
          </cell>
          <cell r="D76">
            <v>503395530</v>
          </cell>
          <cell r="E76">
            <v>4894496727</v>
          </cell>
          <cell r="F76">
            <v>5397892257</v>
          </cell>
        </row>
        <row r="77">
          <cell r="A77" t="str">
            <v>05483</v>
          </cell>
          <cell r="B77" t="str">
            <v>ANTIOQUIA</v>
          </cell>
          <cell r="C77" t="str">
            <v>NARIÑO</v>
          </cell>
          <cell r="D77">
            <v>254966193</v>
          </cell>
          <cell r="E77">
            <v>2403182602</v>
          </cell>
          <cell r="F77">
            <v>2658148795</v>
          </cell>
        </row>
        <row r="78">
          <cell r="A78" t="str">
            <v>05490</v>
          </cell>
          <cell r="B78" t="str">
            <v>ANTIOQUIA</v>
          </cell>
          <cell r="C78" t="str">
            <v>NECOCLI</v>
          </cell>
          <cell r="D78">
            <v>1363668858</v>
          </cell>
          <cell r="E78">
            <v>12766838070</v>
          </cell>
          <cell r="F78">
            <v>14130506928</v>
          </cell>
        </row>
        <row r="79">
          <cell r="A79" t="str">
            <v>05495</v>
          </cell>
          <cell r="B79" t="str">
            <v>ANTIOQUIA</v>
          </cell>
          <cell r="C79" t="str">
            <v>NECHI</v>
          </cell>
          <cell r="D79">
            <v>677241351</v>
          </cell>
          <cell r="E79">
            <v>6423870570</v>
          </cell>
          <cell r="F79">
            <v>7101111921</v>
          </cell>
        </row>
        <row r="80">
          <cell r="A80" t="str">
            <v>05501</v>
          </cell>
          <cell r="B80" t="str">
            <v>ANTIOQUIA</v>
          </cell>
          <cell r="C80" t="str">
            <v>OLAYA</v>
          </cell>
          <cell r="D80">
            <v>52698004</v>
          </cell>
          <cell r="E80">
            <v>491256786</v>
          </cell>
          <cell r="F80">
            <v>543954790</v>
          </cell>
        </row>
        <row r="81">
          <cell r="A81" t="str">
            <v>05541</v>
          </cell>
          <cell r="B81" t="str">
            <v>ANTIOQUIA</v>
          </cell>
          <cell r="C81" t="str">
            <v>PEÑOL</v>
          </cell>
          <cell r="D81">
            <v>318722140</v>
          </cell>
          <cell r="E81">
            <v>3015654984</v>
          </cell>
          <cell r="F81">
            <v>3334377124</v>
          </cell>
        </row>
        <row r="82">
          <cell r="A82" t="str">
            <v>05543</v>
          </cell>
          <cell r="B82" t="str">
            <v>ANTIOQUIA</v>
          </cell>
          <cell r="C82" t="str">
            <v>PEQUE</v>
          </cell>
          <cell r="D82">
            <v>189799206</v>
          </cell>
          <cell r="E82">
            <v>1810727474</v>
          </cell>
          <cell r="F82">
            <v>2000526680</v>
          </cell>
        </row>
        <row r="83">
          <cell r="A83" t="str">
            <v>05576</v>
          </cell>
          <cell r="B83" t="str">
            <v>ANTIOQUIA</v>
          </cell>
          <cell r="C83" t="str">
            <v>PUEBLORRICO</v>
          </cell>
          <cell r="D83">
            <v>175890389</v>
          </cell>
          <cell r="E83">
            <v>1653091596</v>
          </cell>
          <cell r="F83">
            <v>1828981985</v>
          </cell>
        </row>
        <row r="84">
          <cell r="A84" t="str">
            <v>05579</v>
          </cell>
          <cell r="B84" t="str">
            <v>ANTIOQUIA</v>
          </cell>
          <cell r="C84" t="str">
            <v>PUERTO BERRIO</v>
          </cell>
          <cell r="D84">
            <v>777741917</v>
          </cell>
          <cell r="E84">
            <v>6759159582</v>
          </cell>
          <cell r="F84">
            <v>7536901499</v>
          </cell>
        </row>
        <row r="85">
          <cell r="A85" t="str">
            <v>05585</v>
          </cell>
          <cell r="B85" t="str">
            <v>ANTIOQUIA</v>
          </cell>
          <cell r="C85" t="str">
            <v>PUERTO NARE (LA MAGDALENA)</v>
          </cell>
          <cell r="D85">
            <v>225363161</v>
          </cell>
          <cell r="E85">
            <v>2028971151</v>
          </cell>
          <cell r="F85">
            <v>2254334312</v>
          </cell>
        </row>
        <row r="86">
          <cell r="A86" t="str">
            <v>05591</v>
          </cell>
          <cell r="B86" t="str">
            <v>ANTIOQUIA</v>
          </cell>
          <cell r="C86" t="str">
            <v>PUERTO TRIUNFO</v>
          </cell>
          <cell r="D86">
            <v>248026182</v>
          </cell>
          <cell r="E86">
            <v>2315329097</v>
          </cell>
          <cell r="F86">
            <v>2563355279</v>
          </cell>
        </row>
        <row r="87">
          <cell r="A87" t="str">
            <v>05604</v>
          </cell>
          <cell r="B87" t="str">
            <v>ANTIOQUIA</v>
          </cell>
          <cell r="C87" t="str">
            <v>REMEDIOS</v>
          </cell>
          <cell r="D87">
            <v>529600548</v>
          </cell>
          <cell r="E87">
            <v>4876981630</v>
          </cell>
          <cell r="F87">
            <v>5406582178</v>
          </cell>
        </row>
        <row r="88">
          <cell r="A88" t="str">
            <v>05607</v>
          </cell>
          <cell r="B88" t="str">
            <v>ANTIOQUIA</v>
          </cell>
          <cell r="C88" t="str">
            <v>RETIRO</v>
          </cell>
          <cell r="D88">
            <v>115906813</v>
          </cell>
          <cell r="E88">
            <v>1017265750</v>
          </cell>
          <cell r="F88">
            <v>1133172563</v>
          </cell>
        </row>
        <row r="89">
          <cell r="A89" t="str">
            <v>05615</v>
          </cell>
          <cell r="B89" t="str">
            <v>ANTIOQUIA</v>
          </cell>
          <cell r="C89" t="str">
            <v>RIONEGRO</v>
          </cell>
          <cell r="D89">
            <v>568764093</v>
          </cell>
          <cell r="E89">
            <v>5219777112</v>
          </cell>
          <cell r="F89">
            <v>5788541205</v>
          </cell>
        </row>
        <row r="90">
          <cell r="A90" t="str">
            <v>05628</v>
          </cell>
          <cell r="B90" t="str">
            <v>ANTIOQUIA</v>
          </cell>
          <cell r="C90" t="str">
            <v>SABANALARGA</v>
          </cell>
          <cell r="D90">
            <v>206990851</v>
          </cell>
          <cell r="E90">
            <v>1974201719</v>
          </cell>
          <cell r="F90">
            <v>2181192570</v>
          </cell>
        </row>
        <row r="91">
          <cell r="A91" t="str">
            <v>05631</v>
          </cell>
          <cell r="B91" t="str">
            <v>ANTIOQUIA</v>
          </cell>
          <cell r="C91" t="str">
            <v>SABANETA</v>
          </cell>
          <cell r="D91">
            <v>145970593</v>
          </cell>
          <cell r="E91">
            <v>1367845720</v>
          </cell>
          <cell r="F91">
            <v>1513816313</v>
          </cell>
        </row>
        <row r="92">
          <cell r="A92" t="str">
            <v>05642</v>
          </cell>
          <cell r="B92" t="str">
            <v>ANTIOQUIA</v>
          </cell>
          <cell r="C92" t="str">
            <v>SALGAR</v>
          </cell>
          <cell r="D92">
            <v>386106473</v>
          </cell>
          <cell r="E92">
            <v>3560013098</v>
          </cell>
          <cell r="F92">
            <v>3946119571</v>
          </cell>
        </row>
        <row r="93">
          <cell r="A93" t="str">
            <v>05647</v>
          </cell>
          <cell r="B93" t="str">
            <v>ANTIOQUIA</v>
          </cell>
          <cell r="C93" t="str">
            <v>SAN ANDRES</v>
          </cell>
          <cell r="D93">
            <v>131802605</v>
          </cell>
          <cell r="E93">
            <v>1202703371</v>
          </cell>
          <cell r="F93">
            <v>1334505976</v>
          </cell>
        </row>
        <row r="94">
          <cell r="A94" t="str">
            <v>05649</v>
          </cell>
          <cell r="B94" t="str">
            <v>ANTIOQUIA</v>
          </cell>
          <cell r="C94" t="str">
            <v>SAN CARLOS</v>
          </cell>
          <cell r="D94">
            <v>288658359</v>
          </cell>
          <cell r="E94">
            <v>2613363774</v>
          </cell>
          <cell r="F94">
            <v>2902022133</v>
          </cell>
        </row>
        <row r="95">
          <cell r="A95" t="str">
            <v>05652</v>
          </cell>
          <cell r="B95" t="str">
            <v>ANTIOQUIA</v>
          </cell>
          <cell r="C95" t="str">
            <v>SAN FRANCISCO</v>
          </cell>
          <cell r="D95">
            <v>142918140</v>
          </cell>
          <cell r="E95">
            <v>1375908225</v>
          </cell>
          <cell r="F95">
            <v>1518826365</v>
          </cell>
        </row>
        <row r="96">
          <cell r="A96" t="str">
            <v>05656</v>
          </cell>
          <cell r="B96" t="str">
            <v>ANTIOQUIA</v>
          </cell>
          <cell r="C96" t="str">
            <v>SAN JERONIMO</v>
          </cell>
          <cell r="D96">
            <v>183147164</v>
          </cell>
          <cell r="E96">
            <v>1688121791</v>
          </cell>
          <cell r="F96">
            <v>1871268955</v>
          </cell>
        </row>
        <row r="97">
          <cell r="A97" t="str">
            <v>05658</v>
          </cell>
          <cell r="B97" t="str">
            <v>ANTIOQUIA</v>
          </cell>
          <cell r="C97" t="str">
            <v>SAN JOSE DE LA MONTAÑA</v>
          </cell>
          <cell r="D97">
            <v>56873529</v>
          </cell>
          <cell r="E97">
            <v>550474497</v>
          </cell>
          <cell r="F97">
            <v>607348026</v>
          </cell>
        </row>
        <row r="98">
          <cell r="A98" t="str">
            <v>05659</v>
          </cell>
          <cell r="B98" t="str">
            <v>ANTIOQUIA</v>
          </cell>
          <cell r="C98" t="str">
            <v>SAN JUAN DE URABA</v>
          </cell>
          <cell r="D98">
            <v>581665026</v>
          </cell>
          <cell r="E98">
            <v>5542277322</v>
          </cell>
          <cell r="F98">
            <v>6123942348</v>
          </cell>
        </row>
        <row r="99">
          <cell r="A99" t="str">
            <v>05660</v>
          </cell>
          <cell r="B99" t="str">
            <v>ANTIOQUIA</v>
          </cell>
          <cell r="C99" t="str">
            <v>SAN LUIS</v>
          </cell>
          <cell r="D99">
            <v>280940838</v>
          </cell>
          <cell r="E99">
            <v>2695378913</v>
          </cell>
          <cell r="F99">
            <v>2976319751</v>
          </cell>
        </row>
        <row r="100">
          <cell r="A100" t="str">
            <v>05664</v>
          </cell>
          <cell r="B100" t="str">
            <v>ANTIOQUIA</v>
          </cell>
          <cell r="C100" t="str">
            <v>SAN PEDRO</v>
          </cell>
          <cell r="D100">
            <v>277254857</v>
          </cell>
          <cell r="E100">
            <v>2504658961</v>
          </cell>
          <cell r="F100">
            <v>2781913818</v>
          </cell>
        </row>
        <row r="101">
          <cell r="A101" t="str">
            <v>05665</v>
          </cell>
          <cell r="B101" t="str">
            <v>ANTIOQUIA</v>
          </cell>
          <cell r="C101" t="str">
            <v>SAN PEDRO DE URABA</v>
          </cell>
          <cell r="D101">
            <v>852095059</v>
          </cell>
          <cell r="E101">
            <v>8235710114</v>
          </cell>
          <cell r="F101">
            <v>9087805173</v>
          </cell>
        </row>
        <row r="102">
          <cell r="A102" t="str">
            <v>05667</v>
          </cell>
          <cell r="B102" t="str">
            <v>ANTIOQUIA</v>
          </cell>
          <cell r="C102" t="str">
            <v>SAN RAFAEL</v>
          </cell>
          <cell r="D102">
            <v>263576413</v>
          </cell>
          <cell r="E102">
            <v>2493816282</v>
          </cell>
          <cell r="F102">
            <v>2757392695</v>
          </cell>
        </row>
        <row r="103">
          <cell r="A103" t="str">
            <v>05670</v>
          </cell>
          <cell r="B103" t="str">
            <v>ANTIOQUIA</v>
          </cell>
          <cell r="C103" t="str">
            <v>SAN ROQUE</v>
          </cell>
          <cell r="D103">
            <v>383428378</v>
          </cell>
          <cell r="E103">
            <v>3602827781</v>
          </cell>
          <cell r="F103">
            <v>3986256159</v>
          </cell>
        </row>
        <row r="104">
          <cell r="A104" t="str">
            <v>05674</v>
          </cell>
          <cell r="B104" t="str">
            <v>ANTIOQUIA</v>
          </cell>
          <cell r="C104" t="str">
            <v>SAN VICENTE</v>
          </cell>
          <cell r="D104">
            <v>365632003</v>
          </cell>
          <cell r="E104">
            <v>3375131512</v>
          </cell>
          <cell r="F104">
            <v>3740763515</v>
          </cell>
        </row>
        <row r="105">
          <cell r="A105" t="str">
            <v>05679</v>
          </cell>
          <cell r="B105" t="str">
            <v>ANTIOQUIA</v>
          </cell>
          <cell r="C105" t="str">
            <v>SANTA BARBARA</v>
          </cell>
          <cell r="D105">
            <v>405486668</v>
          </cell>
          <cell r="E105">
            <v>3676780416</v>
          </cell>
          <cell r="F105">
            <v>4082267084</v>
          </cell>
        </row>
        <row r="106">
          <cell r="A106" t="str">
            <v>05686</v>
          </cell>
          <cell r="B106" t="str">
            <v>ANTIOQUIA</v>
          </cell>
          <cell r="C106" t="str">
            <v>SANTA ROSA DE OSOS</v>
          </cell>
          <cell r="D106">
            <v>471056809</v>
          </cell>
          <cell r="E106">
            <v>4259504934</v>
          </cell>
          <cell r="F106">
            <v>4730561743</v>
          </cell>
        </row>
        <row r="107">
          <cell r="A107" t="str">
            <v>05690</v>
          </cell>
          <cell r="B107" t="str">
            <v>ANTIOQUIA</v>
          </cell>
          <cell r="C107" t="str">
            <v>SANTO DOMINGO</v>
          </cell>
          <cell r="D107">
            <v>184471813</v>
          </cell>
          <cell r="E107">
            <v>1740667084</v>
          </cell>
          <cell r="F107">
            <v>1925138897</v>
          </cell>
        </row>
        <row r="108">
          <cell r="A108" t="str">
            <v>05697</v>
          </cell>
          <cell r="B108" t="str">
            <v>ANTIOQUIA</v>
          </cell>
          <cell r="C108" t="str">
            <v>SANTUARIO</v>
          </cell>
          <cell r="D108">
            <v>424319726</v>
          </cell>
          <cell r="E108">
            <v>3921157730</v>
          </cell>
          <cell r="F108">
            <v>4345477456</v>
          </cell>
        </row>
        <row r="109">
          <cell r="A109" t="str">
            <v>05736</v>
          </cell>
          <cell r="B109" t="str">
            <v>ANTIOQUIA</v>
          </cell>
          <cell r="C109" t="str">
            <v>SEGOVIA</v>
          </cell>
          <cell r="D109">
            <v>705548531</v>
          </cell>
          <cell r="E109">
            <v>6159754018</v>
          </cell>
          <cell r="F109">
            <v>6865302549</v>
          </cell>
        </row>
        <row r="110">
          <cell r="A110" t="str">
            <v>05756</v>
          </cell>
          <cell r="B110" t="str">
            <v>ANTIOQUIA</v>
          </cell>
          <cell r="C110" t="str">
            <v>SONSON</v>
          </cell>
          <cell r="D110">
            <v>688990415</v>
          </cell>
          <cell r="E110">
            <v>6403019263</v>
          </cell>
          <cell r="F110">
            <v>7092009678</v>
          </cell>
        </row>
        <row r="111">
          <cell r="A111" t="str">
            <v>05761</v>
          </cell>
          <cell r="B111" t="str">
            <v>ANTIOQUIA</v>
          </cell>
          <cell r="C111" t="str">
            <v>SOPETRAN</v>
          </cell>
          <cell r="D111">
            <v>226111876</v>
          </cell>
          <cell r="E111">
            <v>2041203918</v>
          </cell>
          <cell r="F111">
            <v>2267315794</v>
          </cell>
        </row>
        <row r="112">
          <cell r="A112" t="str">
            <v>05789</v>
          </cell>
          <cell r="B112" t="str">
            <v>ANTIOQUIA</v>
          </cell>
          <cell r="C112" t="str">
            <v>TAMESIS</v>
          </cell>
          <cell r="D112">
            <v>279097848</v>
          </cell>
          <cell r="E112">
            <v>2520505955</v>
          </cell>
          <cell r="F112">
            <v>2799603803</v>
          </cell>
        </row>
        <row r="113">
          <cell r="A113" t="str">
            <v>05790</v>
          </cell>
          <cell r="B113" t="str">
            <v>ANTIOQUIA</v>
          </cell>
          <cell r="C113" t="str">
            <v>TARAZA</v>
          </cell>
          <cell r="D113">
            <v>913921625</v>
          </cell>
          <cell r="E113">
            <v>8589626293</v>
          </cell>
          <cell r="F113">
            <v>9503547918</v>
          </cell>
        </row>
        <row r="114">
          <cell r="A114" t="str">
            <v>05792</v>
          </cell>
          <cell r="B114" t="str">
            <v>ANTIOQUIA</v>
          </cell>
          <cell r="C114" t="str">
            <v>TARSO</v>
          </cell>
          <cell r="D114">
            <v>94194084</v>
          </cell>
          <cell r="E114">
            <v>859073836</v>
          </cell>
          <cell r="F114">
            <v>953267920</v>
          </cell>
        </row>
        <row r="115">
          <cell r="A115" t="str">
            <v>05809</v>
          </cell>
          <cell r="B115" t="str">
            <v>ANTIOQUIA</v>
          </cell>
          <cell r="C115" t="str">
            <v>TITIRIBI</v>
          </cell>
          <cell r="D115">
            <v>108189292</v>
          </cell>
          <cell r="E115">
            <v>1001696774</v>
          </cell>
          <cell r="F115">
            <v>1109886066</v>
          </cell>
        </row>
        <row r="116">
          <cell r="A116" t="str">
            <v>05819</v>
          </cell>
          <cell r="B116" t="str">
            <v>ANTIOQUIA</v>
          </cell>
          <cell r="C116" t="str">
            <v>TOLEDO</v>
          </cell>
          <cell r="D116">
            <v>122702840</v>
          </cell>
          <cell r="E116">
            <v>1122078318</v>
          </cell>
          <cell r="F116">
            <v>1244781158</v>
          </cell>
        </row>
        <row r="117">
          <cell r="A117" t="str">
            <v>05837</v>
          </cell>
          <cell r="B117" t="str">
            <v>ANTIOQUIA</v>
          </cell>
          <cell r="C117" t="str">
            <v>TURBO</v>
          </cell>
          <cell r="D117">
            <v>2829047745</v>
          </cell>
          <cell r="E117">
            <v>25400505794</v>
          </cell>
          <cell r="F117">
            <v>28229553539</v>
          </cell>
        </row>
        <row r="118">
          <cell r="A118" t="str">
            <v>05842</v>
          </cell>
          <cell r="B118" t="str">
            <v>ANTIOQUIA</v>
          </cell>
          <cell r="C118" t="str">
            <v>URAMITA</v>
          </cell>
          <cell r="D118">
            <v>169987060</v>
          </cell>
          <cell r="E118">
            <v>1573578613</v>
          </cell>
          <cell r="F118">
            <v>1743565673</v>
          </cell>
        </row>
        <row r="119">
          <cell r="A119" t="str">
            <v>05847</v>
          </cell>
          <cell r="B119" t="str">
            <v>ANTIOQUIA</v>
          </cell>
          <cell r="C119" t="str">
            <v>URRAO</v>
          </cell>
          <cell r="D119">
            <v>718046309</v>
          </cell>
          <cell r="E119">
            <v>6790575550</v>
          </cell>
          <cell r="F119">
            <v>7508621859</v>
          </cell>
        </row>
        <row r="120">
          <cell r="A120" t="str">
            <v>05854</v>
          </cell>
          <cell r="B120" t="str">
            <v>ANTIOQUIA</v>
          </cell>
          <cell r="C120" t="str">
            <v>VALDIVIA</v>
          </cell>
          <cell r="D120">
            <v>392902500</v>
          </cell>
          <cell r="E120">
            <v>3641750220</v>
          </cell>
          <cell r="F120">
            <v>4034652720</v>
          </cell>
        </row>
        <row r="121">
          <cell r="A121" t="str">
            <v>05856</v>
          </cell>
          <cell r="B121" t="str">
            <v>ANTIOQUIA</v>
          </cell>
          <cell r="C121" t="str">
            <v>VALPARAISO</v>
          </cell>
          <cell r="D121">
            <v>99262307</v>
          </cell>
          <cell r="E121">
            <v>890211788</v>
          </cell>
          <cell r="F121">
            <v>989474095</v>
          </cell>
        </row>
        <row r="122">
          <cell r="A122" t="str">
            <v>05858</v>
          </cell>
          <cell r="B122" t="str">
            <v>ANTIOQUIA</v>
          </cell>
          <cell r="C122" t="str">
            <v>VEGACHI</v>
          </cell>
          <cell r="D122">
            <v>288197612</v>
          </cell>
          <cell r="E122">
            <v>2844674269</v>
          </cell>
          <cell r="F122">
            <v>3132871881</v>
          </cell>
        </row>
        <row r="123">
          <cell r="A123" t="str">
            <v>05861</v>
          </cell>
          <cell r="B123" t="str">
            <v>ANTIOQUIA</v>
          </cell>
          <cell r="C123" t="str">
            <v>VENECIA</v>
          </cell>
          <cell r="D123">
            <v>177330225</v>
          </cell>
          <cell r="E123">
            <v>1587757501</v>
          </cell>
          <cell r="F123">
            <v>1765087726</v>
          </cell>
        </row>
        <row r="124">
          <cell r="A124" t="str">
            <v>05873</v>
          </cell>
          <cell r="B124" t="str">
            <v>ANTIOQUIA</v>
          </cell>
          <cell r="C124" t="str">
            <v>VIGIA DEL FUERTE</v>
          </cell>
          <cell r="D124">
            <v>193485188</v>
          </cell>
          <cell r="E124">
            <v>1841031373</v>
          </cell>
          <cell r="F124">
            <v>2034516561</v>
          </cell>
        </row>
        <row r="125">
          <cell r="A125" t="str">
            <v>05885</v>
          </cell>
          <cell r="B125" t="str">
            <v>ANTIOQUIA</v>
          </cell>
          <cell r="C125" t="str">
            <v>YALI</v>
          </cell>
          <cell r="D125">
            <v>151384377</v>
          </cell>
          <cell r="E125">
            <v>1457367330</v>
          </cell>
          <cell r="F125">
            <v>1608751707</v>
          </cell>
        </row>
        <row r="126">
          <cell r="A126" t="str">
            <v>05887</v>
          </cell>
          <cell r="B126" t="str">
            <v>ANTIOQUIA</v>
          </cell>
          <cell r="C126" t="str">
            <v>YARUMAL</v>
          </cell>
          <cell r="D126">
            <v>862346692</v>
          </cell>
          <cell r="E126">
            <v>7788936115</v>
          </cell>
          <cell r="F126">
            <v>8651282807</v>
          </cell>
        </row>
        <row r="127">
          <cell r="A127" t="str">
            <v>05890</v>
          </cell>
          <cell r="B127" t="str">
            <v>ANTIOQUIA</v>
          </cell>
          <cell r="C127" t="str">
            <v>YOLOMBO</v>
          </cell>
          <cell r="D127">
            <v>430626209</v>
          </cell>
          <cell r="E127">
            <v>4004284940</v>
          </cell>
          <cell r="F127">
            <v>4434911149</v>
          </cell>
        </row>
        <row r="128">
          <cell r="A128" t="str">
            <v>05893</v>
          </cell>
          <cell r="B128" t="str">
            <v>ANTIOQUIA</v>
          </cell>
          <cell r="C128" t="str">
            <v>YONDO</v>
          </cell>
          <cell r="D128">
            <v>300004269</v>
          </cell>
          <cell r="E128">
            <v>2748202224</v>
          </cell>
          <cell r="F128">
            <v>3048206493</v>
          </cell>
        </row>
        <row r="129">
          <cell r="A129" t="str">
            <v>05895</v>
          </cell>
          <cell r="B129" t="str">
            <v>ANTIOQUIA</v>
          </cell>
          <cell r="C129" t="str">
            <v>ZARAGOZA</v>
          </cell>
          <cell r="D129">
            <v>666125817</v>
          </cell>
          <cell r="E129">
            <v>6279301510</v>
          </cell>
          <cell r="F129">
            <v>6945427327</v>
          </cell>
        </row>
        <row r="130">
          <cell r="A130" t="str">
            <v>08001</v>
          </cell>
          <cell r="B130" t="str">
            <v>ATLANTICO</v>
          </cell>
          <cell r="C130" t="str">
            <v>BARRANQUILLA</v>
          </cell>
          <cell r="D130">
            <v>19591591906</v>
          </cell>
          <cell r="E130">
            <v>178660112236</v>
          </cell>
          <cell r="F130">
            <v>198251704142</v>
          </cell>
        </row>
        <row r="131">
          <cell r="A131" t="str">
            <v>08078</v>
          </cell>
          <cell r="B131" t="str">
            <v>ATLANTICO</v>
          </cell>
          <cell r="C131" t="str">
            <v>BARANOA</v>
          </cell>
          <cell r="D131">
            <v>1056119848</v>
          </cell>
          <cell r="E131">
            <v>9692521409</v>
          </cell>
          <cell r="F131">
            <v>10748641257</v>
          </cell>
        </row>
        <row r="132">
          <cell r="A132" t="str">
            <v>08137</v>
          </cell>
          <cell r="B132" t="str">
            <v>ATLANTICO</v>
          </cell>
          <cell r="C132" t="str">
            <v>CAMPO DE LA CRUZ</v>
          </cell>
          <cell r="D132">
            <v>653570445</v>
          </cell>
          <cell r="E132">
            <v>6129450119</v>
          </cell>
          <cell r="F132">
            <v>6783020564</v>
          </cell>
        </row>
        <row r="133">
          <cell r="A133" t="str">
            <v>08141</v>
          </cell>
          <cell r="B133" t="str">
            <v>ATLANTICO</v>
          </cell>
          <cell r="C133" t="str">
            <v>CANDELARIA</v>
          </cell>
          <cell r="D133">
            <v>383514768</v>
          </cell>
          <cell r="E133">
            <v>3664269632</v>
          </cell>
          <cell r="F133">
            <v>4047784400</v>
          </cell>
        </row>
        <row r="134">
          <cell r="A134" t="str">
            <v>08296</v>
          </cell>
          <cell r="B134" t="str">
            <v>ATLANTICO</v>
          </cell>
          <cell r="C134" t="str">
            <v>GALAPA</v>
          </cell>
          <cell r="D134">
            <v>662986973</v>
          </cell>
          <cell r="E134">
            <v>6403019263</v>
          </cell>
          <cell r="F134">
            <v>7066006236</v>
          </cell>
        </row>
        <row r="135">
          <cell r="A135" t="str">
            <v>08372</v>
          </cell>
          <cell r="B135" t="str">
            <v>ATLANTICO</v>
          </cell>
          <cell r="C135" t="str">
            <v>JUAN DE ACOSTA</v>
          </cell>
          <cell r="D135">
            <v>369865121</v>
          </cell>
          <cell r="E135">
            <v>3441577676</v>
          </cell>
          <cell r="F135">
            <v>3811442797</v>
          </cell>
        </row>
        <row r="136">
          <cell r="A136" t="str">
            <v>08421</v>
          </cell>
          <cell r="B136" t="str">
            <v>ATLANTICO</v>
          </cell>
          <cell r="C136" t="str">
            <v>LURUACO</v>
          </cell>
          <cell r="D136">
            <v>618582425</v>
          </cell>
          <cell r="E136">
            <v>5815290431</v>
          </cell>
          <cell r="F136">
            <v>6433872856</v>
          </cell>
        </row>
        <row r="137">
          <cell r="A137" t="str">
            <v>08433</v>
          </cell>
          <cell r="B137" t="str">
            <v>ATLANTICO</v>
          </cell>
          <cell r="C137" t="str">
            <v>MALAMBO</v>
          </cell>
          <cell r="D137">
            <v>2113881108</v>
          </cell>
          <cell r="E137">
            <v>19199049162</v>
          </cell>
          <cell r="F137">
            <v>21312930270</v>
          </cell>
        </row>
        <row r="138">
          <cell r="A138" t="str">
            <v>08436</v>
          </cell>
          <cell r="B138" t="str">
            <v>ATLANTICO</v>
          </cell>
          <cell r="C138" t="str">
            <v>MANATI</v>
          </cell>
          <cell r="D138">
            <v>452857279</v>
          </cell>
          <cell r="E138">
            <v>4246716132</v>
          </cell>
          <cell r="F138">
            <v>4699573411</v>
          </cell>
        </row>
        <row r="139">
          <cell r="A139" t="str">
            <v>08520</v>
          </cell>
          <cell r="B139" t="str">
            <v>ATLANTICO</v>
          </cell>
          <cell r="C139" t="str">
            <v>PALMAR DE VARELA</v>
          </cell>
          <cell r="D139">
            <v>434772937</v>
          </cell>
          <cell r="E139">
            <v>3984823720</v>
          </cell>
          <cell r="F139">
            <v>4419596657</v>
          </cell>
        </row>
        <row r="140">
          <cell r="A140" t="str">
            <v>08549</v>
          </cell>
          <cell r="B140" t="str">
            <v>ATLANTICO</v>
          </cell>
          <cell r="C140" t="str">
            <v>PIOJO</v>
          </cell>
          <cell r="D140">
            <v>130161191</v>
          </cell>
          <cell r="E140">
            <v>1099280890</v>
          </cell>
          <cell r="F140">
            <v>1229442081</v>
          </cell>
        </row>
        <row r="141">
          <cell r="A141" t="str">
            <v>08558</v>
          </cell>
          <cell r="B141" t="str">
            <v>ATLANTICO</v>
          </cell>
          <cell r="C141" t="str">
            <v>POLO NUEVO</v>
          </cell>
          <cell r="D141">
            <v>299370741</v>
          </cell>
          <cell r="E141">
            <v>2831329433</v>
          </cell>
          <cell r="F141">
            <v>3130700174</v>
          </cell>
        </row>
        <row r="142">
          <cell r="A142" t="str">
            <v>08560</v>
          </cell>
          <cell r="B142" t="str">
            <v>ATLANTICO</v>
          </cell>
          <cell r="C142" t="str">
            <v>PONEDERA</v>
          </cell>
          <cell r="D142">
            <v>536022218</v>
          </cell>
          <cell r="E142">
            <v>4995417052</v>
          </cell>
          <cell r="F142">
            <v>5531439270</v>
          </cell>
        </row>
        <row r="143">
          <cell r="A143" t="str">
            <v>08573</v>
          </cell>
          <cell r="B143" t="str">
            <v>ATLANTICO</v>
          </cell>
          <cell r="C143" t="str">
            <v>PUERTO COLOMBIA</v>
          </cell>
          <cell r="D143">
            <v>430453428</v>
          </cell>
          <cell r="E143">
            <v>3907534877</v>
          </cell>
          <cell r="F143">
            <v>4337988305</v>
          </cell>
        </row>
        <row r="144">
          <cell r="A144" t="str">
            <v>08606</v>
          </cell>
          <cell r="B144" t="str">
            <v>ATLANTICO</v>
          </cell>
          <cell r="C144" t="str">
            <v>REPELON</v>
          </cell>
          <cell r="D144">
            <v>588605035</v>
          </cell>
          <cell r="E144">
            <v>5545613531</v>
          </cell>
          <cell r="F144">
            <v>6134218566</v>
          </cell>
        </row>
        <row r="145">
          <cell r="A145" t="str">
            <v>08634</v>
          </cell>
          <cell r="B145" t="str">
            <v>ATLANTICO</v>
          </cell>
          <cell r="C145" t="str">
            <v>SABANAGRANDE</v>
          </cell>
          <cell r="D145">
            <v>516728413</v>
          </cell>
          <cell r="E145">
            <v>4873367403</v>
          </cell>
          <cell r="F145">
            <v>5390095816</v>
          </cell>
        </row>
        <row r="146">
          <cell r="A146" t="str">
            <v>08638</v>
          </cell>
          <cell r="B146" t="str">
            <v>ATLANTICO</v>
          </cell>
          <cell r="C146" t="str">
            <v>SABANALARGA</v>
          </cell>
          <cell r="D146">
            <v>1903175479</v>
          </cell>
          <cell r="E146">
            <v>17212892694</v>
          </cell>
          <cell r="F146">
            <v>19116068173</v>
          </cell>
        </row>
        <row r="147">
          <cell r="A147" t="str">
            <v>08675</v>
          </cell>
          <cell r="B147" t="str">
            <v>ATLANTICO</v>
          </cell>
          <cell r="C147" t="str">
            <v>SANTA LUCIA</v>
          </cell>
          <cell r="D147">
            <v>319614838</v>
          </cell>
          <cell r="E147">
            <v>2978956685</v>
          </cell>
          <cell r="F147">
            <v>3298571523</v>
          </cell>
        </row>
        <row r="148">
          <cell r="A148" t="str">
            <v>08685</v>
          </cell>
          <cell r="B148" t="str">
            <v>ATLANTICO</v>
          </cell>
          <cell r="C148" t="str">
            <v>SANTO TOMAS</v>
          </cell>
          <cell r="D148">
            <v>495102073</v>
          </cell>
          <cell r="E148">
            <v>4530571921</v>
          </cell>
          <cell r="F148">
            <v>5025673994</v>
          </cell>
        </row>
        <row r="149">
          <cell r="A149" t="str">
            <v>08758</v>
          </cell>
          <cell r="B149" t="str">
            <v>ATLANTICO</v>
          </cell>
          <cell r="C149" t="str">
            <v>SOLEDAD</v>
          </cell>
          <cell r="D149">
            <v>7292655130</v>
          </cell>
          <cell r="E149">
            <v>68822378947</v>
          </cell>
          <cell r="F149">
            <v>76115034077</v>
          </cell>
        </row>
        <row r="150">
          <cell r="A150" t="str">
            <v>08770</v>
          </cell>
          <cell r="B150" t="str">
            <v>ATLANTICO</v>
          </cell>
          <cell r="C150" t="str">
            <v>SUAN</v>
          </cell>
          <cell r="D150">
            <v>254332665</v>
          </cell>
          <cell r="E150">
            <v>2278908814</v>
          </cell>
          <cell r="F150">
            <v>2533241479</v>
          </cell>
        </row>
        <row r="151">
          <cell r="A151" t="str">
            <v>08832</v>
          </cell>
          <cell r="B151" t="str">
            <v>ATLANTICO</v>
          </cell>
          <cell r="C151" t="str">
            <v>TUBARA</v>
          </cell>
          <cell r="D151">
            <v>229884247</v>
          </cell>
          <cell r="E151">
            <v>2087076793</v>
          </cell>
          <cell r="F151">
            <v>2316961040</v>
          </cell>
        </row>
        <row r="152">
          <cell r="A152" t="str">
            <v>08849</v>
          </cell>
          <cell r="B152" t="str">
            <v>ATLANTICO</v>
          </cell>
          <cell r="C152" t="str">
            <v>USIACURI</v>
          </cell>
          <cell r="D152">
            <v>183838285</v>
          </cell>
          <cell r="E152">
            <v>1714533446</v>
          </cell>
          <cell r="F152">
            <v>1898371731</v>
          </cell>
        </row>
        <row r="153">
          <cell r="A153" t="str">
            <v>11001</v>
          </cell>
          <cell r="B153" t="str">
            <v>BOGOTA</v>
          </cell>
          <cell r="C153" t="str">
            <v>BOGOTA</v>
          </cell>
          <cell r="D153">
            <v>37126089842</v>
          </cell>
          <cell r="E153">
            <v>324155248097</v>
          </cell>
          <cell r="F153">
            <v>361281337939</v>
          </cell>
        </row>
        <row r="154">
          <cell r="A154" t="str">
            <v>13001</v>
          </cell>
          <cell r="B154" t="str">
            <v>BOLIVAR</v>
          </cell>
          <cell r="C154" t="str">
            <v>CARTAGENA</v>
          </cell>
          <cell r="D154">
            <v>14506263253</v>
          </cell>
          <cell r="E154">
            <v>139072655377</v>
          </cell>
          <cell r="F154">
            <v>153578918630</v>
          </cell>
        </row>
        <row r="155">
          <cell r="A155" t="str">
            <v>13006</v>
          </cell>
          <cell r="B155" t="str">
            <v>BOLIVAR</v>
          </cell>
          <cell r="C155" t="str">
            <v>ACHI</v>
          </cell>
          <cell r="D155">
            <v>622671560</v>
          </cell>
          <cell r="E155">
            <v>5541721287</v>
          </cell>
          <cell r="F155">
            <v>6164392847</v>
          </cell>
        </row>
        <row r="156">
          <cell r="A156" t="str">
            <v>13030</v>
          </cell>
          <cell r="B156" t="str">
            <v>BOLIVAR</v>
          </cell>
          <cell r="C156" t="str">
            <v>ALTOS DEL ROSARIO</v>
          </cell>
          <cell r="D156">
            <v>277801995</v>
          </cell>
          <cell r="E156">
            <v>2533016739</v>
          </cell>
          <cell r="F156">
            <v>2810818734</v>
          </cell>
        </row>
        <row r="157">
          <cell r="A157" t="str">
            <v>13042</v>
          </cell>
          <cell r="B157" t="str">
            <v>BOLIVAR</v>
          </cell>
          <cell r="C157" t="str">
            <v>ARENAL</v>
          </cell>
          <cell r="D157">
            <v>208689858</v>
          </cell>
          <cell r="E157">
            <v>1864384837</v>
          </cell>
          <cell r="F157">
            <v>2073074695</v>
          </cell>
        </row>
        <row r="158">
          <cell r="A158" t="str">
            <v>13052</v>
          </cell>
          <cell r="B158" t="str">
            <v>BOLIVAR</v>
          </cell>
          <cell r="C158" t="str">
            <v>ARJONA</v>
          </cell>
          <cell r="D158">
            <v>1519775899</v>
          </cell>
          <cell r="E158">
            <v>14076022113</v>
          </cell>
          <cell r="F158">
            <v>15595798012</v>
          </cell>
        </row>
        <row r="159">
          <cell r="A159" t="str">
            <v>13062</v>
          </cell>
          <cell r="B159" t="str">
            <v>BOLIVAR</v>
          </cell>
          <cell r="C159" t="str">
            <v>ARROYOHONDO</v>
          </cell>
          <cell r="D159">
            <v>203938398</v>
          </cell>
          <cell r="E159">
            <v>2028693134</v>
          </cell>
          <cell r="F159">
            <v>2232631532</v>
          </cell>
        </row>
        <row r="160">
          <cell r="A160" t="str">
            <v>13074</v>
          </cell>
          <cell r="B160" t="str">
            <v>BOLIVAR</v>
          </cell>
          <cell r="C160" t="str">
            <v>BARRANCO DE LOBA</v>
          </cell>
          <cell r="D160">
            <v>442173695</v>
          </cell>
          <cell r="E160">
            <v>3921435748</v>
          </cell>
          <cell r="F160">
            <v>4363609443</v>
          </cell>
        </row>
        <row r="161">
          <cell r="A161" t="str">
            <v>13140</v>
          </cell>
          <cell r="B161" t="str">
            <v>BOLIVAR</v>
          </cell>
          <cell r="C161" t="str">
            <v>CALAMAR</v>
          </cell>
          <cell r="D161">
            <v>616969809</v>
          </cell>
          <cell r="E161">
            <v>5853934853</v>
          </cell>
          <cell r="F161">
            <v>6470904662</v>
          </cell>
        </row>
        <row r="162">
          <cell r="A162" t="str">
            <v>13160</v>
          </cell>
          <cell r="B162" t="str">
            <v>BOLIVAR</v>
          </cell>
          <cell r="C162" t="str">
            <v>CANTAGALLO</v>
          </cell>
          <cell r="D162">
            <v>195932909</v>
          </cell>
          <cell r="E162">
            <v>1701188610</v>
          </cell>
          <cell r="F162">
            <v>1897121519</v>
          </cell>
        </row>
        <row r="163">
          <cell r="A163" t="str">
            <v>13188</v>
          </cell>
          <cell r="B163" t="str">
            <v>BOLIVAR</v>
          </cell>
          <cell r="C163" t="str">
            <v>CICUCO</v>
          </cell>
          <cell r="D163">
            <v>321112268</v>
          </cell>
          <cell r="E163">
            <v>3115185222</v>
          </cell>
          <cell r="F163">
            <v>3436297490</v>
          </cell>
        </row>
        <row r="164">
          <cell r="A164" t="str">
            <v>13212</v>
          </cell>
          <cell r="B164" t="str">
            <v>BOLIVAR</v>
          </cell>
          <cell r="C164" t="str">
            <v>CORDOBA</v>
          </cell>
          <cell r="D164">
            <v>423657401</v>
          </cell>
          <cell r="E164">
            <v>3955075856</v>
          </cell>
          <cell r="F164">
            <v>4378733257</v>
          </cell>
        </row>
        <row r="165">
          <cell r="A165" t="str">
            <v>13222</v>
          </cell>
          <cell r="B165" t="str">
            <v>BOLIVAR</v>
          </cell>
          <cell r="C165" t="str">
            <v>CLEMENCIA</v>
          </cell>
          <cell r="D165">
            <v>324135924</v>
          </cell>
          <cell r="E165">
            <v>3018157141</v>
          </cell>
          <cell r="F165">
            <v>3342293065</v>
          </cell>
        </row>
        <row r="166">
          <cell r="A166" t="str">
            <v>13244</v>
          </cell>
          <cell r="B166" t="str">
            <v>BOLIVAR</v>
          </cell>
          <cell r="C166" t="str">
            <v>EL CARMEN DE BOLIVAR</v>
          </cell>
          <cell r="D166">
            <v>2004424760</v>
          </cell>
          <cell r="E166">
            <v>18328298594</v>
          </cell>
          <cell r="F166">
            <v>20332723354</v>
          </cell>
        </row>
        <row r="167">
          <cell r="A167" t="str">
            <v>13248</v>
          </cell>
          <cell r="B167" t="str">
            <v>BOLIVAR</v>
          </cell>
          <cell r="C167" t="str">
            <v>EL GUAMO</v>
          </cell>
          <cell r="D167">
            <v>208949028</v>
          </cell>
          <cell r="E167">
            <v>1970587492</v>
          </cell>
          <cell r="F167">
            <v>2179536520</v>
          </cell>
        </row>
        <row r="168">
          <cell r="A168" t="str">
            <v>13268</v>
          </cell>
          <cell r="B168" t="str">
            <v>BOLIVAR</v>
          </cell>
          <cell r="C168" t="str">
            <v>EL PEÑON</v>
          </cell>
          <cell r="D168">
            <v>227119761</v>
          </cell>
          <cell r="E168">
            <v>1945009889</v>
          </cell>
          <cell r="F168">
            <v>2172129650</v>
          </cell>
        </row>
        <row r="169">
          <cell r="A169" t="str">
            <v>13300</v>
          </cell>
          <cell r="B169" t="str">
            <v>BOLIVAR</v>
          </cell>
          <cell r="C169" t="str">
            <v>HATILLO DE LOBA</v>
          </cell>
          <cell r="D169">
            <v>327015596</v>
          </cell>
          <cell r="E169">
            <v>2966445901</v>
          </cell>
          <cell r="F169">
            <v>3293461497</v>
          </cell>
        </row>
        <row r="170">
          <cell r="A170" t="str">
            <v>13430</v>
          </cell>
          <cell r="B170" t="str">
            <v>BOLIVAR</v>
          </cell>
          <cell r="C170" t="str">
            <v>MAGANGUE</v>
          </cell>
          <cell r="D170">
            <v>3567050184</v>
          </cell>
          <cell r="E170">
            <v>31983402329</v>
          </cell>
          <cell r="F170">
            <v>35550452513</v>
          </cell>
        </row>
        <row r="171">
          <cell r="A171" t="str">
            <v>13433</v>
          </cell>
          <cell r="B171" t="str">
            <v>BOLIVAR</v>
          </cell>
          <cell r="C171" t="str">
            <v>MAHATES</v>
          </cell>
          <cell r="D171">
            <v>588605035</v>
          </cell>
          <cell r="E171">
            <v>5870893916</v>
          </cell>
          <cell r="F171">
            <v>6459498951</v>
          </cell>
        </row>
        <row r="172">
          <cell r="A172" t="str">
            <v>13440</v>
          </cell>
          <cell r="B172" t="str">
            <v>BOLIVAR</v>
          </cell>
          <cell r="C172" t="str">
            <v>MARGARITA</v>
          </cell>
          <cell r="D172">
            <v>260840724</v>
          </cell>
          <cell r="E172">
            <v>2353695501</v>
          </cell>
          <cell r="F172">
            <v>2614536225</v>
          </cell>
        </row>
        <row r="173">
          <cell r="A173" t="str">
            <v>13442</v>
          </cell>
          <cell r="B173" t="str">
            <v>BOLIVAR</v>
          </cell>
          <cell r="C173" t="str">
            <v>MARIA LA BAJA</v>
          </cell>
          <cell r="D173">
            <v>1362804956</v>
          </cell>
          <cell r="E173">
            <v>12367605051</v>
          </cell>
          <cell r="F173">
            <v>13730410007</v>
          </cell>
        </row>
        <row r="174">
          <cell r="A174" t="str">
            <v>13458</v>
          </cell>
          <cell r="B174" t="str">
            <v>BOLIVAR</v>
          </cell>
          <cell r="C174" t="str">
            <v>MONTECRISTO</v>
          </cell>
          <cell r="D174">
            <v>278291540</v>
          </cell>
          <cell r="E174">
            <v>2501600770</v>
          </cell>
          <cell r="F174">
            <v>2779892310</v>
          </cell>
        </row>
        <row r="175">
          <cell r="A175" t="str">
            <v>13468</v>
          </cell>
          <cell r="B175" t="str">
            <v>BOLIVAR</v>
          </cell>
          <cell r="C175" t="str">
            <v>MOMPOS</v>
          </cell>
          <cell r="D175">
            <v>1305125119</v>
          </cell>
          <cell r="E175">
            <v>11713986090</v>
          </cell>
          <cell r="F175">
            <v>13019111209</v>
          </cell>
        </row>
        <row r="176">
          <cell r="A176" t="str">
            <v>13473</v>
          </cell>
          <cell r="B176" t="str">
            <v>BOLIVAR</v>
          </cell>
          <cell r="C176" t="str">
            <v>MORALES</v>
          </cell>
          <cell r="D176">
            <v>419453080</v>
          </cell>
          <cell r="E176">
            <v>3663157562</v>
          </cell>
          <cell r="F176">
            <v>4082610642</v>
          </cell>
        </row>
        <row r="177">
          <cell r="A177" t="str">
            <v>13490</v>
          </cell>
          <cell r="B177" t="str">
            <v>BOLIVAR</v>
          </cell>
          <cell r="C177" t="str">
            <v>NOROSI</v>
          </cell>
          <cell r="D177">
            <v>134567090</v>
          </cell>
          <cell r="E177">
            <v>1241625810</v>
          </cell>
          <cell r="F177">
            <v>1376192900</v>
          </cell>
        </row>
        <row r="178">
          <cell r="A178" t="str">
            <v>13549</v>
          </cell>
          <cell r="B178" t="str">
            <v>BOLIVAR</v>
          </cell>
          <cell r="C178" t="str">
            <v>PINILLOS</v>
          </cell>
          <cell r="D178">
            <v>628834058</v>
          </cell>
          <cell r="E178">
            <v>5912040495</v>
          </cell>
          <cell r="F178">
            <v>6540874553</v>
          </cell>
        </row>
        <row r="179">
          <cell r="A179" t="str">
            <v>13580</v>
          </cell>
          <cell r="B179" t="str">
            <v>BOLIVAR</v>
          </cell>
          <cell r="C179" t="str">
            <v>REGIDOR</v>
          </cell>
          <cell r="D179">
            <v>145682626</v>
          </cell>
          <cell r="E179">
            <v>1296951277</v>
          </cell>
          <cell r="F179">
            <v>1442633903</v>
          </cell>
        </row>
        <row r="180">
          <cell r="A180" t="str">
            <v>13600</v>
          </cell>
          <cell r="B180" t="str">
            <v>BOLIVAR</v>
          </cell>
          <cell r="C180" t="str">
            <v>RIO VIEJO</v>
          </cell>
          <cell r="D180">
            <v>266657663</v>
          </cell>
          <cell r="E180">
            <v>2015070280</v>
          </cell>
          <cell r="F180">
            <v>2281727943</v>
          </cell>
        </row>
        <row r="181">
          <cell r="A181" t="str">
            <v>13620</v>
          </cell>
          <cell r="B181" t="str">
            <v>BOLIVAR</v>
          </cell>
          <cell r="C181" t="str">
            <v>SAN CRISTOBAL</v>
          </cell>
          <cell r="D181">
            <v>190951076</v>
          </cell>
          <cell r="E181">
            <v>1773751157</v>
          </cell>
          <cell r="F181">
            <v>1964702233</v>
          </cell>
        </row>
        <row r="182">
          <cell r="A182" t="str">
            <v>13647</v>
          </cell>
          <cell r="B182" t="str">
            <v>BOLIVAR</v>
          </cell>
          <cell r="C182" t="str">
            <v>SAN ESTANISLAO</v>
          </cell>
          <cell r="D182">
            <v>422015988</v>
          </cell>
          <cell r="E182">
            <v>3879733134</v>
          </cell>
          <cell r="F182">
            <v>4301749122</v>
          </cell>
        </row>
        <row r="183">
          <cell r="A183" t="str">
            <v>13650</v>
          </cell>
          <cell r="B183" t="str">
            <v>BOLIVAR</v>
          </cell>
          <cell r="C183" t="str">
            <v>SAN FERNANDO</v>
          </cell>
          <cell r="D183">
            <v>310659057</v>
          </cell>
          <cell r="E183">
            <v>2766551374</v>
          </cell>
          <cell r="F183">
            <v>3077210431</v>
          </cell>
        </row>
        <row r="184">
          <cell r="A184" t="str">
            <v>13654</v>
          </cell>
          <cell r="B184" t="str">
            <v>BOLIVAR</v>
          </cell>
          <cell r="C184" t="str">
            <v>SAN JACINTO</v>
          </cell>
          <cell r="D184">
            <v>683000696</v>
          </cell>
          <cell r="E184">
            <v>6300430834</v>
          </cell>
          <cell r="F184">
            <v>6983431530</v>
          </cell>
        </row>
        <row r="185">
          <cell r="A185" t="str">
            <v>13655</v>
          </cell>
          <cell r="B185" t="str">
            <v>BOLIVAR</v>
          </cell>
          <cell r="C185" t="str">
            <v>SAN JACINTO DEL CAUCA</v>
          </cell>
          <cell r="D185">
            <v>320363553</v>
          </cell>
          <cell r="E185">
            <v>2730965144</v>
          </cell>
          <cell r="F185">
            <v>3051328697</v>
          </cell>
        </row>
        <row r="186">
          <cell r="A186" t="str">
            <v>13657</v>
          </cell>
          <cell r="B186" t="str">
            <v>BOLIVAR</v>
          </cell>
          <cell r="C186" t="str">
            <v>SAN JUAN NEPOMUCENO</v>
          </cell>
          <cell r="D186">
            <v>944618932</v>
          </cell>
          <cell r="E186">
            <v>8940762298</v>
          </cell>
          <cell r="F186">
            <v>9885381230</v>
          </cell>
        </row>
        <row r="187">
          <cell r="A187" t="str">
            <v>13667</v>
          </cell>
          <cell r="B187" t="str">
            <v>BOLIVAR</v>
          </cell>
          <cell r="C187" t="str">
            <v>SAN MARTIN DE LOBA</v>
          </cell>
          <cell r="D187">
            <v>416199050</v>
          </cell>
          <cell r="E187">
            <v>3492732882</v>
          </cell>
          <cell r="F187">
            <v>3908931932</v>
          </cell>
        </row>
        <row r="188">
          <cell r="A188" t="str">
            <v>13670</v>
          </cell>
          <cell r="B188" t="str">
            <v>BOLIVAR</v>
          </cell>
          <cell r="C188" t="str">
            <v>SAN PABLO</v>
          </cell>
          <cell r="D188">
            <v>698291756</v>
          </cell>
          <cell r="E188">
            <v>6391620549</v>
          </cell>
          <cell r="F188">
            <v>7089912305</v>
          </cell>
        </row>
        <row r="189">
          <cell r="A189" t="str">
            <v>13673</v>
          </cell>
          <cell r="B189" t="str">
            <v>BOLIVAR</v>
          </cell>
          <cell r="C189" t="str">
            <v>SANTA CATALINA</v>
          </cell>
          <cell r="D189">
            <v>345589483</v>
          </cell>
          <cell r="E189">
            <v>3084325288</v>
          </cell>
          <cell r="F189">
            <v>3429914771</v>
          </cell>
        </row>
        <row r="190">
          <cell r="A190" t="str">
            <v>13683</v>
          </cell>
          <cell r="B190" t="str">
            <v>BOLIVAR</v>
          </cell>
          <cell r="C190" t="str">
            <v>SANTA ROSA</v>
          </cell>
          <cell r="D190">
            <v>429186373</v>
          </cell>
          <cell r="E190">
            <v>4043485396</v>
          </cell>
          <cell r="F190">
            <v>4472671769</v>
          </cell>
        </row>
        <row r="191">
          <cell r="A191" t="str">
            <v>13688</v>
          </cell>
          <cell r="B191" t="str">
            <v>BOLIVAR</v>
          </cell>
          <cell r="C191" t="str">
            <v>SANTA ROSA DEL SUR</v>
          </cell>
          <cell r="D191">
            <v>863239391</v>
          </cell>
          <cell r="E191">
            <v>8163981619</v>
          </cell>
          <cell r="F191">
            <v>9027221010</v>
          </cell>
        </row>
        <row r="192">
          <cell r="A192" t="str">
            <v>13744</v>
          </cell>
          <cell r="B192" t="str">
            <v>BOLIVAR</v>
          </cell>
          <cell r="C192" t="str">
            <v>SIMITI</v>
          </cell>
          <cell r="D192">
            <v>492884726</v>
          </cell>
          <cell r="E192">
            <v>4497487848</v>
          </cell>
          <cell r="F192">
            <v>4990372574</v>
          </cell>
        </row>
        <row r="193">
          <cell r="A193" t="str">
            <v>13760</v>
          </cell>
          <cell r="B193" t="str">
            <v>BOLIVAR</v>
          </cell>
          <cell r="C193" t="str">
            <v>SOPLAVIENTO</v>
          </cell>
          <cell r="D193">
            <v>198639802</v>
          </cell>
          <cell r="E193">
            <v>1752899850</v>
          </cell>
          <cell r="F193">
            <v>1951539652</v>
          </cell>
        </row>
        <row r="194">
          <cell r="A194" t="str">
            <v>13780</v>
          </cell>
          <cell r="B194" t="str">
            <v>BOLIVAR</v>
          </cell>
          <cell r="C194" t="str">
            <v>TALAIGUA NUEVO</v>
          </cell>
          <cell r="D194">
            <v>343746493</v>
          </cell>
          <cell r="E194">
            <v>3196644327</v>
          </cell>
          <cell r="F194">
            <v>3540390820</v>
          </cell>
        </row>
        <row r="195">
          <cell r="A195" t="str">
            <v>13810</v>
          </cell>
          <cell r="B195" t="str">
            <v>BOLIVAR</v>
          </cell>
          <cell r="C195" t="str">
            <v>TIQUISIO</v>
          </cell>
          <cell r="D195">
            <v>553991373</v>
          </cell>
          <cell r="E195">
            <v>5108848160</v>
          </cell>
          <cell r="F195">
            <v>5662839533</v>
          </cell>
        </row>
        <row r="196">
          <cell r="A196" t="str">
            <v>13836</v>
          </cell>
          <cell r="B196" t="str">
            <v>BOLIVAR</v>
          </cell>
          <cell r="C196" t="str">
            <v>TURBACO</v>
          </cell>
          <cell r="D196">
            <v>1309012676</v>
          </cell>
          <cell r="E196">
            <v>11901369833</v>
          </cell>
          <cell r="F196">
            <v>13210382509</v>
          </cell>
        </row>
        <row r="197">
          <cell r="A197" t="str">
            <v>13838</v>
          </cell>
          <cell r="B197" t="str">
            <v>BOLIVAR</v>
          </cell>
          <cell r="C197" t="str">
            <v>TURBANA</v>
          </cell>
          <cell r="D197">
            <v>327533937</v>
          </cell>
          <cell r="E197">
            <v>3032614047</v>
          </cell>
          <cell r="F197">
            <v>3360147984</v>
          </cell>
        </row>
        <row r="198">
          <cell r="A198" t="str">
            <v>13873</v>
          </cell>
          <cell r="B198" t="str">
            <v>BOLIVAR</v>
          </cell>
          <cell r="C198" t="str">
            <v>VILLANUEVA</v>
          </cell>
          <cell r="D198">
            <v>519694475</v>
          </cell>
          <cell r="E198">
            <v>4776617340</v>
          </cell>
          <cell r="F198">
            <v>5296311815</v>
          </cell>
        </row>
        <row r="199">
          <cell r="A199" t="str">
            <v>13894</v>
          </cell>
          <cell r="B199" t="str">
            <v>BOLIVAR</v>
          </cell>
          <cell r="C199" t="str">
            <v>ZAMBRANO</v>
          </cell>
          <cell r="D199">
            <v>288946327</v>
          </cell>
          <cell r="E199">
            <v>2665909067</v>
          </cell>
          <cell r="F199">
            <v>2954855394</v>
          </cell>
        </row>
        <row r="200">
          <cell r="A200" t="str">
            <v>15001</v>
          </cell>
          <cell r="B200" t="str">
            <v>BOYACA</v>
          </cell>
          <cell r="C200" t="str">
            <v>TUNJA</v>
          </cell>
          <cell r="D200">
            <v>1516867429</v>
          </cell>
          <cell r="E200">
            <v>13791888307</v>
          </cell>
          <cell r="F200">
            <v>15308755736</v>
          </cell>
        </row>
        <row r="201">
          <cell r="A201" t="str">
            <v>15022</v>
          </cell>
          <cell r="B201" t="str">
            <v>BOYACA</v>
          </cell>
          <cell r="C201" t="str">
            <v>ALMEIDA</v>
          </cell>
          <cell r="D201">
            <v>36543043</v>
          </cell>
          <cell r="E201">
            <v>335010994</v>
          </cell>
          <cell r="F201">
            <v>371554037</v>
          </cell>
        </row>
        <row r="202">
          <cell r="A202" t="str">
            <v>15047</v>
          </cell>
          <cell r="B202" t="str">
            <v>BOYACA</v>
          </cell>
          <cell r="C202" t="str">
            <v>AQUITANIA</v>
          </cell>
          <cell r="D202">
            <v>391577851</v>
          </cell>
          <cell r="E202">
            <v>3702358019</v>
          </cell>
          <cell r="F202">
            <v>4093935870</v>
          </cell>
        </row>
        <row r="203">
          <cell r="A203" t="str">
            <v>15051</v>
          </cell>
          <cell r="B203" t="str">
            <v>BOYACA</v>
          </cell>
          <cell r="C203" t="str">
            <v>ARCABUCO</v>
          </cell>
          <cell r="D203">
            <v>109744314</v>
          </cell>
          <cell r="E203">
            <v>1037561022</v>
          </cell>
          <cell r="F203">
            <v>1147305336</v>
          </cell>
        </row>
        <row r="204">
          <cell r="A204" t="str">
            <v>15087</v>
          </cell>
          <cell r="B204" t="str">
            <v>BOYACA</v>
          </cell>
          <cell r="C204" t="str">
            <v>BELEN</v>
          </cell>
          <cell r="D204">
            <v>150520475</v>
          </cell>
          <cell r="E204">
            <v>1364509511</v>
          </cell>
          <cell r="F204">
            <v>1515029986</v>
          </cell>
        </row>
        <row r="205">
          <cell r="A205" t="str">
            <v>15090</v>
          </cell>
          <cell r="B205" t="str">
            <v>BOYACA</v>
          </cell>
          <cell r="C205" t="str">
            <v>BERBEO</v>
          </cell>
          <cell r="D205">
            <v>36399059</v>
          </cell>
          <cell r="E205">
            <v>341683413</v>
          </cell>
          <cell r="F205">
            <v>378082472</v>
          </cell>
        </row>
        <row r="206">
          <cell r="A206" t="str">
            <v>15092</v>
          </cell>
          <cell r="B206" t="str">
            <v>BOYACA</v>
          </cell>
          <cell r="C206" t="str">
            <v>BETEITIVA</v>
          </cell>
          <cell r="D206">
            <v>34354492</v>
          </cell>
          <cell r="E206">
            <v>315549775</v>
          </cell>
          <cell r="F206">
            <v>349904267</v>
          </cell>
        </row>
        <row r="207">
          <cell r="A207" t="str">
            <v>15097</v>
          </cell>
          <cell r="B207" t="str">
            <v>BOYACA</v>
          </cell>
          <cell r="C207" t="str">
            <v>BOAVITA</v>
          </cell>
          <cell r="D207">
            <v>110089875</v>
          </cell>
          <cell r="E207">
            <v>1088438210</v>
          </cell>
          <cell r="F207">
            <v>1198528085</v>
          </cell>
        </row>
        <row r="208">
          <cell r="A208" t="str">
            <v>15104</v>
          </cell>
          <cell r="B208" t="str">
            <v>BOYACA</v>
          </cell>
          <cell r="C208" t="str">
            <v>BOYACA</v>
          </cell>
          <cell r="D208">
            <v>110262656</v>
          </cell>
          <cell r="E208">
            <v>1014207558</v>
          </cell>
          <cell r="F208">
            <v>1124470214</v>
          </cell>
        </row>
        <row r="209">
          <cell r="A209" t="str">
            <v>15106</v>
          </cell>
          <cell r="B209" t="str">
            <v>BOYACA</v>
          </cell>
          <cell r="C209" t="str">
            <v>BRICEÑO</v>
          </cell>
          <cell r="D209">
            <v>49962316</v>
          </cell>
          <cell r="E209">
            <v>476799880</v>
          </cell>
          <cell r="F209">
            <v>526762196</v>
          </cell>
        </row>
        <row r="210">
          <cell r="A210" t="str">
            <v>15109</v>
          </cell>
          <cell r="B210" t="str">
            <v>BOYACA</v>
          </cell>
          <cell r="C210" t="str">
            <v>BUENAVISTA</v>
          </cell>
          <cell r="D210">
            <v>111673695</v>
          </cell>
          <cell r="E210">
            <v>1020601959</v>
          </cell>
          <cell r="F210">
            <v>1132275654</v>
          </cell>
        </row>
        <row r="211">
          <cell r="A211" t="str">
            <v>15114</v>
          </cell>
          <cell r="B211" t="str">
            <v>BOYACA</v>
          </cell>
          <cell r="C211" t="str">
            <v>BUSBANZA</v>
          </cell>
          <cell r="D211">
            <v>11979437</v>
          </cell>
          <cell r="E211">
            <v>111206969</v>
          </cell>
          <cell r="F211">
            <v>123186406</v>
          </cell>
        </row>
        <row r="212">
          <cell r="A212" t="str">
            <v>15131</v>
          </cell>
          <cell r="B212" t="str">
            <v>BOYACA</v>
          </cell>
          <cell r="C212" t="str">
            <v>CALDAS</v>
          </cell>
          <cell r="D212">
            <v>73949987</v>
          </cell>
          <cell r="E212">
            <v>653618961</v>
          </cell>
          <cell r="F212">
            <v>727568948</v>
          </cell>
        </row>
        <row r="213">
          <cell r="A213" t="str">
            <v>15135</v>
          </cell>
          <cell r="B213" t="str">
            <v>BOYACA</v>
          </cell>
          <cell r="C213" t="str">
            <v>CAMPOHERMOSO</v>
          </cell>
          <cell r="D213">
            <v>66981180</v>
          </cell>
          <cell r="E213">
            <v>608024104</v>
          </cell>
          <cell r="F213">
            <v>675005284</v>
          </cell>
        </row>
        <row r="214">
          <cell r="A214" t="str">
            <v>15162</v>
          </cell>
          <cell r="B214" t="str">
            <v>BOYACA</v>
          </cell>
          <cell r="C214" t="str">
            <v>CERINZA</v>
          </cell>
          <cell r="D214">
            <v>61682582</v>
          </cell>
          <cell r="E214">
            <v>587450814</v>
          </cell>
          <cell r="F214">
            <v>649133396</v>
          </cell>
        </row>
        <row r="215">
          <cell r="A215" t="str">
            <v>15172</v>
          </cell>
          <cell r="B215" t="str">
            <v>BOYACA</v>
          </cell>
          <cell r="C215" t="str">
            <v>CHINAVITA</v>
          </cell>
          <cell r="D215">
            <v>64447068</v>
          </cell>
          <cell r="E215">
            <v>584670640</v>
          </cell>
          <cell r="F215">
            <v>649117708</v>
          </cell>
        </row>
        <row r="216">
          <cell r="A216" t="str">
            <v>15176</v>
          </cell>
          <cell r="B216" t="str">
            <v>BOYACA</v>
          </cell>
          <cell r="C216" t="str">
            <v>CHIQUINQUIRA</v>
          </cell>
          <cell r="D216">
            <v>836573624</v>
          </cell>
          <cell r="E216">
            <v>7721377882</v>
          </cell>
          <cell r="F216">
            <v>8557951506</v>
          </cell>
        </row>
        <row r="217">
          <cell r="A217" t="str">
            <v>15180</v>
          </cell>
          <cell r="B217" t="str">
            <v>BOYACA</v>
          </cell>
          <cell r="C217" t="str">
            <v>CHISCAS</v>
          </cell>
          <cell r="D217">
            <v>93934913</v>
          </cell>
          <cell r="E217">
            <v>872140655</v>
          </cell>
          <cell r="F217">
            <v>966075568</v>
          </cell>
        </row>
        <row r="218">
          <cell r="A218" t="str">
            <v>15183</v>
          </cell>
          <cell r="B218" t="str">
            <v>BOYACA</v>
          </cell>
          <cell r="C218" t="str">
            <v>CHITA</v>
          </cell>
          <cell r="D218">
            <v>210705629</v>
          </cell>
          <cell r="E218">
            <v>2006173722</v>
          </cell>
          <cell r="F218">
            <v>2216879351</v>
          </cell>
        </row>
        <row r="219">
          <cell r="A219" t="str">
            <v>15185</v>
          </cell>
          <cell r="B219" t="str">
            <v>BOYACA</v>
          </cell>
          <cell r="C219" t="str">
            <v>CHITARAQUE</v>
          </cell>
          <cell r="D219">
            <v>143810839</v>
          </cell>
          <cell r="E219">
            <v>1356725023</v>
          </cell>
          <cell r="F219">
            <v>1500535862</v>
          </cell>
        </row>
        <row r="220">
          <cell r="A220" t="str">
            <v>15187</v>
          </cell>
          <cell r="B220" t="str">
            <v>BOYACA</v>
          </cell>
          <cell r="C220" t="str">
            <v>CHIVATA</v>
          </cell>
          <cell r="D220">
            <v>55520083</v>
          </cell>
          <cell r="E220">
            <v>517112406</v>
          </cell>
          <cell r="F220">
            <v>572632489</v>
          </cell>
        </row>
        <row r="221">
          <cell r="A221" t="str">
            <v>15189</v>
          </cell>
          <cell r="B221" t="str">
            <v>BOYACA</v>
          </cell>
          <cell r="C221" t="str">
            <v>CIENEGA</v>
          </cell>
          <cell r="D221">
            <v>95979481</v>
          </cell>
          <cell r="E221">
            <v>910229042</v>
          </cell>
          <cell r="F221">
            <v>1006208523</v>
          </cell>
        </row>
        <row r="222">
          <cell r="A222" t="str">
            <v>15204</v>
          </cell>
          <cell r="B222" t="str">
            <v>BOYACA</v>
          </cell>
          <cell r="C222" t="str">
            <v>COMBITA</v>
          </cell>
          <cell r="D222">
            <v>193082034</v>
          </cell>
          <cell r="E222">
            <v>1829632659</v>
          </cell>
          <cell r="F222">
            <v>2022714693</v>
          </cell>
        </row>
        <row r="223">
          <cell r="A223" t="str">
            <v>15212</v>
          </cell>
          <cell r="B223" t="str">
            <v>BOYACA</v>
          </cell>
          <cell r="C223" t="str">
            <v>COPER</v>
          </cell>
          <cell r="D223">
            <v>81581119</v>
          </cell>
          <cell r="E223">
            <v>768162139</v>
          </cell>
          <cell r="F223">
            <v>849743258</v>
          </cell>
        </row>
        <row r="224">
          <cell r="A224" t="str">
            <v>15215</v>
          </cell>
          <cell r="B224" t="str">
            <v>BOYACA</v>
          </cell>
          <cell r="C224" t="str">
            <v>CORRALES</v>
          </cell>
          <cell r="D224">
            <v>30582121</v>
          </cell>
          <cell r="E224">
            <v>277461388</v>
          </cell>
          <cell r="F224">
            <v>308043509</v>
          </cell>
        </row>
        <row r="225">
          <cell r="A225" t="str">
            <v>15218</v>
          </cell>
          <cell r="B225" t="str">
            <v>BOYACA</v>
          </cell>
          <cell r="C225" t="str">
            <v>COVARACHIA</v>
          </cell>
          <cell r="D225">
            <v>69025747</v>
          </cell>
          <cell r="E225">
            <v>653062926</v>
          </cell>
          <cell r="F225">
            <v>722088673</v>
          </cell>
        </row>
        <row r="226">
          <cell r="A226" t="str">
            <v>15223</v>
          </cell>
          <cell r="B226" t="str">
            <v>BOYACA</v>
          </cell>
          <cell r="C226" t="str">
            <v>CUBARA</v>
          </cell>
          <cell r="D226">
            <v>191757384</v>
          </cell>
          <cell r="E226">
            <v>1864940872</v>
          </cell>
          <cell r="F226">
            <v>2056698256</v>
          </cell>
        </row>
        <row r="227">
          <cell r="A227" t="str">
            <v>15224</v>
          </cell>
          <cell r="B227" t="str">
            <v>BOYACA</v>
          </cell>
          <cell r="C227" t="str">
            <v>CUCAITA</v>
          </cell>
          <cell r="D227">
            <v>85900627</v>
          </cell>
          <cell r="E227">
            <v>832106146</v>
          </cell>
          <cell r="F227">
            <v>918006773</v>
          </cell>
        </row>
        <row r="228">
          <cell r="A228" t="str">
            <v>15226</v>
          </cell>
          <cell r="B228" t="str">
            <v>BOYACA</v>
          </cell>
          <cell r="C228" t="str">
            <v>CUITIVA</v>
          </cell>
          <cell r="D228">
            <v>36341466</v>
          </cell>
          <cell r="E228">
            <v>337513151</v>
          </cell>
          <cell r="F228">
            <v>373854617</v>
          </cell>
        </row>
        <row r="229">
          <cell r="A229" t="str">
            <v>15232</v>
          </cell>
          <cell r="B229" t="str">
            <v>BOYACA</v>
          </cell>
          <cell r="C229" t="str">
            <v>CHIQUIZA</v>
          </cell>
          <cell r="D229">
            <v>129959614</v>
          </cell>
          <cell r="E229">
            <v>1218550364</v>
          </cell>
          <cell r="F229">
            <v>1348509978</v>
          </cell>
        </row>
        <row r="230">
          <cell r="A230" t="str">
            <v>15236</v>
          </cell>
          <cell r="B230" t="str">
            <v>BOYACA</v>
          </cell>
          <cell r="C230" t="str">
            <v>CHIVOR</v>
          </cell>
          <cell r="D230">
            <v>41956827</v>
          </cell>
          <cell r="E230">
            <v>403403280</v>
          </cell>
          <cell r="F230">
            <v>445360107</v>
          </cell>
        </row>
        <row r="231">
          <cell r="A231" t="str">
            <v>15238</v>
          </cell>
          <cell r="B231" t="str">
            <v>BOYACA</v>
          </cell>
          <cell r="C231" t="str">
            <v>DUITAMA</v>
          </cell>
          <cell r="D231">
            <v>1189304695</v>
          </cell>
          <cell r="E231">
            <v>11202156014</v>
          </cell>
          <cell r="F231">
            <v>12391460709</v>
          </cell>
        </row>
        <row r="232">
          <cell r="A232" t="str">
            <v>15244</v>
          </cell>
          <cell r="B232" t="str">
            <v>BOYACA</v>
          </cell>
          <cell r="C232" t="str">
            <v>EL COCUY</v>
          </cell>
          <cell r="D232">
            <v>101594842</v>
          </cell>
          <cell r="E232">
            <v>959994161</v>
          </cell>
          <cell r="F232">
            <v>1061589003</v>
          </cell>
        </row>
        <row r="233">
          <cell r="A233" t="str">
            <v>15248</v>
          </cell>
          <cell r="B233" t="str">
            <v>BOYACA</v>
          </cell>
          <cell r="C233" t="str">
            <v>EL ESPINO</v>
          </cell>
          <cell r="D233">
            <v>57910211</v>
          </cell>
          <cell r="E233">
            <v>538241730</v>
          </cell>
          <cell r="F233">
            <v>596151941</v>
          </cell>
        </row>
        <row r="234">
          <cell r="A234" t="str">
            <v>15272</v>
          </cell>
          <cell r="B234" t="str">
            <v>BOYACA</v>
          </cell>
          <cell r="C234" t="str">
            <v>FIRAVITOBA</v>
          </cell>
          <cell r="D234">
            <v>98571186</v>
          </cell>
          <cell r="E234">
            <v>924129913</v>
          </cell>
          <cell r="F234">
            <v>1022701099</v>
          </cell>
        </row>
        <row r="235">
          <cell r="A235" t="str">
            <v>15276</v>
          </cell>
          <cell r="B235" t="str">
            <v>BOYACA</v>
          </cell>
          <cell r="C235" t="str">
            <v>FLORESTA</v>
          </cell>
          <cell r="D235">
            <v>72020606</v>
          </cell>
          <cell r="E235">
            <v>681976738</v>
          </cell>
          <cell r="F235">
            <v>753997344</v>
          </cell>
        </row>
        <row r="236">
          <cell r="A236" t="str">
            <v>15293</v>
          </cell>
          <cell r="B236" t="str">
            <v>BOYACA</v>
          </cell>
          <cell r="C236" t="str">
            <v>GACHANTIVA</v>
          </cell>
          <cell r="D236">
            <v>68449813</v>
          </cell>
          <cell r="E236">
            <v>635547828</v>
          </cell>
          <cell r="F236">
            <v>703997641</v>
          </cell>
        </row>
        <row r="237">
          <cell r="A237" t="str">
            <v>15296</v>
          </cell>
          <cell r="B237" t="str">
            <v>BOYACA</v>
          </cell>
          <cell r="C237" t="str">
            <v>GAMEZA</v>
          </cell>
          <cell r="D237">
            <v>96037074</v>
          </cell>
          <cell r="E237">
            <v>865746254</v>
          </cell>
          <cell r="F237">
            <v>961783328</v>
          </cell>
        </row>
        <row r="238">
          <cell r="A238" t="str">
            <v>15299</v>
          </cell>
          <cell r="B238" t="str">
            <v>BOYACA</v>
          </cell>
          <cell r="C238" t="str">
            <v>GARAGOA</v>
          </cell>
          <cell r="D238">
            <v>264267535</v>
          </cell>
          <cell r="E238">
            <v>2355919640</v>
          </cell>
          <cell r="F238">
            <v>2620187175</v>
          </cell>
        </row>
        <row r="239">
          <cell r="A239" t="str">
            <v>15317</v>
          </cell>
          <cell r="B239" t="str">
            <v>BOYACA</v>
          </cell>
          <cell r="C239" t="str">
            <v>GUACAMAYAS</v>
          </cell>
          <cell r="D239">
            <v>33807354</v>
          </cell>
          <cell r="E239">
            <v>322778228</v>
          </cell>
          <cell r="F239">
            <v>356585582</v>
          </cell>
        </row>
        <row r="240">
          <cell r="A240" t="str">
            <v>15322</v>
          </cell>
          <cell r="B240" t="str">
            <v>BOYACA</v>
          </cell>
          <cell r="C240" t="str">
            <v>GUATEQUE</v>
          </cell>
          <cell r="D240">
            <v>139030583</v>
          </cell>
          <cell r="E240">
            <v>1250522367</v>
          </cell>
          <cell r="F240">
            <v>1389552950</v>
          </cell>
        </row>
        <row r="241">
          <cell r="A241" t="str">
            <v>15325</v>
          </cell>
          <cell r="B241" t="str">
            <v>BOYACA</v>
          </cell>
          <cell r="C241" t="str">
            <v>GUAYATA</v>
          </cell>
          <cell r="D241">
            <v>77981529</v>
          </cell>
          <cell r="E241">
            <v>709222445</v>
          </cell>
          <cell r="F241">
            <v>787203974</v>
          </cell>
        </row>
        <row r="242">
          <cell r="A242" t="str">
            <v>15332</v>
          </cell>
          <cell r="B242" t="str">
            <v>BOYACA</v>
          </cell>
          <cell r="C242" t="str">
            <v>GUICAN</v>
          </cell>
          <cell r="D242">
            <v>109830705</v>
          </cell>
          <cell r="E242">
            <v>1018933854</v>
          </cell>
          <cell r="F242">
            <v>1128764559</v>
          </cell>
        </row>
        <row r="243">
          <cell r="A243" t="str">
            <v>15362</v>
          </cell>
          <cell r="B243" t="str">
            <v>BOYACA</v>
          </cell>
          <cell r="C243" t="str">
            <v>IZA</v>
          </cell>
          <cell r="D243">
            <v>32713078</v>
          </cell>
          <cell r="E243">
            <v>289416137</v>
          </cell>
          <cell r="F243">
            <v>322129215</v>
          </cell>
        </row>
        <row r="244">
          <cell r="A244" t="str">
            <v>15367</v>
          </cell>
          <cell r="B244" t="str">
            <v>BOYACA</v>
          </cell>
          <cell r="C244" t="str">
            <v>JENESANO</v>
          </cell>
          <cell r="D244">
            <v>144645944</v>
          </cell>
          <cell r="E244">
            <v>1340321995</v>
          </cell>
          <cell r="F244">
            <v>1484967939</v>
          </cell>
        </row>
        <row r="245">
          <cell r="A245" t="str">
            <v>15368</v>
          </cell>
          <cell r="B245" t="str">
            <v>BOYACA</v>
          </cell>
          <cell r="C245" t="str">
            <v>JERICO</v>
          </cell>
          <cell r="D245">
            <v>85151913</v>
          </cell>
          <cell r="E245">
            <v>787067324</v>
          </cell>
          <cell r="F245">
            <v>872219237</v>
          </cell>
        </row>
        <row r="246">
          <cell r="A246" t="str">
            <v>15377</v>
          </cell>
          <cell r="B246" t="str">
            <v>BOYACA</v>
          </cell>
          <cell r="C246" t="str">
            <v>LABRANZAGRANDE</v>
          </cell>
          <cell r="D246">
            <v>81465932</v>
          </cell>
          <cell r="E246">
            <v>760933686</v>
          </cell>
          <cell r="F246">
            <v>842399618</v>
          </cell>
        </row>
        <row r="247">
          <cell r="A247" t="str">
            <v>15380</v>
          </cell>
          <cell r="B247" t="str">
            <v>BOYACA</v>
          </cell>
          <cell r="C247" t="str">
            <v>LA CAPILLA</v>
          </cell>
          <cell r="D247">
            <v>58658926</v>
          </cell>
          <cell r="E247">
            <v>535461556</v>
          </cell>
          <cell r="F247">
            <v>594120482</v>
          </cell>
        </row>
        <row r="248">
          <cell r="A248" t="str">
            <v>15401</v>
          </cell>
          <cell r="B248" t="str">
            <v>BOYACA</v>
          </cell>
          <cell r="C248" t="str">
            <v>LA VICTORIA</v>
          </cell>
          <cell r="D248">
            <v>28335977</v>
          </cell>
          <cell r="E248">
            <v>263560517</v>
          </cell>
          <cell r="F248">
            <v>291896494</v>
          </cell>
        </row>
        <row r="249">
          <cell r="A249" t="str">
            <v>15403</v>
          </cell>
          <cell r="B249" t="str">
            <v>BOYACA</v>
          </cell>
          <cell r="C249" t="str">
            <v>LA UVITA</v>
          </cell>
          <cell r="D249">
            <v>55980831</v>
          </cell>
          <cell r="E249">
            <v>499597309</v>
          </cell>
          <cell r="F249">
            <v>555578140</v>
          </cell>
        </row>
        <row r="250">
          <cell r="A250" t="str">
            <v>15407</v>
          </cell>
          <cell r="B250" t="str">
            <v>BOYACA</v>
          </cell>
          <cell r="C250" t="str">
            <v>LEIVA</v>
          </cell>
          <cell r="D250">
            <v>193485188</v>
          </cell>
          <cell r="E250">
            <v>1878007691</v>
          </cell>
          <cell r="F250">
            <v>2071492879</v>
          </cell>
        </row>
        <row r="251">
          <cell r="A251" t="str">
            <v>15425</v>
          </cell>
          <cell r="B251" t="str">
            <v>BOYACA</v>
          </cell>
          <cell r="C251" t="str">
            <v>MACANAL</v>
          </cell>
          <cell r="D251">
            <v>79622942</v>
          </cell>
          <cell r="E251">
            <v>802358282</v>
          </cell>
          <cell r="F251">
            <v>881981224</v>
          </cell>
        </row>
        <row r="252">
          <cell r="A252" t="str">
            <v>15442</v>
          </cell>
          <cell r="B252" t="str">
            <v>BOYACA</v>
          </cell>
          <cell r="C252" t="str">
            <v>MARIPI</v>
          </cell>
          <cell r="D252">
            <v>147813584</v>
          </cell>
          <cell r="E252">
            <v>1355056918</v>
          </cell>
          <cell r="F252">
            <v>1502870502</v>
          </cell>
        </row>
        <row r="253">
          <cell r="A253" t="str">
            <v>15455</v>
          </cell>
          <cell r="B253" t="str">
            <v>BOYACA</v>
          </cell>
          <cell r="C253" t="str">
            <v>MIRAFLORES</v>
          </cell>
          <cell r="D253">
            <v>154091269</v>
          </cell>
          <cell r="E253">
            <v>1371737964</v>
          </cell>
          <cell r="F253">
            <v>1525829233</v>
          </cell>
        </row>
        <row r="254">
          <cell r="A254" t="str">
            <v>15464</v>
          </cell>
          <cell r="B254" t="str">
            <v>BOYACA</v>
          </cell>
          <cell r="C254" t="str">
            <v>MONGUA</v>
          </cell>
          <cell r="D254">
            <v>84719961</v>
          </cell>
          <cell r="E254">
            <v>766494034</v>
          </cell>
          <cell r="F254">
            <v>851213995</v>
          </cell>
        </row>
        <row r="255">
          <cell r="A255" t="str">
            <v>15466</v>
          </cell>
          <cell r="B255" t="str">
            <v>BOYACA</v>
          </cell>
          <cell r="C255" t="str">
            <v>MONGUI</v>
          </cell>
          <cell r="D255">
            <v>72337370</v>
          </cell>
          <cell r="E255">
            <v>660569396</v>
          </cell>
          <cell r="F255">
            <v>732906766</v>
          </cell>
        </row>
        <row r="256">
          <cell r="A256" t="str">
            <v>15469</v>
          </cell>
          <cell r="B256" t="str">
            <v>BOYACA</v>
          </cell>
          <cell r="C256" t="str">
            <v>MONIQUIRA</v>
          </cell>
          <cell r="D256">
            <v>418445194</v>
          </cell>
          <cell r="E256">
            <v>3841644747</v>
          </cell>
          <cell r="F256">
            <v>4260089941</v>
          </cell>
        </row>
        <row r="257">
          <cell r="A257" t="str">
            <v>15476</v>
          </cell>
          <cell r="B257" t="str">
            <v>BOYACA</v>
          </cell>
          <cell r="C257" t="str">
            <v>MOTAVITA</v>
          </cell>
          <cell r="D257">
            <v>121406988</v>
          </cell>
          <cell r="E257">
            <v>1129584789</v>
          </cell>
          <cell r="F257">
            <v>1250991777</v>
          </cell>
        </row>
        <row r="258">
          <cell r="A258" t="str">
            <v>15480</v>
          </cell>
          <cell r="B258" t="str">
            <v>BOYACA</v>
          </cell>
          <cell r="C258" t="str">
            <v>MUZO</v>
          </cell>
          <cell r="D258">
            <v>187466673</v>
          </cell>
          <cell r="E258">
            <v>1712865342</v>
          </cell>
          <cell r="F258">
            <v>1900332015</v>
          </cell>
        </row>
        <row r="259">
          <cell r="A259" t="str">
            <v>15491</v>
          </cell>
          <cell r="B259" t="str">
            <v>BOYACA</v>
          </cell>
          <cell r="C259" t="str">
            <v>NOBSA</v>
          </cell>
          <cell r="D259">
            <v>146344950</v>
          </cell>
          <cell r="E259">
            <v>1392033236</v>
          </cell>
          <cell r="F259">
            <v>1538378186</v>
          </cell>
        </row>
        <row r="260">
          <cell r="A260" t="str">
            <v>15494</v>
          </cell>
          <cell r="B260" t="str">
            <v>BOYACA</v>
          </cell>
          <cell r="C260" t="str">
            <v>NUEVO COLON</v>
          </cell>
          <cell r="D260">
            <v>131658622</v>
          </cell>
          <cell r="E260">
            <v>1242181845</v>
          </cell>
          <cell r="F260">
            <v>1373840467</v>
          </cell>
        </row>
        <row r="261">
          <cell r="A261" t="str">
            <v>15500</v>
          </cell>
          <cell r="B261" t="str">
            <v>BOYACA</v>
          </cell>
          <cell r="C261" t="str">
            <v>OICATA</v>
          </cell>
          <cell r="D261">
            <v>44836499</v>
          </cell>
          <cell r="E261">
            <v>417860186</v>
          </cell>
          <cell r="F261">
            <v>462696685</v>
          </cell>
        </row>
        <row r="262">
          <cell r="A262" t="str">
            <v>15507</v>
          </cell>
          <cell r="B262" t="str">
            <v>BOYACA</v>
          </cell>
          <cell r="C262" t="str">
            <v>OTANCHE</v>
          </cell>
          <cell r="D262">
            <v>172089222</v>
          </cell>
          <cell r="E262">
            <v>1591649745</v>
          </cell>
          <cell r="F262">
            <v>1763738967</v>
          </cell>
        </row>
        <row r="263">
          <cell r="A263" t="str">
            <v>15511</v>
          </cell>
          <cell r="B263" t="str">
            <v>BOYACA</v>
          </cell>
          <cell r="C263" t="str">
            <v>PACHAVITA</v>
          </cell>
          <cell r="D263">
            <v>45297246</v>
          </cell>
          <cell r="E263">
            <v>424254587</v>
          </cell>
          <cell r="F263">
            <v>469551833</v>
          </cell>
        </row>
        <row r="264">
          <cell r="A264" t="str">
            <v>15514</v>
          </cell>
          <cell r="B264" t="str">
            <v>BOYACA</v>
          </cell>
          <cell r="C264" t="str">
            <v>PAEZ</v>
          </cell>
          <cell r="D264">
            <v>62920841</v>
          </cell>
          <cell r="E264">
            <v>645834473</v>
          </cell>
          <cell r="F264">
            <v>708755314</v>
          </cell>
        </row>
        <row r="265">
          <cell r="A265" t="str">
            <v>15516</v>
          </cell>
          <cell r="B265" t="str">
            <v>BOYACA</v>
          </cell>
          <cell r="C265" t="str">
            <v>PAIPA</v>
          </cell>
          <cell r="D265">
            <v>415882286</v>
          </cell>
          <cell r="E265">
            <v>3855267601</v>
          </cell>
          <cell r="F265">
            <v>4271149887</v>
          </cell>
        </row>
        <row r="266">
          <cell r="A266" t="str">
            <v>15518</v>
          </cell>
          <cell r="B266" t="str">
            <v>BOYACA</v>
          </cell>
          <cell r="C266" t="str">
            <v>PAJARITO</v>
          </cell>
          <cell r="D266">
            <v>40401804</v>
          </cell>
          <cell r="E266">
            <v>378103695</v>
          </cell>
          <cell r="F266">
            <v>418505499</v>
          </cell>
        </row>
        <row r="267">
          <cell r="A267" t="str">
            <v>15522</v>
          </cell>
          <cell r="B267" t="str">
            <v>BOYACA</v>
          </cell>
          <cell r="C267" t="str">
            <v>PANQUEBA</v>
          </cell>
          <cell r="D267">
            <v>46708286</v>
          </cell>
          <cell r="E267">
            <v>384498096</v>
          </cell>
          <cell r="F267">
            <v>431206382</v>
          </cell>
        </row>
        <row r="268">
          <cell r="A268" t="str">
            <v>15531</v>
          </cell>
          <cell r="B268" t="str">
            <v>BOYACA</v>
          </cell>
          <cell r="C268" t="str">
            <v>PAUNA</v>
          </cell>
          <cell r="D268">
            <v>170015858</v>
          </cell>
          <cell r="E268">
            <v>1559399724</v>
          </cell>
          <cell r="F268">
            <v>1729415582</v>
          </cell>
        </row>
        <row r="269">
          <cell r="A269" t="str">
            <v>15533</v>
          </cell>
          <cell r="B269" t="str">
            <v>BOYACA</v>
          </cell>
          <cell r="C269" t="str">
            <v>PAYA</v>
          </cell>
          <cell r="D269">
            <v>56844733</v>
          </cell>
          <cell r="E269">
            <v>514332232</v>
          </cell>
          <cell r="F269">
            <v>571176965</v>
          </cell>
        </row>
        <row r="270">
          <cell r="A270" t="str">
            <v>15537</v>
          </cell>
          <cell r="B270" t="str">
            <v>BOYACA</v>
          </cell>
          <cell r="C270" t="str">
            <v>PAZ DEL RIO</v>
          </cell>
          <cell r="D270">
            <v>49156008</v>
          </cell>
          <cell r="E270">
            <v>433429162</v>
          </cell>
          <cell r="F270">
            <v>482585170</v>
          </cell>
        </row>
        <row r="271">
          <cell r="A271" t="str">
            <v>15542</v>
          </cell>
          <cell r="B271" t="str">
            <v>BOYACA</v>
          </cell>
          <cell r="C271" t="str">
            <v>PESCA</v>
          </cell>
          <cell r="D271">
            <v>163882156</v>
          </cell>
          <cell r="E271">
            <v>1554673428</v>
          </cell>
          <cell r="F271">
            <v>1718555584</v>
          </cell>
        </row>
        <row r="272">
          <cell r="A272" t="str">
            <v>15550</v>
          </cell>
          <cell r="B272" t="str">
            <v>BOYACA</v>
          </cell>
          <cell r="C272" t="str">
            <v>PISBA</v>
          </cell>
          <cell r="D272">
            <v>36946197</v>
          </cell>
          <cell r="E272">
            <v>353638162</v>
          </cell>
          <cell r="F272">
            <v>390584359</v>
          </cell>
        </row>
        <row r="273">
          <cell r="A273" t="str">
            <v>15572</v>
          </cell>
          <cell r="B273" t="str">
            <v>BOYACA</v>
          </cell>
          <cell r="C273" t="str">
            <v>PUERTO BOYACA</v>
          </cell>
          <cell r="D273">
            <v>870265792</v>
          </cell>
          <cell r="E273">
            <v>7735834788</v>
          </cell>
          <cell r="F273">
            <v>8606100580</v>
          </cell>
        </row>
        <row r="274">
          <cell r="A274" t="str">
            <v>15580</v>
          </cell>
          <cell r="B274" t="str">
            <v>BOYACA</v>
          </cell>
          <cell r="C274" t="str">
            <v>QUIPAMA</v>
          </cell>
          <cell r="D274">
            <v>126072057</v>
          </cell>
          <cell r="E274">
            <v>1055910172</v>
          </cell>
          <cell r="F274">
            <v>1181982229</v>
          </cell>
        </row>
        <row r="275">
          <cell r="A275" t="str">
            <v>15599</v>
          </cell>
          <cell r="B275" t="str">
            <v>BOYACA</v>
          </cell>
          <cell r="C275" t="str">
            <v>RAMIRIQUI</v>
          </cell>
          <cell r="D275">
            <v>213268537</v>
          </cell>
          <cell r="E275">
            <v>1978371980</v>
          </cell>
          <cell r="F275">
            <v>2191640517</v>
          </cell>
        </row>
        <row r="276">
          <cell r="A276" t="str">
            <v>15600</v>
          </cell>
          <cell r="B276" t="str">
            <v>BOYACA</v>
          </cell>
          <cell r="C276" t="str">
            <v>RAQUIRA</v>
          </cell>
          <cell r="D276">
            <v>116943495</v>
          </cell>
          <cell r="E276">
            <v>1081209757</v>
          </cell>
          <cell r="F276">
            <v>1198153252</v>
          </cell>
        </row>
        <row r="277">
          <cell r="A277" t="str">
            <v>15621</v>
          </cell>
          <cell r="B277" t="str">
            <v>BOYACA</v>
          </cell>
          <cell r="C277" t="str">
            <v>RONDON</v>
          </cell>
          <cell r="D277">
            <v>55116929</v>
          </cell>
          <cell r="E277">
            <v>514610249</v>
          </cell>
          <cell r="F277">
            <v>569727178</v>
          </cell>
        </row>
        <row r="278">
          <cell r="A278" t="str">
            <v>15632</v>
          </cell>
          <cell r="B278" t="str">
            <v>BOYACA</v>
          </cell>
          <cell r="C278" t="str">
            <v>SABOYA</v>
          </cell>
          <cell r="D278">
            <v>277514028</v>
          </cell>
          <cell r="E278">
            <v>2578889613</v>
          </cell>
          <cell r="F278">
            <v>2856403641</v>
          </cell>
        </row>
        <row r="279">
          <cell r="A279" t="str">
            <v>15638</v>
          </cell>
          <cell r="B279" t="str">
            <v>BOYACA</v>
          </cell>
          <cell r="C279" t="str">
            <v>SACHICA</v>
          </cell>
          <cell r="D279">
            <v>93214995</v>
          </cell>
          <cell r="E279">
            <v>907170850</v>
          </cell>
          <cell r="F279">
            <v>1000385845</v>
          </cell>
        </row>
        <row r="280">
          <cell r="A280" t="str">
            <v>15646</v>
          </cell>
          <cell r="B280" t="str">
            <v>BOYACA</v>
          </cell>
          <cell r="C280" t="str">
            <v>SAMACA</v>
          </cell>
          <cell r="D280">
            <v>282841421</v>
          </cell>
          <cell r="E280">
            <v>2607803425</v>
          </cell>
          <cell r="F280">
            <v>2890644846</v>
          </cell>
        </row>
        <row r="281">
          <cell r="A281" t="str">
            <v>15660</v>
          </cell>
          <cell r="B281" t="str">
            <v>BOYACA</v>
          </cell>
          <cell r="C281" t="str">
            <v>SAN EDUARDO</v>
          </cell>
          <cell r="D281">
            <v>36600636</v>
          </cell>
          <cell r="E281">
            <v>353638162</v>
          </cell>
          <cell r="F281">
            <v>390238798</v>
          </cell>
        </row>
        <row r="282">
          <cell r="A282" t="str">
            <v>15664</v>
          </cell>
          <cell r="B282" t="str">
            <v>BOYACA</v>
          </cell>
          <cell r="C282" t="str">
            <v>SAN JOSE DE PARE</v>
          </cell>
          <cell r="D282">
            <v>118095364</v>
          </cell>
          <cell r="E282">
            <v>1103451151</v>
          </cell>
          <cell r="F282">
            <v>1221546515</v>
          </cell>
        </row>
        <row r="283">
          <cell r="A283" t="str">
            <v>15667</v>
          </cell>
          <cell r="B283" t="str">
            <v>BOYACA</v>
          </cell>
          <cell r="C283" t="str">
            <v>SAN LUIS DE GACENO</v>
          </cell>
          <cell r="D283">
            <v>102602727</v>
          </cell>
          <cell r="E283">
            <v>950541568</v>
          </cell>
          <cell r="F283">
            <v>1053144295</v>
          </cell>
        </row>
        <row r="284">
          <cell r="A284" t="str">
            <v>15673</v>
          </cell>
          <cell r="B284" t="str">
            <v>BOYACA</v>
          </cell>
          <cell r="C284" t="str">
            <v>SAN MATEO</v>
          </cell>
          <cell r="D284">
            <v>75245839</v>
          </cell>
          <cell r="E284">
            <v>728127630</v>
          </cell>
          <cell r="F284">
            <v>803373469</v>
          </cell>
        </row>
        <row r="285">
          <cell r="A285" t="str">
            <v>15676</v>
          </cell>
          <cell r="B285" t="str">
            <v>BOYACA</v>
          </cell>
          <cell r="C285" t="str">
            <v>SAN MIGUEL DE SEMA</v>
          </cell>
          <cell r="D285">
            <v>58486146</v>
          </cell>
          <cell r="E285">
            <v>519336546</v>
          </cell>
          <cell r="F285">
            <v>577822692</v>
          </cell>
        </row>
        <row r="286">
          <cell r="A286" t="str">
            <v>15681</v>
          </cell>
          <cell r="B286" t="str">
            <v>BOYACA</v>
          </cell>
          <cell r="C286" t="str">
            <v>SAN PABLO DE BORBUR</v>
          </cell>
          <cell r="D286">
            <v>157575673</v>
          </cell>
          <cell r="E286">
            <v>1337263803</v>
          </cell>
          <cell r="F286">
            <v>1494839476</v>
          </cell>
        </row>
        <row r="287">
          <cell r="A287" t="str">
            <v>15686</v>
          </cell>
          <cell r="B287" t="str">
            <v>BOYACA</v>
          </cell>
          <cell r="C287" t="str">
            <v>SANTANA</v>
          </cell>
          <cell r="D287">
            <v>183204757</v>
          </cell>
          <cell r="E287">
            <v>1688399808</v>
          </cell>
          <cell r="F287">
            <v>1871604565</v>
          </cell>
        </row>
        <row r="288">
          <cell r="A288" t="str">
            <v>15690</v>
          </cell>
          <cell r="B288" t="str">
            <v>BOYACA</v>
          </cell>
          <cell r="C288" t="str">
            <v>SANTA MARIA</v>
          </cell>
          <cell r="D288">
            <v>63813540</v>
          </cell>
          <cell r="E288">
            <v>575774082</v>
          </cell>
          <cell r="F288">
            <v>639587622</v>
          </cell>
        </row>
        <row r="289">
          <cell r="A289" t="str">
            <v>15693</v>
          </cell>
          <cell r="B289" t="str">
            <v>BOYACA</v>
          </cell>
          <cell r="C289" t="str">
            <v>SANTA ROSA DE VITERBO</v>
          </cell>
          <cell r="D289">
            <v>150635663</v>
          </cell>
          <cell r="E289">
            <v>1377854347</v>
          </cell>
          <cell r="F289">
            <v>1528490010</v>
          </cell>
        </row>
        <row r="290">
          <cell r="A290" t="str">
            <v>15696</v>
          </cell>
          <cell r="B290" t="str">
            <v>BOYACA</v>
          </cell>
          <cell r="C290" t="str">
            <v>SANTA SOFIA</v>
          </cell>
          <cell r="D290">
            <v>61941753</v>
          </cell>
          <cell r="E290">
            <v>577164170</v>
          </cell>
          <cell r="F290">
            <v>639105923</v>
          </cell>
        </row>
        <row r="291">
          <cell r="A291" t="str">
            <v>15720</v>
          </cell>
          <cell r="B291" t="str">
            <v>BOYACA</v>
          </cell>
          <cell r="C291" t="str">
            <v>SATIVANORTE</v>
          </cell>
          <cell r="D291">
            <v>47140237</v>
          </cell>
          <cell r="E291">
            <v>430370970</v>
          </cell>
          <cell r="F291">
            <v>477511207</v>
          </cell>
        </row>
        <row r="292">
          <cell r="A292" t="str">
            <v>15723</v>
          </cell>
          <cell r="B292" t="str">
            <v>BOYACA</v>
          </cell>
          <cell r="C292" t="str">
            <v>SATIVASUR</v>
          </cell>
          <cell r="D292">
            <v>21655136</v>
          </cell>
          <cell r="E292">
            <v>192666074</v>
          </cell>
          <cell r="F292">
            <v>214321210</v>
          </cell>
        </row>
        <row r="293">
          <cell r="A293" t="str">
            <v>15740</v>
          </cell>
          <cell r="B293" t="str">
            <v>BOYACA</v>
          </cell>
          <cell r="C293" t="str">
            <v>SIACHOQUE</v>
          </cell>
          <cell r="D293">
            <v>174911301</v>
          </cell>
          <cell r="E293">
            <v>1635020463</v>
          </cell>
          <cell r="F293">
            <v>1809931764</v>
          </cell>
        </row>
        <row r="294">
          <cell r="A294" t="str">
            <v>15753</v>
          </cell>
          <cell r="B294" t="str">
            <v>BOYACA</v>
          </cell>
          <cell r="C294" t="str">
            <v>SOATA</v>
          </cell>
          <cell r="D294">
            <v>166646641</v>
          </cell>
          <cell r="E294">
            <v>1498235891</v>
          </cell>
          <cell r="F294">
            <v>1664882532</v>
          </cell>
        </row>
        <row r="295">
          <cell r="A295" t="str">
            <v>15755</v>
          </cell>
          <cell r="B295" t="str">
            <v>BOYACA</v>
          </cell>
          <cell r="C295" t="str">
            <v>SOCOTA</v>
          </cell>
          <cell r="D295">
            <v>145279472</v>
          </cell>
          <cell r="E295">
            <v>1329479316</v>
          </cell>
          <cell r="F295">
            <v>1474758788</v>
          </cell>
        </row>
        <row r="296">
          <cell r="A296" t="str">
            <v>15757</v>
          </cell>
          <cell r="B296" t="str">
            <v>BOYACA</v>
          </cell>
          <cell r="C296" t="str">
            <v>SOCHA</v>
          </cell>
          <cell r="D296">
            <v>101450858</v>
          </cell>
          <cell r="E296">
            <v>915511373</v>
          </cell>
          <cell r="F296">
            <v>1016962231</v>
          </cell>
        </row>
        <row r="297">
          <cell r="A297" t="str">
            <v>15759</v>
          </cell>
          <cell r="B297" t="str">
            <v>BOYACA</v>
          </cell>
          <cell r="C297" t="str">
            <v>SOGAMOSO</v>
          </cell>
          <cell r="D297">
            <v>1310654089</v>
          </cell>
          <cell r="E297">
            <v>12534415504</v>
          </cell>
          <cell r="F297">
            <v>13845069593</v>
          </cell>
        </row>
        <row r="298">
          <cell r="A298" t="str">
            <v>15761</v>
          </cell>
          <cell r="B298" t="str">
            <v>BOYACA</v>
          </cell>
          <cell r="C298" t="str">
            <v>SOMONDOCO</v>
          </cell>
          <cell r="D298">
            <v>52323647</v>
          </cell>
          <cell r="E298">
            <v>455670556</v>
          </cell>
          <cell r="F298">
            <v>507994203</v>
          </cell>
        </row>
        <row r="299">
          <cell r="A299" t="str">
            <v>15762</v>
          </cell>
          <cell r="B299" t="str">
            <v>BOYACA</v>
          </cell>
          <cell r="C299" t="str">
            <v>SORA</v>
          </cell>
          <cell r="D299">
            <v>62863248</v>
          </cell>
          <cell r="E299">
            <v>604409877</v>
          </cell>
          <cell r="F299">
            <v>667273125</v>
          </cell>
        </row>
        <row r="300">
          <cell r="A300" t="str">
            <v>15763</v>
          </cell>
          <cell r="B300" t="str">
            <v>BOYACA</v>
          </cell>
          <cell r="C300" t="str">
            <v>SOTAQUIRA</v>
          </cell>
          <cell r="D300">
            <v>132580117</v>
          </cell>
          <cell r="E300">
            <v>1191304656</v>
          </cell>
          <cell r="F300">
            <v>1323884773</v>
          </cell>
        </row>
        <row r="301">
          <cell r="A301" t="str">
            <v>15764</v>
          </cell>
          <cell r="B301" t="str">
            <v>BOYACA</v>
          </cell>
          <cell r="C301" t="str">
            <v>SORACA</v>
          </cell>
          <cell r="D301">
            <v>138713819</v>
          </cell>
          <cell r="E301">
            <v>1320026723</v>
          </cell>
          <cell r="F301">
            <v>1458740542</v>
          </cell>
        </row>
        <row r="302">
          <cell r="A302" t="str">
            <v>15774</v>
          </cell>
          <cell r="B302" t="str">
            <v>BOYACA</v>
          </cell>
          <cell r="C302" t="str">
            <v>SUSACON</v>
          </cell>
          <cell r="D302">
            <v>58255772</v>
          </cell>
          <cell r="E302">
            <v>544914149</v>
          </cell>
          <cell r="F302">
            <v>603169921</v>
          </cell>
        </row>
        <row r="303">
          <cell r="A303" t="str">
            <v>15776</v>
          </cell>
          <cell r="B303" t="str">
            <v>BOYACA</v>
          </cell>
          <cell r="C303" t="str">
            <v>SUTAMARCHAN</v>
          </cell>
          <cell r="D303">
            <v>128490982</v>
          </cell>
          <cell r="E303">
            <v>1209931824</v>
          </cell>
          <cell r="F303">
            <v>1338422806</v>
          </cell>
        </row>
        <row r="304">
          <cell r="A304" t="str">
            <v>15778</v>
          </cell>
          <cell r="B304" t="str">
            <v>BOYACA</v>
          </cell>
          <cell r="C304" t="str">
            <v>SUTATENZA</v>
          </cell>
          <cell r="D304">
            <v>81005184</v>
          </cell>
          <cell r="E304">
            <v>762879808</v>
          </cell>
          <cell r="F304">
            <v>843884992</v>
          </cell>
        </row>
        <row r="305">
          <cell r="A305" t="str">
            <v>15790</v>
          </cell>
          <cell r="B305" t="str">
            <v>BOYACA</v>
          </cell>
          <cell r="C305" t="str">
            <v>TASCO</v>
          </cell>
          <cell r="D305">
            <v>98398406</v>
          </cell>
          <cell r="E305">
            <v>846841070</v>
          </cell>
          <cell r="F305">
            <v>945239476</v>
          </cell>
        </row>
        <row r="306">
          <cell r="A306" t="str">
            <v>15798</v>
          </cell>
          <cell r="B306" t="str">
            <v>BOYACA</v>
          </cell>
          <cell r="C306" t="str">
            <v>TENZA</v>
          </cell>
          <cell r="D306">
            <v>77578374</v>
          </cell>
          <cell r="E306">
            <v>680864668</v>
          </cell>
          <cell r="F306">
            <v>758443042</v>
          </cell>
        </row>
        <row r="307">
          <cell r="A307" t="str">
            <v>15804</v>
          </cell>
          <cell r="B307" t="str">
            <v>BOYACA</v>
          </cell>
          <cell r="C307" t="str">
            <v>TIBANA</v>
          </cell>
          <cell r="D307">
            <v>197862290</v>
          </cell>
          <cell r="E307">
            <v>1847703792</v>
          </cell>
          <cell r="F307">
            <v>2045566082</v>
          </cell>
        </row>
        <row r="308">
          <cell r="A308" t="str">
            <v>15806</v>
          </cell>
          <cell r="B308" t="str">
            <v>BOYACA</v>
          </cell>
          <cell r="C308" t="str">
            <v>TIBASOSA</v>
          </cell>
          <cell r="D308">
            <v>155963056</v>
          </cell>
          <cell r="E308">
            <v>1437350076</v>
          </cell>
          <cell r="F308">
            <v>1593313132</v>
          </cell>
        </row>
        <row r="309">
          <cell r="A309" t="str">
            <v>15808</v>
          </cell>
          <cell r="B309" t="str">
            <v>BOYACA</v>
          </cell>
          <cell r="C309" t="str">
            <v>TINJACA</v>
          </cell>
          <cell r="D309">
            <v>55174523</v>
          </cell>
          <cell r="E309">
            <v>534627504</v>
          </cell>
          <cell r="F309">
            <v>589802027</v>
          </cell>
        </row>
        <row r="310">
          <cell r="A310" t="str">
            <v>15810</v>
          </cell>
          <cell r="B310" t="str">
            <v>BOYACA</v>
          </cell>
          <cell r="C310" t="str">
            <v>TIPACOQUE</v>
          </cell>
          <cell r="D310">
            <v>78327088</v>
          </cell>
          <cell r="E310">
            <v>758431529</v>
          </cell>
          <cell r="F310">
            <v>836758617</v>
          </cell>
        </row>
        <row r="311">
          <cell r="A311" t="str">
            <v>15814</v>
          </cell>
          <cell r="B311" t="str">
            <v>BOYACA</v>
          </cell>
          <cell r="C311" t="str">
            <v>TOCA</v>
          </cell>
          <cell r="D311">
            <v>182513636</v>
          </cell>
          <cell r="E311">
            <v>1690067913</v>
          </cell>
          <cell r="F311">
            <v>1872581549</v>
          </cell>
        </row>
        <row r="312">
          <cell r="A312" t="str">
            <v>15816</v>
          </cell>
          <cell r="B312" t="str">
            <v>BOYACA</v>
          </cell>
          <cell r="C312" t="str">
            <v>TOGUI</v>
          </cell>
          <cell r="D312">
            <v>109600331</v>
          </cell>
          <cell r="E312">
            <v>1029776534</v>
          </cell>
          <cell r="F312">
            <v>1139376865</v>
          </cell>
        </row>
        <row r="313">
          <cell r="A313" t="str">
            <v>15820</v>
          </cell>
          <cell r="B313" t="str">
            <v>BOYACA</v>
          </cell>
          <cell r="C313" t="str">
            <v>TOPAGA</v>
          </cell>
          <cell r="D313">
            <v>54051451</v>
          </cell>
          <cell r="E313">
            <v>498485239</v>
          </cell>
          <cell r="F313">
            <v>552536690</v>
          </cell>
        </row>
        <row r="314">
          <cell r="A314" t="str">
            <v>15822</v>
          </cell>
          <cell r="B314" t="str">
            <v>BOYACA</v>
          </cell>
          <cell r="C314" t="str">
            <v>TOTA</v>
          </cell>
          <cell r="D314">
            <v>124286660</v>
          </cell>
          <cell r="E314">
            <v>1170453350</v>
          </cell>
          <cell r="F314">
            <v>1294740010</v>
          </cell>
        </row>
        <row r="315">
          <cell r="A315" t="str">
            <v>15832</v>
          </cell>
          <cell r="B315" t="str">
            <v>BOYACA</v>
          </cell>
          <cell r="C315" t="str">
            <v>TUNUNGUA</v>
          </cell>
          <cell r="D315">
            <v>35074409</v>
          </cell>
          <cell r="E315">
            <v>333620907</v>
          </cell>
          <cell r="F315">
            <v>368695316</v>
          </cell>
        </row>
        <row r="316">
          <cell r="A316" t="str">
            <v>15835</v>
          </cell>
          <cell r="B316" t="str">
            <v>BOYACA</v>
          </cell>
          <cell r="C316" t="str">
            <v>TURMEQUE</v>
          </cell>
          <cell r="D316">
            <v>148994250</v>
          </cell>
          <cell r="E316">
            <v>1370625894</v>
          </cell>
          <cell r="F316">
            <v>1519620144</v>
          </cell>
        </row>
        <row r="317">
          <cell r="A317" t="str">
            <v>15837</v>
          </cell>
          <cell r="B317" t="str">
            <v>BOYACA</v>
          </cell>
          <cell r="C317" t="str">
            <v>TUTA</v>
          </cell>
          <cell r="D317">
            <v>150290102</v>
          </cell>
          <cell r="E317">
            <v>1397871602</v>
          </cell>
          <cell r="F317">
            <v>1548161704</v>
          </cell>
        </row>
        <row r="318">
          <cell r="A318" t="str">
            <v>15839</v>
          </cell>
          <cell r="B318" t="str">
            <v>BOYACA</v>
          </cell>
          <cell r="C318" t="str">
            <v>TUTASA</v>
          </cell>
          <cell r="D318">
            <v>50163893</v>
          </cell>
          <cell r="E318">
            <v>470683497</v>
          </cell>
          <cell r="F318">
            <v>520847390</v>
          </cell>
        </row>
        <row r="319">
          <cell r="A319" t="str">
            <v>15842</v>
          </cell>
          <cell r="B319" t="str">
            <v>BOYACA</v>
          </cell>
          <cell r="C319" t="str">
            <v>UMBITA</v>
          </cell>
          <cell r="D319">
            <v>166445064</v>
          </cell>
          <cell r="E319">
            <v>1555785498</v>
          </cell>
          <cell r="F319">
            <v>1722230562</v>
          </cell>
        </row>
        <row r="320">
          <cell r="A320" t="str">
            <v>15861</v>
          </cell>
          <cell r="B320" t="str">
            <v>BOYACA</v>
          </cell>
          <cell r="C320" t="str">
            <v>VENTAQUEMADA</v>
          </cell>
          <cell r="D320">
            <v>310630260</v>
          </cell>
          <cell r="E320">
            <v>2933083810</v>
          </cell>
          <cell r="F320">
            <v>3243714070</v>
          </cell>
        </row>
        <row r="321">
          <cell r="A321" t="str">
            <v>15879</v>
          </cell>
          <cell r="B321" t="str">
            <v>BOYACA</v>
          </cell>
          <cell r="C321" t="str">
            <v>VIRACACHA</v>
          </cell>
          <cell r="D321">
            <v>67931471</v>
          </cell>
          <cell r="E321">
            <v>622202992</v>
          </cell>
          <cell r="F321">
            <v>690134463</v>
          </cell>
        </row>
        <row r="322">
          <cell r="A322" t="str">
            <v>15897</v>
          </cell>
          <cell r="B322" t="str">
            <v>BOYACA</v>
          </cell>
          <cell r="C322" t="str">
            <v>ZETAQUIRA</v>
          </cell>
          <cell r="D322">
            <v>101882809</v>
          </cell>
          <cell r="E322">
            <v>962774335</v>
          </cell>
          <cell r="F322">
            <v>1064657144</v>
          </cell>
        </row>
        <row r="323">
          <cell r="A323" t="str">
            <v>17001</v>
          </cell>
          <cell r="B323" t="str">
            <v>CALDAS</v>
          </cell>
          <cell r="C323" t="str">
            <v>MANIZALES</v>
          </cell>
          <cell r="D323">
            <v>2360467455</v>
          </cell>
          <cell r="E323">
            <v>20490996126</v>
          </cell>
          <cell r="F323">
            <v>22851463581</v>
          </cell>
        </row>
        <row r="324">
          <cell r="A324" t="str">
            <v>17013</v>
          </cell>
          <cell r="B324" t="str">
            <v>CALDAS</v>
          </cell>
          <cell r="C324" t="str">
            <v>AGUADAS</v>
          </cell>
          <cell r="D324">
            <v>481308442</v>
          </cell>
          <cell r="E324">
            <v>4335681708</v>
          </cell>
          <cell r="F324">
            <v>4816990150</v>
          </cell>
        </row>
        <row r="325">
          <cell r="A325" t="str">
            <v>17042</v>
          </cell>
          <cell r="B325" t="str">
            <v>CALDAS</v>
          </cell>
          <cell r="C325" t="str">
            <v>ANSERMA</v>
          </cell>
          <cell r="D325">
            <v>715253027</v>
          </cell>
          <cell r="E325">
            <v>6368267085</v>
          </cell>
          <cell r="F325">
            <v>7083520112</v>
          </cell>
        </row>
        <row r="326">
          <cell r="A326" t="str">
            <v>17050</v>
          </cell>
          <cell r="B326" t="str">
            <v>CALDAS</v>
          </cell>
          <cell r="C326" t="str">
            <v>ARANZAZU</v>
          </cell>
          <cell r="D326">
            <v>273856843</v>
          </cell>
          <cell r="E326">
            <v>2471018853</v>
          </cell>
          <cell r="F326">
            <v>2744875696</v>
          </cell>
        </row>
        <row r="327">
          <cell r="A327" t="str">
            <v>17088</v>
          </cell>
          <cell r="B327" t="str">
            <v>CALDAS</v>
          </cell>
          <cell r="C327" t="str">
            <v>BELALCAZAR</v>
          </cell>
          <cell r="D327">
            <v>227148558</v>
          </cell>
          <cell r="E327">
            <v>2089856967</v>
          </cell>
          <cell r="F327">
            <v>2317005525</v>
          </cell>
        </row>
        <row r="328">
          <cell r="A328" t="str">
            <v>17174</v>
          </cell>
          <cell r="B328" t="str">
            <v>CALDAS</v>
          </cell>
          <cell r="C328" t="str">
            <v>CHINCHINA</v>
          </cell>
          <cell r="D328">
            <v>779412128</v>
          </cell>
          <cell r="E328">
            <v>6974623084</v>
          </cell>
          <cell r="F328">
            <v>7754035212</v>
          </cell>
        </row>
        <row r="329">
          <cell r="A329" t="str">
            <v>17272</v>
          </cell>
          <cell r="B329" t="str">
            <v>CALDAS</v>
          </cell>
          <cell r="C329" t="str">
            <v>FILADELFIA</v>
          </cell>
          <cell r="D329">
            <v>222080335</v>
          </cell>
          <cell r="E329">
            <v>1960856883</v>
          </cell>
          <cell r="F329">
            <v>2182937218</v>
          </cell>
        </row>
        <row r="330">
          <cell r="A330" t="str">
            <v>17380</v>
          </cell>
          <cell r="B330" t="str">
            <v>CALDAS</v>
          </cell>
          <cell r="C330" t="str">
            <v>LA DORADA</v>
          </cell>
          <cell r="D330">
            <v>1215135356</v>
          </cell>
          <cell r="E330">
            <v>10529631869</v>
          </cell>
          <cell r="F330">
            <v>11744767225</v>
          </cell>
        </row>
        <row r="331">
          <cell r="A331" t="str">
            <v>17388</v>
          </cell>
          <cell r="B331" t="str">
            <v>CALDAS</v>
          </cell>
          <cell r="C331" t="str">
            <v>LA MERCED</v>
          </cell>
          <cell r="D331">
            <v>126216041</v>
          </cell>
          <cell r="E331">
            <v>1100948994</v>
          </cell>
          <cell r="F331">
            <v>1227165035</v>
          </cell>
        </row>
        <row r="332">
          <cell r="A332" t="str">
            <v>17433</v>
          </cell>
          <cell r="B332" t="str">
            <v>CALDAS</v>
          </cell>
          <cell r="C332" t="str">
            <v>MANZANARES</v>
          </cell>
          <cell r="D332">
            <v>393478435</v>
          </cell>
          <cell r="E332">
            <v>3682896799</v>
          </cell>
          <cell r="F332">
            <v>4076375234</v>
          </cell>
        </row>
        <row r="333">
          <cell r="A333" t="str">
            <v>17442</v>
          </cell>
          <cell r="B333" t="str">
            <v>CALDAS</v>
          </cell>
          <cell r="C333" t="str">
            <v>MARMATO</v>
          </cell>
          <cell r="D333">
            <v>162816677</v>
          </cell>
          <cell r="E333">
            <v>1405656089</v>
          </cell>
          <cell r="F333">
            <v>1568472766</v>
          </cell>
        </row>
        <row r="334">
          <cell r="A334" t="str">
            <v>17444</v>
          </cell>
          <cell r="B334" t="str">
            <v>CALDAS</v>
          </cell>
          <cell r="C334" t="str">
            <v>MARQUETALIA</v>
          </cell>
          <cell r="D334">
            <v>308326523</v>
          </cell>
          <cell r="E334">
            <v>2871085925</v>
          </cell>
          <cell r="F334">
            <v>3179412448</v>
          </cell>
        </row>
        <row r="335">
          <cell r="A335" t="str">
            <v>17446</v>
          </cell>
          <cell r="B335" t="str">
            <v>CALDAS</v>
          </cell>
          <cell r="C335" t="str">
            <v>MARULANDA</v>
          </cell>
          <cell r="D335">
            <v>49012024</v>
          </cell>
          <cell r="E335">
            <v>449554173</v>
          </cell>
          <cell r="F335">
            <v>498566197</v>
          </cell>
        </row>
        <row r="336">
          <cell r="A336" t="str">
            <v>17486</v>
          </cell>
          <cell r="B336" t="str">
            <v>CALDAS</v>
          </cell>
          <cell r="C336" t="str">
            <v>NEIRA</v>
          </cell>
          <cell r="D336">
            <v>423139060</v>
          </cell>
          <cell r="E336">
            <v>3735720109</v>
          </cell>
          <cell r="F336">
            <v>4158859169</v>
          </cell>
        </row>
        <row r="337">
          <cell r="A337" t="str">
            <v>17495</v>
          </cell>
          <cell r="B337" t="str">
            <v>CALDAS</v>
          </cell>
          <cell r="C337" t="str">
            <v>NORCASIA</v>
          </cell>
          <cell r="D337">
            <v>133444019</v>
          </cell>
          <cell r="E337">
            <v>1221052521</v>
          </cell>
          <cell r="F337">
            <v>1354496540</v>
          </cell>
        </row>
        <row r="338">
          <cell r="A338" t="str">
            <v>17513</v>
          </cell>
          <cell r="B338" t="str">
            <v>CALDAS</v>
          </cell>
          <cell r="C338" t="str">
            <v>PACORA</v>
          </cell>
          <cell r="D338">
            <v>308268928</v>
          </cell>
          <cell r="E338">
            <v>2757654816</v>
          </cell>
          <cell r="F338">
            <v>3065923744</v>
          </cell>
        </row>
        <row r="339">
          <cell r="A339" t="str">
            <v>17524</v>
          </cell>
          <cell r="B339" t="str">
            <v>CALDAS</v>
          </cell>
          <cell r="C339" t="str">
            <v>PALESTINA</v>
          </cell>
          <cell r="D339">
            <v>285289144</v>
          </cell>
          <cell r="E339">
            <v>2392061905</v>
          </cell>
          <cell r="F339">
            <v>2677351049</v>
          </cell>
        </row>
        <row r="340">
          <cell r="A340" t="str">
            <v>17541</v>
          </cell>
          <cell r="B340" t="str">
            <v>CALDAS</v>
          </cell>
          <cell r="C340" t="str">
            <v>PENSILVANIA</v>
          </cell>
          <cell r="D340">
            <v>424694083</v>
          </cell>
          <cell r="E340">
            <v>3894468058</v>
          </cell>
          <cell r="F340">
            <v>4319162141</v>
          </cell>
        </row>
        <row r="341">
          <cell r="A341" t="str">
            <v>17614</v>
          </cell>
          <cell r="B341" t="str">
            <v>CALDAS</v>
          </cell>
          <cell r="C341" t="str">
            <v>RIOSUCIO</v>
          </cell>
          <cell r="D341">
            <v>1126383854</v>
          </cell>
          <cell r="E341">
            <v>10610812956</v>
          </cell>
          <cell r="F341">
            <v>11737196810</v>
          </cell>
        </row>
        <row r="342">
          <cell r="A342" t="str">
            <v>17616</v>
          </cell>
          <cell r="B342" t="str">
            <v>CALDAS</v>
          </cell>
          <cell r="C342" t="str">
            <v>RISARALDA</v>
          </cell>
          <cell r="D342">
            <v>247277468</v>
          </cell>
          <cell r="E342">
            <v>2251107072</v>
          </cell>
          <cell r="F342">
            <v>2498384540</v>
          </cell>
        </row>
        <row r="343">
          <cell r="A343" t="str">
            <v>17653</v>
          </cell>
          <cell r="B343" t="str">
            <v>CALDAS</v>
          </cell>
          <cell r="C343" t="str">
            <v>SALAMINA</v>
          </cell>
          <cell r="D343">
            <v>367791757</v>
          </cell>
          <cell r="E343">
            <v>3241683149</v>
          </cell>
          <cell r="F343">
            <v>3609474906</v>
          </cell>
        </row>
        <row r="344">
          <cell r="A344" t="str">
            <v>17662</v>
          </cell>
          <cell r="B344" t="str">
            <v>CALDAS</v>
          </cell>
          <cell r="C344" t="str">
            <v>SAMANA</v>
          </cell>
          <cell r="D344">
            <v>480444541</v>
          </cell>
          <cell r="E344">
            <v>4494707673</v>
          </cell>
          <cell r="F344">
            <v>4975152214</v>
          </cell>
        </row>
        <row r="345">
          <cell r="A345" t="str">
            <v>17665</v>
          </cell>
          <cell r="B345" t="str">
            <v>CALDAS</v>
          </cell>
          <cell r="C345" t="str">
            <v>SAN JOSE</v>
          </cell>
          <cell r="D345">
            <v>110349045</v>
          </cell>
          <cell r="E345">
            <v>972782962</v>
          </cell>
          <cell r="F345">
            <v>1083132007</v>
          </cell>
        </row>
        <row r="346">
          <cell r="A346" t="str">
            <v>17777</v>
          </cell>
          <cell r="B346" t="str">
            <v>CALDAS</v>
          </cell>
          <cell r="C346" t="str">
            <v>SUPIA</v>
          </cell>
          <cell r="D346">
            <v>570059946</v>
          </cell>
          <cell r="E346">
            <v>5142210251</v>
          </cell>
          <cell r="F346">
            <v>5712270197</v>
          </cell>
        </row>
        <row r="347">
          <cell r="A347" t="str">
            <v>17867</v>
          </cell>
          <cell r="B347" t="str">
            <v>CALDAS</v>
          </cell>
          <cell r="C347" t="str">
            <v>VICTORIA</v>
          </cell>
          <cell r="D347">
            <v>188704931</v>
          </cell>
          <cell r="E347">
            <v>1578860944</v>
          </cell>
          <cell r="F347">
            <v>1767565875</v>
          </cell>
        </row>
        <row r="348">
          <cell r="A348" t="str">
            <v>17873</v>
          </cell>
          <cell r="B348" t="str">
            <v>CALDAS</v>
          </cell>
          <cell r="C348" t="str">
            <v>VILLAMARIA</v>
          </cell>
          <cell r="D348">
            <v>456456870</v>
          </cell>
          <cell r="E348">
            <v>3743226580</v>
          </cell>
          <cell r="F348">
            <v>4199683450</v>
          </cell>
        </row>
        <row r="349">
          <cell r="A349" t="str">
            <v>17877</v>
          </cell>
          <cell r="B349" t="str">
            <v>CALDAS</v>
          </cell>
          <cell r="C349" t="str">
            <v>VITERBO</v>
          </cell>
          <cell r="D349">
            <v>217271282</v>
          </cell>
          <cell r="E349">
            <v>1895244771</v>
          </cell>
          <cell r="F349">
            <v>2112516053</v>
          </cell>
        </row>
        <row r="350">
          <cell r="A350" t="str">
            <v>18001</v>
          </cell>
          <cell r="B350" t="str">
            <v>CAQUETA</v>
          </cell>
          <cell r="C350" t="str">
            <v>FLORENCIA</v>
          </cell>
          <cell r="D350">
            <v>3002346429</v>
          </cell>
          <cell r="E350">
            <v>28411712500</v>
          </cell>
          <cell r="F350">
            <v>31414058929</v>
          </cell>
        </row>
        <row r="351">
          <cell r="A351" t="str">
            <v>18029</v>
          </cell>
          <cell r="B351" t="str">
            <v>CAQUETA</v>
          </cell>
          <cell r="C351" t="str">
            <v>ALBANIA</v>
          </cell>
          <cell r="D351">
            <v>114697351</v>
          </cell>
          <cell r="E351">
            <v>1067586903</v>
          </cell>
          <cell r="F351">
            <v>1182284254</v>
          </cell>
        </row>
        <row r="352">
          <cell r="A352" t="str">
            <v>18094</v>
          </cell>
          <cell r="B352" t="str">
            <v>CAQUETA</v>
          </cell>
          <cell r="C352" t="str">
            <v>BELEN ANDAQUIES</v>
          </cell>
          <cell r="D352">
            <v>243706674</v>
          </cell>
          <cell r="E352">
            <v>2181046681</v>
          </cell>
          <cell r="F352">
            <v>2424753355</v>
          </cell>
        </row>
        <row r="353">
          <cell r="A353" t="str">
            <v>18150</v>
          </cell>
          <cell r="B353" t="str">
            <v>CAQUETA</v>
          </cell>
          <cell r="C353" t="str">
            <v>CARTAGENA DEL CHAIRA</v>
          </cell>
          <cell r="D353">
            <v>700509105</v>
          </cell>
          <cell r="E353">
            <v>6946543325</v>
          </cell>
          <cell r="F353">
            <v>7647052430</v>
          </cell>
        </row>
        <row r="354">
          <cell r="A354" t="str">
            <v>18205</v>
          </cell>
          <cell r="B354" t="str">
            <v>CAQUETA</v>
          </cell>
          <cell r="C354" t="str">
            <v>CURILLO</v>
          </cell>
          <cell r="D354">
            <v>258133833</v>
          </cell>
          <cell r="E354">
            <v>2375658877</v>
          </cell>
          <cell r="F354">
            <v>2633792710</v>
          </cell>
        </row>
        <row r="355">
          <cell r="A355" t="str">
            <v>18247</v>
          </cell>
          <cell r="B355" t="str">
            <v>CAQUETA</v>
          </cell>
          <cell r="C355" t="str">
            <v>EL DONCELLO</v>
          </cell>
          <cell r="D355">
            <v>494151781</v>
          </cell>
          <cell r="E355">
            <v>4632882333</v>
          </cell>
          <cell r="F355">
            <v>5127034114</v>
          </cell>
        </row>
        <row r="356">
          <cell r="A356" t="str">
            <v>18256</v>
          </cell>
          <cell r="B356" t="str">
            <v>CAQUETA</v>
          </cell>
          <cell r="C356" t="str">
            <v>EL PAUJIL</v>
          </cell>
          <cell r="D356">
            <v>380779080</v>
          </cell>
          <cell r="E356">
            <v>3555008785</v>
          </cell>
          <cell r="F356">
            <v>3935787865</v>
          </cell>
        </row>
        <row r="357">
          <cell r="A357" t="str">
            <v>18410</v>
          </cell>
          <cell r="B357" t="str">
            <v>CAQUETA</v>
          </cell>
          <cell r="C357" t="str">
            <v>LA MONTAÑITA</v>
          </cell>
          <cell r="D357">
            <v>356244271</v>
          </cell>
          <cell r="E357">
            <v>3342047439</v>
          </cell>
          <cell r="F357">
            <v>3698291710</v>
          </cell>
        </row>
        <row r="358">
          <cell r="A358" t="str">
            <v>18460</v>
          </cell>
          <cell r="B358" t="str">
            <v>CAQUETA</v>
          </cell>
          <cell r="C358" t="str">
            <v>MILAN</v>
          </cell>
          <cell r="D358">
            <v>217530452</v>
          </cell>
          <cell r="E358">
            <v>2033697447</v>
          </cell>
          <cell r="F358">
            <v>2251227899</v>
          </cell>
        </row>
        <row r="359">
          <cell r="A359" t="str">
            <v>18479</v>
          </cell>
          <cell r="B359" t="str">
            <v>CAQUETA</v>
          </cell>
          <cell r="C359" t="str">
            <v>MORELIA</v>
          </cell>
          <cell r="D359">
            <v>97131349</v>
          </cell>
          <cell r="E359">
            <v>913009216</v>
          </cell>
          <cell r="F359">
            <v>1010140565</v>
          </cell>
        </row>
        <row r="360">
          <cell r="A360" t="str">
            <v>18592</v>
          </cell>
          <cell r="B360" t="str">
            <v>CAQUETA</v>
          </cell>
          <cell r="C360" t="str">
            <v>PUERTO RICO</v>
          </cell>
          <cell r="D360">
            <v>674448069</v>
          </cell>
          <cell r="E360">
            <v>6349917935</v>
          </cell>
          <cell r="F360">
            <v>7024366004</v>
          </cell>
        </row>
        <row r="361">
          <cell r="A361" t="str">
            <v>18610</v>
          </cell>
          <cell r="B361" t="str">
            <v>CAQUETA</v>
          </cell>
          <cell r="C361" t="str">
            <v>SAN JOSE DE FRAGUA</v>
          </cell>
          <cell r="D361">
            <v>285634704</v>
          </cell>
          <cell r="E361">
            <v>2712894011</v>
          </cell>
          <cell r="F361">
            <v>2998528715</v>
          </cell>
        </row>
        <row r="362">
          <cell r="A362" t="str">
            <v>18753</v>
          </cell>
          <cell r="B362" t="str">
            <v>CAQUETA</v>
          </cell>
          <cell r="C362" t="str">
            <v>SAN  VICENTE DEL CAGUAN</v>
          </cell>
          <cell r="D362">
            <v>1241916310</v>
          </cell>
          <cell r="E362">
            <v>11782100358</v>
          </cell>
          <cell r="F362">
            <v>13024016668</v>
          </cell>
        </row>
        <row r="363">
          <cell r="A363" t="str">
            <v>18756</v>
          </cell>
          <cell r="B363" t="str">
            <v>CAQUETA</v>
          </cell>
          <cell r="C363" t="str">
            <v>SOLANO</v>
          </cell>
          <cell r="D363">
            <v>244138625</v>
          </cell>
          <cell r="E363">
            <v>2231089817</v>
          </cell>
          <cell r="F363">
            <v>2475228442</v>
          </cell>
        </row>
        <row r="364">
          <cell r="A364" t="str">
            <v>18785</v>
          </cell>
          <cell r="B364" t="str">
            <v>CAQUETA</v>
          </cell>
          <cell r="C364" t="str">
            <v>SOLITA</v>
          </cell>
          <cell r="D364">
            <v>201461880</v>
          </cell>
          <cell r="E364">
            <v>1866886994</v>
          </cell>
          <cell r="F364">
            <v>2068348874</v>
          </cell>
        </row>
        <row r="365">
          <cell r="A365" t="str">
            <v>18860</v>
          </cell>
          <cell r="B365" t="str">
            <v>CAQUETA</v>
          </cell>
          <cell r="C365" t="str">
            <v>VALPARAISO</v>
          </cell>
          <cell r="D365">
            <v>190864686</v>
          </cell>
          <cell r="E365">
            <v>1744281310</v>
          </cell>
          <cell r="F365">
            <v>1935145996</v>
          </cell>
        </row>
        <row r="366">
          <cell r="A366" t="str">
            <v>19001</v>
          </cell>
          <cell r="B366" t="str">
            <v>CAUCA</v>
          </cell>
          <cell r="C366" t="str">
            <v>POPAYAN</v>
          </cell>
          <cell r="D366">
            <v>3849286874</v>
          </cell>
          <cell r="E366">
            <v>36384696149</v>
          </cell>
          <cell r="F366">
            <v>40233983023</v>
          </cell>
        </row>
        <row r="367">
          <cell r="A367" t="str">
            <v>19022</v>
          </cell>
          <cell r="B367" t="str">
            <v>CAUCA</v>
          </cell>
          <cell r="C367" t="str">
            <v>ALMAGUER</v>
          </cell>
          <cell r="D367">
            <v>463166507</v>
          </cell>
          <cell r="E367">
            <v>4397401575</v>
          </cell>
          <cell r="F367">
            <v>4860568082</v>
          </cell>
        </row>
        <row r="368">
          <cell r="A368" t="str">
            <v>19050</v>
          </cell>
          <cell r="B368" t="str">
            <v>CAUCA</v>
          </cell>
          <cell r="C368" t="str">
            <v>ARGELIA</v>
          </cell>
          <cell r="D368">
            <v>693252330</v>
          </cell>
          <cell r="E368">
            <v>6636553898</v>
          </cell>
          <cell r="F368">
            <v>7329806228</v>
          </cell>
        </row>
        <row r="369">
          <cell r="A369" t="str">
            <v>19075</v>
          </cell>
          <cell r="B369" t="str">
            <v>CAUCA</v>
          </cell>
          <cell r="C369" t="str">
            <v>BALBOA</v>
          </cell>
          <cell r="D369">
            <v>586618061</v>
          </cell>
          <cell r="E369">
            <v>5635135142</v>
          </cell>
          <cell r="F369">
            <v>6221753203</v>
          </cell>
        </row>
        <row r="370">
          <cell r="A370" t="str">
            <v>19100</v>
          </cell>
          <cell r="B370" t="str">
            <v>CAUCA</v>
          </cell>
          <cell r="C370" t="str">
            <v>BOLIVAR</v>
          </cell>
          <cell r="D370">
            <v>1053672126</v>
          </cell>
          <cell r="E370">
            <v>9918271556</v>
          </cell>
          <cell r="F370">
            <v>10971943682</v>
          </cell>
        </row>
        <row r="371">
          <cell r="A371" t="str">
            <v>19110</v>
          </cell>
          <cell r="B371" t="str">
            <v>CAUCA</v>
          </cell>
          <cell r="C371" t="str">
            <v>BUENOS AIRES</v>
          </cell>
          <cell r="D371">
            <v>646716825</v>
          </cell>
          <cell r="E371">
            <v>5991553477</v>
          </cell>
          <cell r="F371">
            <v>6638270302</v>
          </cell>
        </row>
        <row r="372">
          <cell r="A372" t="str">
            <v>19130</v>
          </cell>
          <cell r="B372" t="str">
            <v>CAUCA</v>
          </cell>
          <cell r="C372" t="str">
            <v>CAJIBIO</v>
          </cell>
          <cell r="D372">
            <v>965899712</v>
          </cell>
          <cell r="E372">
            <v>9154835713</v>
          </cell>
          <cell r="F372">
            <v>10120735425</v>
          </cell>
        </row>
        <row r="373">
          <cell r="A373" t="str">
            <v>19137</v>
          </cell>
          <cell r="B373" t="str">
            <v>CAUCA</v>
          </cell>
          <cell r="C373" t="str">
            <v>CALDONO</v>
          </cell>
          <cell r="D373">
            <v>913460878</v>
          </cell>
          <cell r="E373">
            <v>8975514476</v>
          </cell>
          <cell r="F373">
            <v>9888975354</v>
          </cell>
        </row>
        <row r="374">
          <cell r="A374" t="str">
            <v>19142</v>
          </cell>
          <cell r="B374" t="str">
            <v>CAUCA</v>
          </cell>
          <cell r="C374" t="str">
            <v>CALOTO</v>
          </cell>
          <cell r="D374">
            <v>505641674</v>
          </cell>
          <cell r="E374">
            <v>4745201371</v>
          </cell>
          <cell r="F374">
            <v>5250843045</v>
          </cell>
        </row>
        <row r="375">
          <cell r="A375" t="str">
            <v>19212</v>
          </cell>
          <cell r="B375" t="str">
            <v>CAUCA</v>
          </cell>
          <cell r="C375" t="str">
            <v>CORINTO</v>
          </cell>
          <cell r="D375">
            <v>635630085</v>
          </cell>
          <cell r="E375">
            <v>5999337965</v>
          </cell>
          <cell r="F375">
            <v>6634968050</v>
          </cell>
        </row>
        <row r="376">
          <cell r="A376" t="str">
            <v>19256</v>
          </cell>
          <cell r="B376" t="str">
            <v>CAUCA</v>
          </cell>
          <cell r="C376" t="str">
            <v>EL TAMBO</v>
          </cell>
          <cell r="D376">
            <v>1262390780</v>
          </cell>
          <cell r="E376">
            <v>12016747063</v>
          </cell>
          <cell r="F376">
            <v>13279137843</v>
          </cell>
        </row>
        <row r="377">
          <cell r="A377" t="str">
            <v>19290</v>
          </cell>
          <cell r="B377" t="str">
            <v>CAUCA</v>
          </cell>
          <cell r="C377" t="str">
            <v>FLORENCIA</v>
          </cell>
          <cell r="D377">
            <v>150232509</v>
          </cell>
          <cell r="E377">
            <v>1451250947</v>
          </cell>
          <cell r="F377">
            <v>1601483456</v>
          </cell>
        </row>
        <row r="378">
          <cell r="A378" t="str">
            <v>19300</v>
          </cell>
          <cell r="B378" t="str">
            <v>CAUCA</v>
          </cell>
          <cell r="C378" t="str">
            <v>GUACHENE</v>
          </cell>
          <cell r="D378">
            <v>221590790</v>
          </cell>
          <cell r="E378">
            <v>1933889193</v>
          </cell>
          <cell r="F378">
            <v>2155479983</v>
          </cell>
        </row>
        <row r="379">
          <cell r="A379" t="str">
            <v>19318</v>
          </cell>
          <cell r="B379" t="str">
            <v>CAUCA</v>
          </cell>
          <cell r="C379" t="str">
            <v>GUAPI</v>
          </cell>
          <cell r="D379">
            <v>708341814</v>
          </cell>
          <cell r="E379">
            <v>6029919882</v>
          </cell>
          <cell r="F379">
            <v>6738261696</v>
          </cell>
        </row>
        <row r="380">
          <cell r="A380" t="str">
            <v>19355</v>
          </cell>
          <cell r="B380" t="str">
            <v>CAUCA</v>
          </cell>
          <cell r="C380" t="str">
            <v>INZA</v>
          </cell>
          <cell r="D380">
            <v>693482703</v>
          </cell>
          <cell r="E380">
            <v>6624321132</v>
          </cell>
          <cell r="F380">
            <v>7317803835</v>
          </cell>
        </row>
        <row r="381">
          <cell r="A381" t="str">
            <v>19364</v>
          </cell>
          <cell r="B381" t="str">
            <v>CAUCA</v>
          </cell>
          <cell r="C381" t="str">
            <v>JAMBALO</v>
          </cell>
          <cell r="D381">
            <v>439985144</v>
          </cell>
          <cell r="E381">
            <v>4270625631</v>
          </cell>
          <cell r="F381">
            <v>4710610775</v>
          </cell>
        </row>
        <row r="382">
          <cell r="A382" t="str">
            <v>19392</v>
          </cell>
          <cell r="B382" t="str">
            <v>CAUCA</v>
          </cell>
          <cell r="C382" t="str">
            <v>LA SIERRA</v>
          </cell>
          <cell r="D382">
            <v>294619282</v>
          </cell>
          <cell r="E382">
            <v>2733189283</v>
          </cell>
          <cell r="F382">
            <v>3027808565</v>
          </cell>
        </row>
        <row r="383">
          <cell r="A383" t="str">
            <v>19397</v>
          </cell>
          <cell r="B383" t="str">
            <v>CAUCA</v>
          </cell>
          <cell r="C383" t="str">
            <v>LA VEGA</v>
          </cell>
          <cell r="D383">
            <v>524906682</v>
          </cell>
          <cell r="E383">
            <v>4895330780</v>
          </cell>
          <cell r="F383">
            <v>5420237462</v>
          </cell>
        </row>
        <row r="384">
          <cell r="A384" t="str">
            <v>19418</v>
          </cell>
          <cell r="B384" t="str">
            <v>CAUCA</v>
          </cell>
          <cell r="C384" t="str">
            <v>LOPEZ</v>
          </cell>
          <cell r="D384">
            <v>388669382</v>
          </cell>
          <cell r="E384">
            <v>3274489205</v>
          </cell>
          <cell r="F384">
            <v>3663158587</v>
          </cell>
        </row>
        <row r="385">
          <cell r="A385" t="str">
            <v>19450</v>
          </cell>
          <cell r="B385" t="str">
            <v>CAUCA</v>
          </cell>
          <cell r="C385" t="str">
            <v>MERCADERES</v>
          </cell>
          <cell r="D385">
            <v>438890868</v>
          </cell>
          <cell r="E385">
            <v>4172207463</v>
          </cell>
          <cell r="F385">
            <v>4611098331</v>
          </cell>
        </row>
        <row r="386">
          <cell r="A386" t="str">
            <v>19455</v>
          </cell>
          <cell r="B386" t="str">
            <v>CAUCA</v>
          </cell>
          <cell r="C386" t="str">
            <v>MIRANDA</v>
          </cell>
          <cell r="D386">
            <v>449776030</v>
          </cell>
          <cell r="E386">
            <v>4079349644</v>
          </cell>
          <cell r="F386">
            <v>4529125674</v>
          </cell>
        </row>
        <row r="387">
          <cell r="A387" t="str">
            <v>19473</v>
          </cell>
          <cell r="B387" t="str">
            <v>CAUCA</v>
          </cell>
          <cell r="C387" t="str">
            <v>MORALES</v>
          </cell>
          <cell r="D387">
            <v>735641108</v>
          </cell>
          <cell r="E387">
            <v>7168679245</v>
          </cell>
          <cell r="F387">
            <v>7904320353</v>
          </cell>
        </row>
        <row r="388">
          <cell r="A388" t="str">
            <v>19513</v>
          </cell>
          <cell r="B388" t="str">
            <v>CAUCA</v>
          </cell>
          <cell r="C388" t="str">
            <v>PADILLA</v>
          </cell>
          <cell r="D388">
            <v>154696001</v>
          </cell>
          <cell r="E388">
            <v>1365899598</v>
          </cell>
          <cell r="F388">
            <v>1520595599</v>
          </cell>
        </row>
        <row r="389">
          <cell r="A389" t="str">
            <v>19517</v>
          </cell>
          <cell r="B389" t="str">
            <v>CAUCA</v>
          </cell>
          <cell r="C389" t="str">
            <v>PAEZ</v>
          </cell>
          <cell r="D389">
            <v>911675481</v>
          </cell>
          <cell r="E389">
            <v>8690546617</v>
          </cell>
          <cell r="F389">
            <v>9602222098</v>
          </cell>
        </row>
        <row r="390">
          <cell r="A390" t="str">
            <v>19532</v>
          </cell>
          <cell r="B390" t="str">
            <v>CAUCA</v>
          </cell>
          <cell r="C390" t="str">
            <v>PATIA(EL BORDO)</v>
          </cell>
          <cell r="D390">
            <v>798072405</v>
          </cell>
          <cell r="E390">
            <v>7490067386</v>
          </cell>
          <cell r="F390">
            <v>8288139791</v>
          </cell>
        </row>
        <row r="391">
          <cell r="A391" t="str">
            <v>19533</v>
          </cell>
          <cell r="B391" t="str">
            <v>CAUCA</v>
          </cell>
          <cell r="C391" t="str">
            <v>PIAMONTE</v>
          </cell>
          <cell r="D391">
            <v>197113575</v>
          </cell>
          <cell r="E391">
            <v>1914427973</v>
          </cell>
          <cell r="F391">
            <v>2111541548</v>
          </cell>
        </row>
        <row r="392">
          <cell r="A392" t="str">
            <v>19548</v>
          </cell>
          <cell r="B392" t="str">
            <v>CAUCA</v>
          </cell>
          <cell r="C392" t="str">
            <v>PIENDAMO</v>
          </cell>
          <cell r="D392">
            <v>865053585</v>
          </cell>
          <cell r="E392">
            <v>8316613184</v>
          </cell>
          <cell r="F392">
            <v>9181666769</v>
          </cell>
        </row>
        <row r="393">
          <cell r="A393" t="str">
            <v>19573</v>
          </cell>
          <cell r="B393" t="str">
            <v>CAUCA</v>
          </cell>
          <cell r="C393" t="str">
            <v>PUERTO TEJADA</v>
          </cell>
          <cell r="D393">
            <v>610029798</v>
          </cell>
          <cell r="E393">
            <v>5270376283</v>
          </cell>
          <cell r="F393">
            <v>5880406081</v>
          </cell>
        </row>
        <row r="394">
          <cell r="A394" t="str">
            <v>19585</v>
          </cell>
          <cell r="B394" t="str">
            <v>CAUCA</v>
          </cell>
          <cell r="C394" t="str">
            <v>PURACE</v>
          </cell>
          <cell r="D394">
            <v>424146946</v>
          </cell>
          <cell r="E394">
            <v>4040705222</v>
          </cell>
          <cell r="F394">
            <v>4464852168</v>
          </cell>
        </row>
        <row r="395">
          <cell r="A395" t="str">
            <v>19622</v>
          </cell>
          <cell r="B395" t="str">
            <v>CAUCA</v>
          </cell>
          <cell r="C395" t="str">
            <v>ROSAS</v>
          </cell>
          <cell r="D395">
            <v>261243878</v>
          </cell>
          <cell r="E395">
            <v>2433208484</v>
          </cell>
          <cell r="F395">
            <v>2694452362</v>
          </cell>
        </row>
        <row r="396">
          <cell r="A396" t="str">
            <v>19693</v>
          </cell>
          <cell r="B396" t="str">
            <v>CAUCA</v>
          </cell>
          <cell r="C396" t="str">
            <v>SAN SEBASTIAN</v>
          </cell>
          <cell r="D396">
            <v>250445108</v>
          </cell>
          <cell r="E396">
            <v>2330342037</v>
          </cell>
          <cell r="F396">
            <v>2580787145</v>
          </cell>
        </row>
        <row r="397">
          <cell r="A397" t="str">
            <v>19698</v>
          </cell>
          <cell r="B397" t="str">
            <v>CAUCA</v>
          </cell>
          <cell r="C397" t="str">
            <v>SANTANDER DE QUILICHAO</v>
          </cell>
          <cell r="D397">
            <v>1737421537</v>
          </cell>
          <cell r="E397">
            <v>16845631679</v>
          </cell>
          <cell r="F397">
            <v>18583053216</v>
          </cell>
        </row>
        <row r="398">
          <cell r="A398" t="str">
            <v>19701</v>
          </cell>
          <cell r="B398" t="str">
            <v>CAUCA</v>
          </cell>
          <cell r="C398" t="str">
            <v>STA ROSA</v>
          </cell>
          <cell r="D398">
            <v>98657576</v>
          </cell>
          <cell r="E398">
            <v>875754882</v>
          </cell>
          <cell r="F398">
            <v>974412458</v>
          </cell>
        </row>
        <row r="399">
          <cell r="A399" t="str">
            <v>19743</v>
          </cell>
          <cell r="B399" t="str">
            <v>CAUCA</v>
          </cell>
          <cell r="C399" t="str">
            <v>SILVIA</v>
          </cell>
          <cell r="D399">
            <v>934424892</v>
          </cell>
          <cell r="E399">
            <v>8935757984</v>
          </cell>
          <cell r="F399">
            <v>9870182876</v>
          </cell>
        </row>
        <row r="400">
          <cell r="A400" t="str">
            <v>19760</v>
          </cell>
          <cell r="B400" t="str">
            <v>CAUCA</v>
          </cell>
          <cell r="C400" t="str">
            <v>SOTARA</v>
          </cell>
          <cell r="D400">
            <v>282236690</v>
          </cell>
          <cell r="E400">
            <v>2670079328</v>
          </cell>
          <cell r="F400">
            <v>2952316018</v>
          </cell>
        </row>
        <row r="401">
          <cell r="A401" t="str">
            <v>19780</v>
          </cell>
          <cell r="B401" t="str">
            <v>CAUCA</v>
          </cell>
          <cell r="C401" t="str">
            <v>SUAREZ</v>
          </cell>
          <cell r="D401">
            <v>488075673</v>
          </cell>
          <cell r="E401">
            <v>4628990089</v>
          </cell>
          <cell r="F401">
            <v>5117065762</v>
          </cell>
        </row>
        <row r="402">
          <cell r="A402" t="str">
            <v>19785</v>
          </cell>
          <cell r="B402" t="str">
            <v>CAUCA</v>
          </cell>
          <cell r="C402" t="str">
            <v>SUCRE</v>
          </cell>
          <cell r="D402">
            <v>192160538</v>
          </cell>
          <cell r="E402">
            <v>1832134816</v>
          </cell>
          <cell r="F402">
            <v>2024295354</v>
          </cell>
        </row>
        <row r="403">
          <cell r="A403" t="str">
            <v>19807</v>
          </cell>
          <cell r="B403" t="str">
            <v>CAUCA</v>
          </cell>
          <cell r="C403" t="str">
            <v>TIMBIO</v>
          </cell>
          <cell r="D403">
            <v>720868388</v>
          </cell>
          <cell r="E403">
            <v>6781400975</v>
          </cell>
          <cell r="F403">
            <v>7502269363</v>
          </cell>
        </row>
        <row r="404">
          <cell r="A404" t="str">
            <v>19809</v>
          </cell>
          <cell r="B404" t="str">
            <v>CAUCA</v>
          </cell>
          <cell r="C404" t="str">
            <v>TIMBIQUI</v>
          </cell>
          <cell r="D404">
            <v>695815238</v>
          </cell>
          <cell r="E404">
            <v>5991275460</v>
          </cell>
          <cell r="F404">
            <v>6687090698</v>
          </cell>
        </row>
        <row r="405">
          <cell r="A405" t="str">
            <v>19821</v>
          </cell>
          <cell r="B405" t="str">
            <v>CAUCA</v>
          </cell>
          <cell r="C405" t="str">
            <v>TORIBIO</v>
          </cell>
          <cell r="D405">
            <v>819641151</v>
          </cell>
          <cell r="E405">
            <v>7977987963</v>
          </cell>
          <cell r="F405">
            <v>8797629114</v>
          </cell>
        </row>
        <row r="406">
          <cell r="A406" t="str">
            <v>19824</v>
          </cell>
          <cell r="B406" t="str">
            <v>CAUCA</v>
          </cell>
          <cell r="C406" t="str">
            <v>TOTORO</v>
          </cell>
          <cell r="D406">
            <v>500803825</v>
          </cell>
          <cell r="E406">
            <v>4835279016</v>
          </cell>
          <cell r="F406">
            <v>5336082841</v>
          </cell>
        </row>
        <row r="407">
          <cell r="A407" t="str">
            <v>19845</v>
          </cell>
          <cell r="B407" t="str">
            <v>CAUCA</v>
          </cell>
          <cell r="C407" t="str">
            <v>VILLA RICA</v>
          </cell>
          <cell r="D407">
            <v>254131088</v>
          </cell>
          <cell r="E407">
            <v>2159639340</v>
          </cell>
          <cell r="F407">
            <v>2413770428</v>
          </cell>
        </row>
        <row r="408">
          <cell r="A408" t="str">
            <v>20001</v>
          </cell>
          <cell r="B408" t="str">
            <v>CESAR</v>
          </cell>
          <cell r="C408" t="str">
            <v>VALLEDUPAR</v>
          </cell>
          <cell r="D408">
            <v>8631673993</v>
          </cell>
          <cell r="E408">
            <v>79640592901</v>
          </cell>
          <cell r="F408">
            <v>88272266894</v>
          </cell>
        </row>
        <row r="409">
          <cell r="A409" t="str">
            <v>20011</v>
          </cell>
          <cell r="B409" t="str">
            <v>CESAR</v>
          </cell>
          <cell r="C409" t="str">
            <v>AGUACHICA</v>
          </cell>
          <cell r="D409">
            <v>2084422060</v>
          </cell>
          <cell r="E409">
            <v>19990842782</v>
          </cell>
          <cell r="F409">
            <v>22075264842</v>
          </cell>
        </row>
        <row r="410">
          <cell r="A410" t="str">
            <v>20013</v>
          </cell>
          <cell r="B410" t="str">
            <v>CESAR</v>
          </cell>
          <cell r="C410" t="str">
            <v>AGUSTIN CODAZZI</v>
          </cell>
          <cell r="D410">
            <v>1499128647</v>
          </cell>
          <cell r="E410">
            <v>13647875282</v>
          </cell>
          <cell r="F410">
            <v>15147003929</v>
          </cell>
        </row>
        <row r="411">
          <cell r="A411" t="str">
            <v>20032</v>
          </cell>
          <cell r="B411" t="str">
            <v>CESAR</v>
          </cell>
          <cell r="C411" t="str">
            <v>ASTREA</v>
          </cell>
          <cell r="D411">
            <v>527843949</v>
          </cell>
          <cell r="E411">
            <v>4837225138</v>
          </cell>
          <cell r="F411">
            <v>5365069087</v>
          </cell>
        </row>
        <row r="412">
          <cell r="A412" t="str">
            <v>20045</v>
          </cell>
          <cell r="B412" t="str">
            <v>CESAR</v>
          </cell>
          <cell r="C412" t="str">
            <v>BECERRIL</v>
          </cell>
          <cell r="D412">
            <v>420374575</v>
          </cell>
          <cell r="E412">
            <v>3923103852</v>
          </cell>
          <cell r="F412">
            <v>4343478427</v>
          </cell>
        </row>
        <row r="413">
          <cell r="A413" t="str">
            <v>20060</v>
          </cell>
          <cell r="B413" t="str">
            <v>CESAR</v>
          </cell>
          <cell r="C413" t="str">
            <v>BOSCONIA</v>
          </cell>
          <cell r="D413">
            <v>946145159</v>
          </cell>
          <cell r="E413">
            <v>8832057486</v>
          </cell>
          <cell r="F413">
            <v>9778202645</v>
          </cell>
        </row>
        <row r="414">
          <cell r="A414" t="str">
            <v>20175</v>
          </cell>
          <cell r="B414" t="str">
            <v>CESAR</v>
          </cell>
          <cell r="C414" t="str">
            <v>CHIMICHAGUA</v>
          </cell>
          <cell r="D414">
            <v>921552757</v>
          </cell>
          <cell r="E414">
            <v>8164815671</v>
          </cell>
          <cell r="F414">
            <v>9086368428</v>
          </cell>
        </row>
        <row r="415">
          <cell r="A415" t="str">
            <v>20178</v>
          </cell>
          <cell r="B415" t="str">
            <v>CESAR</v>
          </cell>
          <cell r="C415" t="str">
            <v>CHIRIGUANA</v>
          </cell>
          <cell r="D415">
            <v>715972945</v>
          </cell>
          <cell r="E415">
            <v>6452784382</v>
          </cell>
          <cell r="F415">
            <v>7168757327</v>
          </cell>
        </row>
        <row r="416">
          <cell r="A416" t="str">
            <v>20228</v>
          </cell>
          <cell r="B416" t="str">
            <v>CESAR</v>
          </cell>
          <cell r="C416" t="str">
            <v>CURUMANI</v>
          </cell>
          <cell r="D416">
            <v>870611353</v>
          </cell>
          <cell r="E416">
            <v>8016076350</v>
          </cell>
          <cell r="F416">
            <v>8886687703</v>
          </cell>
        </row>
        <row r="417">
          <cell r="A417" t="str">
            <v>20238</v>
          </cell>
          <cell r="B417" t="str">
            <v>CESAR</v>
          </cell>
          <cell r="C417" t="str">
            <v>EL COPEY</v>
          </cell>
          <cell r="D417">
            <v>664973947</v>
          </cell>
          <cell r="E417">
            <v>6148911339</v>
          </cell>
          <cell r="F417">
            <v>6813885286</v>
          </cell>
        </row>
        <row r="418">
          <cell r="A418" t="str">
            <v>20250</v>
          </cell>
          <cell r="B418" t="str">
            <v>CESAR</v>
          </cell>
          <cell r="C418" t="str">
            <v>EL PASO</v>
          </cell>
          <cell r="D418">
            <v>726858107</v>
          </cell>
          <cell r="E418">
            <v>6578448257</v>
          </cell>
          <cell r="F418">
            <v>7305306364</v>
          </cell>
        </row>
        <row r="419">
          <cell r="A419" t="str">
            <v>20295</v>
          </cell>
          <cell r="B419" t="str">
            <v>CESAR</v>
          </cell>
          <cell r="C419" t="str">
            <v>GAMARRA</v>
          </cell>
          <cell r="D419">
            <v>316015247</v>
          </cell>
          <cell r="E419">
            <v>2851346688</v>
          </cell>
          <cell r="F419">
            <v>3167361935</v>
          </cell>
        </row>
        <row r="420">
          <cell r="A420" t="str">
            <v>20310</v>
          </cell>
          <cell r="B420" t="str">
            <v>CESAR</v>
          </cell>
          <cell r="C420" t="str">
            <v>GONZALEZ</v>
          </cell>
          <cell r="D420">
            <v>100212599</v>
          </cell>
          <cell r="E420">
            <v>951653638</v>
          </cell>
          <cell r="F420">
            <v>1051866237</v>
          </cell>
        </row>
        <row r="421">
          <cell r="A421" t="str">
            <v>20383</v>
          </cell>
          <cell r="B421" t="str">
            <v>CESAR</v>
          </cell>
          <cell r="C421" t="str">
            <v>LA GLORIA</v>
          </cell>
          <cell r="D421">
            <v>355006012</v>
          </cell>
          <cell r="E421">
            <v>3005368340</v>
          </cell>
          <cell r="F421">
            <v>3360374352</v>
          </cell>
        </row>
        <row r="422">
          <cell r="A422" t="str">
            <v>20400</v>
          </cell>
          <cell r="B422" t="str">
            <v>CESAR</v>
          </cell>
          <cell r="C422" t="str">
            <v>LA JAGUA IBIRICO</v>
          </cell>
          <cell r="D422">
            <v>623276292</v>
          </cell>
          <cell r="E422">
            <v>5932057749</v>
          </cell>
          <cell r="F422">
            <v>6555334041</v>
          </cell>
        </row>
        <row r="423">
          <cell r="A423" t="str">
            <v>20443</v>
          </cell>
          <cell r="B423" t="str">
            <v>CESAR</v>
          </cell>
          <cell r="C423" t="str">
            <v>MANAURE BALCON DEL CESAR</v>
          </cell>
          <cell r="D423">
            <v>254015901</v>
          </cell>
          <cell r="E423">
            <v>2323391602</v>
          </cell>
          <cell r="F423">
            <v>2577407503</v>
          </cell>
        </row>
        <row r="424">
          <cell r="A424" t="str">
            <v>20517</v>
          </cell>
          <cell r="B424" t="str">
            <v>CESAR</v>
          </cell>
          <cell r="C424" t="str">
            <v>PAILITAS</v>
          </cell>
          <cell r="D424">
            <v>547828875</v>
          </cell>
          <cell r="E424">
            <v>5023496811</v>
          </cell>
          <cell r="F424">
            <v>5571325686</v>
          </cell>
        </row>
        <row r="425">
          <cell r="A425" t="str">
            <v>20550</v>
          </cell>
          <cell r="B425" t="str">
            <v>CESAR</v>
          </cell>
          <cell r="C425" t="str">
            <v>PELAYA</v>
          </cell>
          <cell r="D425">
            <v>495735601</v>
          </cell>
          <cell r="E425">
            <v>4502492161</v>
          </cell>
          <cell r="F425">
            <v>4998227762</v>
          </cell>
        </row>
        <row r="426">
          <cell r="A426" t="str">
            <v>20570</v>
          </cell>
          <cell r="B426" t="str">
            <v>CESAR</v>
          </cell>
          <cell r="C426" t="str">
            <v>PUEBLO BELLO</v>
          </cell>
          <cell r="D426">
            <v>801009671</v>
          </cell>
          <cell r="E426">
            <v>7999673322</v>
          </cell>
          <cell r="F426">
            <v>8800682993</v>
          </cell>
        </row>
        <row r="427">
          <cell r="A427" t="str">
            <v>20614</v>
          </cell>
          <cell r="B427" t="str">
            <v>CESAR</v>
          </cell>
          <cell r="C427" t="str">
            <v>RIO DE ORO</v>
          </cell>
          <cell r="D427">
            <v>282351877</v>
          </cell>
          <cell r="E427">
            <v>2609749547</v>
          </cell>
          <cell r="F427">
            <v>2892101424</v>
          </cell>
        </row>
        <row r="428">
          <cell r="A428" t="str">
            <v>20621</v>
          </cell>
          <cell r="B428" t="str">
            <v>CESAR</v>
          </cell>
          <cell r="C428" t="str">
            <v>ROBLES (LA PAZ)</v>
          </cell>
          <cell r="D428">
            <v>632865601</v>
          </cell>
          <cell r="E428">
            <v>5875064177</v>
          </cell>
          <cell r="F428">
            <v>6507929778</v>
          </cell>
        </row>
        <row r="429">
          <cell r="A429" t="str">
            <v>20710</v>
          </cell>
          <cell r="B429" t="str">
            <v>CESAR</v>
          </cell>
          <cell r="C429" t="str">
            <v>SAN ALBERTO</v>
          </cell>
          <cell r="D429">
            <v>427890520</v>
          </cell>
          <cell r="E429">
            <v>3792713681</v>
          </cell>
          <cell r="F429">
            <v>4220604201</v>
          </cell>
        </row>
        <row r="430">
          <cell r="A430" t="str">
            <v>20750</v>
          </cell>
          <cell r="B430" t="str">
            <v>CESAR</v>
          </cell>
          <cell r="C430" t="str">
            <v>SAN DIEGO</v>
          </cell>
          <cell r="D430">
            <v>435550448</v>
          </cell>
          <cell r="E430">
            <v>4154970383</v>
          </cell>
          <cell r="F430">
            <v>4590520831</v>
          </cell>
        </row>
        <row r="431">
          <cell r="A431" t="str">
            <v>20770</v>
          </cell>
          <cell r="B431" t="str">
            <v>CESAR</v>
          </cell>
          <cell r="C431" t="str">
            <v>SAN MARTIN</v>
          </cell>
          <cell r="D431">
            <v>424953254</v>
          </cell>
          <cell r="E431">
            <v>3891131849</v>
          </cell>
          <cell r="F431">
            <v>4316085103</v>
          </cell>
        </row>
        <row r="432">
          <cell r="A432" t="str">
            <v>20787</v>
          </cell>
          <cell r="B432" t="str">
            <v>CESAR</v>
          </cell>
          <cell r="C432" t="str">
            <v>TAMALAMEQUE</v>
          </cell>
          <cell r="D432">
            <v>357684107</v>
          </cell>
          <cell r="E432">
            <v>3093499863</v>
          </cell>
          <cell r="F432">
            <v>3451183970</v>
          </cell>
        </row>
        <row r="433">
          <cell r="A433" t="str">
            <v>23001</v>
          </cell>
          <cell r="B433" t="str">
            <v>CORDOBA</v>
          </cell>
          <cell r="C433" t="str">
            <v>MONTERIA</v>
          </cell>
          <cell r="D433">
            <v>9220912556</v>
          </cell>
          <cell r="E433">
            <v>84006856525</v>
          </cell>
          <cell r="F433">
            <v>93227769081</v>
          </cell>
        </row>
        <row r="434">
          <cell r="A434" t="str">
            <v>23068</v>
          </cell>
          <cell r="B434" t="str">
            <v>CORDOBA</v>
          </cell>
          <cell r="C434" t="str">
            <v>AYAPEL</v>
          </cell>
          <cell r="D434">
            <v>1100725972</v>
          </cell>
          <cell r="E434">
            <v>10006681097</v>
          </cell>
          <cell r="F434">
            <v>11107407069</v>
          </cell>
        </row>
        <row r="435">
          <cell r="A435" t="str">
            <v>23079</v>
          </cell>
          <cell r="B435" t="str">
            <v>CORDOBA</v>
          </cell>
          <cell r="C435" t="str">
            <v>BUENAVISTA</v>
          </cell>
          <cell r="D435">
            <v>476528186</v>
          </cell>
          <cell r="E435">
            <v>4335125673</v>
          </cell>
          <cell r="F435">
            <v>4811653859</v>
          </cell>
        </row>
        <row r="436">
          <cell r="A436" t="str">
            <v>23090</v>
          </cell>
          <cell r="B436" t="str">
            <v>CORDOBA</v>
          </cell>
          <cell r="C436" t="str">
            <v>CANALETE</v>
          </cell>
          <cell r="D436">
            <v>505612878</v>
          </cell>
          <cell r="E436">
            <v>4680423312</v>
          </cell>
          <cell r="F436">
            <v>5186036190</v>
          </cell>
        </row>
        <row r="437">
          <cell r="A437" t="str">
            <v>23162</v>
          </cell>
          <cell r="B437" t="str">
            <v>CORDOBA</v>
          </cell>
          <cell r="C437" t="str">
            <v>CERETE</v>
          </cell>
          <cell r="D437">
            <v>1959357888</v>
          </cell>
          <cell r="E437">
            <v>18611876365</v>
          </cell>
          <cell r="F437">
            <v>20571234253</v>
          </cell>
        </row>
        <row r="438">
          <cell r="A438" t="str">
            <v>23168</v>
          </cell>
          <cell r="B438" t="str">
            <v>CORDOBA</v>
          </cell>
          <cell r="C438" t="str">
            <v>CHIMA</v>
          </cell>
          <cell r="D438">
            <v>366639888</v>
          </cell>
          <cell r="E438">
            <v>3427954822</v>
          </cell>
          <cell r="F438">
            <v>3794594710</v>
          </cell>
        </row>
        <row r="439">
          <cell r="A439" t="str">
            <v>23182</v>
          </cell>
          <cell r="B439" t="str">
            <v>CORDOBA</v>
          </cell>
          <cell r="C439" t="str">
            <v>CHINU</v>
          </cell>
          <cell r="D439">
            <v>1104642327</v>
          </cell>
          <cell r="E439">
            <v>10365879607</v>
          </cell>
          <cell r="F439">
            <v>11470521934</v>
          </cell>
        </row>
        <row r="440">
          <cell r="A440" t="str">
            <v>23189</v>
          </cell>
          <cell r="B440" t="str">
            <v>CORDOBA</v>
          </cell>
          <cell r="C440" t="str">
            <v>CIENAGA DE ORO</v>
          </cell>
          <cell r="D440">
            <v>1376253026</v>
          </cell>
          <cell r="E440">
            <v>13293125051</v>
          </cell>
          <cell r="F440">
            <v>14669378077</v>
          </cell>
        </row>
        <row r="441">
          <cell r="A441" t="str">
            <v>23300</v>
          </cell>
          <cell r="B441" t="str">
            <v>CORDOBA</v>
          </cell>
          <cell r="C441" t="str">
            <v>COTORRA</v>
          </cell>
          <cell r="D441">
            <v>431086956</v>
          </cell>
          <cell r="E441">
            <v>4189722561</v>
          </cell>
          <cell r="F441">
            <v>4620809517</v>
          </cell>
        </row>
        <row r="442">
          <cell r="A442" t="str">
            <v>23350</v>
          </cell>
          <cell r="B442" t="str">
            <v>CORDOBA</v>
          </cell>
          <cell r="C442" t="str">
            <v>LA APARTADA</v>
          </cell>
          <cell r="D442">
            <v>343746493</v>
          </cell>
          <cell r="E442">
            <v>3090719689</v>
          </cell>
          <cell r="F442">
            <v>3434466182</v>
          </cell>
        </row>
        <row r="443">
          <cell r="A443" t="str">
            <v>23417</v>
          </cell>
          <cell r="B443" t="str">
            <v>CORDOBA</v>
          </cell>
          <cell r="C443" t="str">
            <v>LORICA</v>
          </cell>
          <cell r="D443">
            <v>2726963359</v>
          </cell>
          <cell r="E443">
            <v>25094964646</v>
          </cell>
          <cell r="F443">
            <v>27821928005</v>
          </cell>
        </row>
        <row r="444">
          <cell r="A444" t="str">
            <v>23419</v>
          </cell>
          <cell r="B444" t="str">
            <v>CORDOBA</v>
          </cell>
          <cell r="C444" t="str">
            <v>LOS CORDOBAS</v>
          </cell>
          <cell r="D444">
            <v>486059902</v>
          </cell>
          <cell r="E444">
            <v>4416028743</v>
          </cell>
          <cell r="F444">
            <v>4902088645</v>
          </cell>
        </row>
        <row r="445">
          <cell r="A445" t="str">
            <v>23464</v>
          </cell>
          <cell r="B445" t="str">
            <v>CORDOBA</v>
          </cell>
          <cell r="C445" t="str">
            <v>MOMIL</v>
          </cell>
          <cell r="D445">
            <v>392844907</v>
          </cell>
          <cell r="E445">
            <v>3760463660</v>
          </cell>
          <cell r="F445">
            <v>4153308567</v>
          </cell>
        </row>
        <row r="446">
          <cell r="A446" t="str">
            <v>23466</v>
          </cell>
          <cell r="B446" t="str">
            <v>CORDOBA</v>
          </cell>
          <cell r="C446" t="str">
            <v>MONTELIBANO</v>
          </cell>
          <cell r="D446">
            <v>1786807919</v>
          </cell>
          <cell r="E446">
            <v>16024924247</v>
          </cell>
          <cell r="F446">
            <v>17811732166</v>
          </cell>
        </row>
        <row r="447">
          <cell r="A447" t="str">
            <v>23500</v>
          </cell>
          <cell r="B447" t="str">
            <v>CORDOBA</v>
          </cell>
          <cell r="C447" t="str">
            <v>MOÑITOS</v>
          </cell>
          <cell r="D447">
            <v>680380195</v>
          </cell>
          <cell r="E447">
            <v>6228424322</v>
          </cell>
          <cell r="F447">
            <v>6908804517</v>
          </cell>
        </row>
        <row r="448">
          <cell r="A448" t="str">
            <v>23555</v>
          </cell>
          <cell r="B448" t="str">
            <v>CORDOBA</v>
          </cell>
          <cell r="C448" t="str">
            <v>PLANETA RICA</v>
          </cell>
          <cell r="D448">
            <v>1641384463</v>
          </cell>
          <cell r="E448">
            <v>14919526974</v>
          </cell>
          <cell r="F448">
            <v>16560911437</v>
          </cell>
        </row>
        <row r="449">
          <cell r="A449" t="str">
            <v>23570</v>
          </cell>
          <cell r="B449" t="str">
            <v>CORDOBA</v>
          </cell>
          <cell r="C449" t="str">
            <v>PUEBLO NUEVO</v>
          </cell>
          <cell r="D449">
            <v>805674740</v>
          </cell>
          <cell r="E449">
            <v>7490067386</v>
          </cell>
          <cell r="F449">
            <v>8295742126</v>
          </cell>
        </row>
        <row r="450">
          <cell r="A450" t="str">
            <v>23574</v>
          </cell>
          <cell r="B450" t="str">
            <v>CORDOBA</v>
          </cell>
          <cell r="C450" t="str">
            <v>PUERTO ESCONDIDO</v>
          </cell>
          <cell r="D450">
            <v>629179619</v>
          </cell>
          <cell r="E450">
            <v>5661824814</v>
          </cell>
          <cell r="F450">
            <v>6291004433</v>
          </cell>
        </row>
        <row r="451">
          <cell r="A451" t="str">
            <v>23580</v>
          </cell>
          <cell r="B451" t="str">
            <v>CORDOBA</v>
          </cell>
          <cell r="C451" t="str">
            <v>PUERTO LIBERTADOR</v>
          </cell>
          <cell r="D451">
            <v>1052721834</v>
          </cell>
          <cell r="E451">
            <v>9719489099</v>
          </cell>
          <cell r="F451">
            <v>10772210933</v>
          </cell>
        </row>
        <row r="452">
          <cell r="A452" t="str">
            <v>23586</v>
          </cell>
          <cell r="B452" t="str">
            <v>CORDOBA</v>
          </cell>
          <cell r="C452" t="str">
            <v>PURISIMA</v>
          </cell>
          <cell r="D452">
            <v>384695434</v>
          </cell>
          <cell r="E452">
            <v>3667049806</v>
          </cell>
          <cell r="F452">
            <v>4051745240</v>
          </cell>
        </row>
        <row r="453">
          <cell r="A453" t="str">
            <v>23660</v>
          </cell>
          <cell r="B453" t="str">
            <v>CORDOBA</v>
          </cell>
          <cell r="C453" t="str">
            <v>SAHAGUN</v>
          </cell>
          <cell r="D453">
            <v>2146306219</v>
          </cell>
          <cell r="E453">
            <v>21256934125</v>
          </cell>
          <cell r="F453">
            <v>23403240344</v>
          </cell>
        </row>
        <row r="454">
          <cell r="A454" t="str">
            <v>23670</v>
          </cell>
          <cell r="B454" t="str">
            <v>CORDOBA</v>
          </cell>
          <cell r="C454" t="str">
            <v>SAN ANDRES SOTAVENTO</v>
          </cell>
          <cell r="D454">
            <v>1168167899</v>
          </cell>
          <cell r="E454">
            <v>11107074056</v>
          </cell>
          <cell r="F454">
            <v>12275241955</v>
          </cell>
        </row>
        <row r="455">
          <cell r="A455" t="str">
            <v>23672</v>
          </cell>
          <cell r="B455" t="str">
            <v>CORDOBA</v>
          </cell>
          <cell r="C455" t="str">
            <v>SAN ANTERO</v>
          </cell>
          <cell r="D455">
            <v>714101158</v>
          </cell>
          <cell r="E455">
            <v>6704946184</v>
          </cell>
          <cell r="F455">
            <v>7419047342</v>
          </cell>
        </row>
        <row r="456">
          <cell r="A456" t="str">
            <v>23675</v>
          </cell>
          <cell r="B456" t="str">
            <v>CORDOBA</v>
          </cell>
          <cell r="C456" t="str">
            <v>SAN BERNARDO VIENTO</v>
          </cell>
          <cell r="D456">
            <v>880258255</v>
          </cell>
          <cell r="E456">
            <v>8349697257</v>
          </cell>
          <cell r="F456">
            <v>9229955512</v>
          </cell>
        </row>
        <row r="457">
          <cell r="A457" t="str">
            <v>23678</v>
          </cell>
          <cell r="B457" t="str">
            <v>CORDOBA</v>
          </cell>
          <cell r="C457" t="str">
            <v>SAN CARLOS</v>
          </cell>
          <cell r="D457">
            <v>573026008</v>
          </cell>
          <cell r="E457">
            <v>5283999137</v>
          </cell>
          <cell r="F457">
            <v>5857025145</v>
          </cell>
        </row>
        <row r="458">
          <cell r="A458" t="str">
            <v>23682</v>
          </cell>
          <cell r="B458" t="str">
            <v>CORDOBA</v>
          </cell>
          <cell r="C458" t="str">
            <v>SAN JOSE DE URE</v>
          </cell>
          <cell r="D458">
            <v>217876013</v>
          </cell>
          <cell r="E458">
            <v>2062611259</v>
          </cell>
          <cell r="F458">
            <v>2280487272</v>
          </cell>
        </row>
        <row r="459">
          <cell r="A459" t="str">
            <v>23686</v>
          </cell>
          <cell r="B459" t="str">
            <v>CORDOBA</v>
          </cell>
          <cell r="C459" t="str">
            <v>SAN PELAYO</v>
          </cell>
          <cell r="D459">
            <v>1015228499</v>
          </cell>
          <cell r="E459">
            <v>9373079390</v>
          </cell>
          <cell r="F459">
            <v>10388307889</v>
          </cell>
        </row>
        <row r="460">
          <cell r="A460" t="str">
            <v>23807</v>
          </cell>
          <cell r="B460" t="str">
            <v>CORDOBA</v>
          </cell>
          <cell r="C460" t="str">
            <v>TIERRALTA</v>
          </cell>
          <cell r="D460">
            <v>2560518295</v>
          </cell>
          <cell r="E460">
            <v>23812192258</v>
          </cell>
          <cell r="F460">
            <v>26372710553</v>
          </cell>
        </row>
        <row r="461">
          <cell r="A461" t="str">
            <v>23815</v>
          </cell>
          <cell r="B461" t="str">
            <v>CORDOBA</v>
          </cell>
          <cell r="C461" t="str">
            <v>TUCHIN</v>
          </cell>
          <cell r="D461">
            <v>1081518557</v>
          </cell>
          <cell r="E461">
            <v>10359207189</v>
          </cell>
          <cell r="F461">
            <v>11440725746</v>
          </cell>
        </row>
        <row r="462">
          <cell r="A462" t="str">
            <v>23855</v>
          </cell>
          <cell r="B462" t="str">
            <v>CORDOBA</v>
          </cell>
          <cell r="C462" t="str">
            <v>VALENCIA</v>
          </cell>
          <cell r="D462">
            <v>941134529</v>
          </cell>
          <cell r="E462">
            <v>8678035833</v>
          </cell>
          <cell r="F462">
            <v>9619170362</v>
          </cell>
        </row>
        <row r="463">
          <cell r="A463" t="str">
            <v>25001</v>
          </cell>
          <cell r="B463" t="str">
            <v>CUNDINAMARCA</v>
          </cell>
          <cell r="C463" t="str">
            <v>AGUA DE DIOS</v>
          </cell>
          <cell r="D463">
            <v>174709724</v>
          </cell>
          <cell r="E463">
            <v>1584699310</v>
          </cell>
          <cell r="F463">
            <v>1759409034</v>
          </cell>
        </row>
        <row r="464">
          <cell r="A464" t="str">
            <v>25019</v>
          </cell>
          <cell r="B464" t="str">
            <v>CUNDINAMARCA</v>
          </cell>
          <cell r="C464" t="str">
            <v>ALBAN</v>
          </cell>
          <cell r="D464">
            <v>87081293</v>
          </cell>
          <cell r="E464">
            <v>785677237</v>
          </cell>
          <cell r="F464">
            <v>872758530</v>
          </cell>
        </row>
        <row r="465">
          <cell r="A465" t="str">
            <v>25035</v>
          </cell>
          <cell r="B465" t="str">
            <v>CUNDINAMARCA</v>
          </cell>
          <cell r="C465" t="str">
            <v>ANAPOIMA</v>
          </cell>
          <cell r="D465">
            <v>178971638</v>
          </cell>
          <cell r="E465">
            <v>1731214491</v>
          </cell>
          <cell r="F465">
            <v>1910186129</v>
          </cell>
        </row>
        <row r="466">
          <cell r="A466" t="str">
            <v>25040</v>
          </cell>
          <cell r="B466" t="str">
            <v>CUNDINAMARCA</v>
          </cell>
          <cell r="C466" t="str">
            <v>ANOLAIMA</v>
          </cell>
          <cell r="D466">
            <v>224499259</v>
          </cell>
          <cell r="E466">
            <v>2132393632</v>
          </cell>
          <cell r="F466">
            <v>2356892891</v>
          </cell>
        </row>
        <row r="467">
          <cell r="A467" t="str">
            <v>25053</v>
          </cell>
          <cell r="B467" t="str">
            <v>CUNDINAMARCA</v>
          </cell>
          <cell r="C467" t="str">
            <v>ARBELAEZ</v>
          </cell>
          <cell r="D467">
            <v>192304522</v>
          </cell>
          <cell r="E467">
            <v>1752343816</v>
          </cell>
          <cell r="F467">
            <v>1944648338</v>
          </cell>
        </row>
        <row r="468">
          <cell r="A468" t="str">
            <v>25086</v>
          </cell>
          <cell r="B468" t="str">
            <v>CUNDINAMARCA</v>
          </cell>
          <cell r="C468" t="str">
            <v>BELTRAN</v>
          </cell>
          <cell r="D468">
            <v>39019561</v>
          </cell>
          <cell r="E468">
            <v>334454960</v>
          </cell>
          <cell r="F468">
            <v>373474521</v>
          </cell>
        </row>
        <row r="469">
          <cell r="A469" t="str">
            <v>25095</v>
          </cell>
          <cell r="B469" t="str">
            <v>CUNDINAMARCA</v>
          </cell>
          <cell r="C469" t="str">
            <v>BITUIMA</v>
          </cell>
          <cell r="D469">
            <v>43828614</v>
          </cell>
          <cell r="E469">
            <v>416748117</v>
          </cell>
          <cell r="F469">
            <v>460576731</v>
          </cell>
        </row>
        <row r="470">
          <cell r="A470" t="str">
            <v>25099</v>
          </cell>
          <cell r="B470" t="str">
            <v>CUNDINAMARCA</v>
          </cell>
          <cell r="C470" t="str">
            <v>BOJACA</v>
          </cell>
          <cell r="D470">
            <v>72106996</v>
          </cell>
          <cell r="E470">
            <v>655843100</v>
          </cell>
          <cell r="F470">
            <v>727950096</v>
          </cell>
        </row>
        <row r="471">
          <cell r="A471" t="str">
            <v>25120</v>
          </cell>
          <cell r="B471" t="str">
            <v>CUNDINAMARCA</v>
          </cell>
          <cell r="C471" t="str">
            <v>CABRERA</v>
          </cell>
          <cell r="D471">
            <v>113948636</v>
          </cell>
          <cell r="E471">
            <v>1077595531</v>
          </cell>
          <cell r="F471">
            <v>1191544167</v>
          </cell>
        </row>
        <row r="472">
          <cell r="A472" t="str">
            <v>25123</v>
          </cell>
          <cell r="B472" t="str">
            <v>CUNDINAMARCA</v>
          </cell>
          <cell r="C472" t="str">
            <v>CACHIPAY</v>
          </cell>
          <cell r="D472">
            <v>161117670</v>
          </cell>
          <cell r="E472">
            <v>1496011752</v>
          </cell>
          <cell r="F472">
            <v>1657129422</v>
          </cell>
        </row>
        <row r="473">
          <cell r="A473" t="str">
            <v>25126</v>
          </cell>
          <cell r="B473" t="str">
            <v>CUNDINAMARCA</v>
          </cell>
          <cell r="C473" t="str">
            <v>CAJICA</v>
          </cell>
          <cell r="D473">
            <v>347979611</v>
          </cell>
          <cell r="E473">
            <v>2771277670</v>
          </cell>
          <cell r="F473">
            <v>3119257281</v>
          </cell>
        </row>
        <row r="474">
          <cell r="A474" t="str">
            <v>25148</v>
          </cell>
          <cell r="B474" t="str">
            <v>CUNDINAMARCA</v>
          </cell>
          <cell r="C474" t="str">
            <v>CAPARRAPI</v>
          </cell>
          <cell r="D474">
            <v>303200705</v>
          </cell>
          <cell r="E474">
            <v>2720122464</v>
          </cell>
          <cell r="F474">
            <v>3023323169</v>
          </cell>
        </row>
        <row r="475">
          <cell r="A475" t="str">
            <v>25151</v>
          </cell>
          <cell r="B475" t="str">
            <v>CUNDINAMARCA</v>
          </cell>
          <cell r="C475" t="str">
            <v>CAQUEZA</v>
          </cell>
          <cell r="D475">
            <v>330298423</v>
          </cell>
          <cell r="E475">
            <v>3159946027</v>
          </cell>
          <cell r="F475">
            <v>3490244450</v>
          </cell>
        </row>
        <row r="476">
          <cell r="A476" t="str">
            <v>25154</v>
          </cell>
          <cell r="B476" t="str">
            <v>CUNDINAMARCA</v>
          </cell>
          <cell r="C476" t="str">
            <v>CARMEN DE CARUPA</v>
          </cell>
          <cell r="D476">
            <v>173212294</v>
          </cell>
          <cell r="E476">
            <v>1593039832</v>
          </cell>
          <cell r="F476">
            <v>1766252126</v>
          </cell>
        </row>
        <row r="477">
          <cell r="A477" t="str">
            <v>25168</v>
          </cell>
          <cell r="B477" t="str">
            <v>CUNDINAMARCA</v>
          </cell>
          <cell r="C477" t="str">
            <v>CHAGUANI</v>
          </cell>
          <cell r="D477">
            <v>80602030</v>
          </cell>
          <cell r="E477">
            <v>744252641</v>
          </cell>
          <cell r="F477">
            <v>824854671</v>
          </cell>
        </row>
        <row r="478">
          <cell r="A478" t="str">
            <v>25175</v>
          </cell>
          <cell r="B478" t="str">
            <v>CUNDINAMARCA</v>
          </cell>
          <cell r="C478" t="str">
            <v>CHIA</v>
          </cell>
          <cell r="D478">
            <v>435896009</v>
          </cell>
          <cell r="E478">
            <v>3541385931</v>
          </cell>
          <cell r="F478">
            <v>3977281940</v>
          </cell>
        </row>
        <row r="479">
          <cell r="A479" t="str">
            <v>25178</v>
          </cell>
          <cell r="B479" t="str">
            <v>CUNDINAMARCA</v>
          </cell>
          <cell r="C479" t="str">
            <v>CHIPAQUE</v>
          </cell>
          <cell r="D479">
            <v>172549969</v>
          </cell>
          <cell r="E479">
            <v>1645307108</v>
          </cell>
          <cell r="F479">
            <v>1817857077</v>
          </cell>
        </row>
        <row r="480">
          <cell r="A480" t="str">
            <v>25181</v>
          </cell>
          <cell r="B480" t="str">
            <v>CUNDINAMARCA</v>
          </cell>
          <cell r="C480" t="str">
            <v>CHOACHI</v>
          </cell>
          <cell r="D480">
            <v>201058726</v>
          </cell>
          <cell r="E480">
            <v>1861604663</v>
          </cell>
          <cell r="F480">
            <v>2062663389</v>
          </cell>
        </row>
        <row r="481">
          <cell r="A481" t="str">
            <v>25183</v>
          </cell>
          <cell r="B481" t="str">
            <v>CUNDINAMARCA</v>
          </cell>
          <cell r="C481" t="str">
            <v>CHOCONTA</v>
          </cell>
          <cell r="D481">
            <v>318894920</v>
          </cell>
          <cell r="E481">
            <v>2936142002</v>
          </cell>
          <cell r="F481">
            <v>3255036922</v>
          </cell>
        </row>
        <row r="482">
          <cell r="A482" t="str">
            <v>25200</v>
          </cell>
          <cell r="B482" t="str">
            <v>CUNDINAMARCA</v>
          </cell>
          <cell r="C482" t="str">
            <v>COGUA</v>
          </cell>
          <cell r="D482">
            <v>156423804</v>
          </cell>
          <cell r="E482">
            <v>1451806982</v>
          </cell>
          <cell r="F482">
            <v>1608230786</v>
          </cell>
        </row>
        <row r="483">
          <cell r="A483" t="str">
            <v>25214</v>
          </cell>
          <cell r="B483" t="str">
            <v>CUNDINAMARCA</v>
          </cell>
          <cell r="C483" t="str">
            <v>COTA</v>
          </cell>
          <cell r="D483">
            <v>177531802</v>
          </cell>
          <cell r="E483">
            <v>1514916937</v>
          </cell>
          <cell r="F483">
            <v>1692448739</v>
          </cell>
        </row>
        <row r="484">
          <cell r="A484" t="str">
            <v>25224</v>
          </cell>
          <cell r="B484" t="str">
            <v>CUNDINAMARCA</v>
          </cell>
          <cell r="C484" t="str">
            <v>CUCUNUBA</v>
          </cell>
          <cell r="D484">
            <v>72423761</v>
          </cell>
          <cell r="E484">
            <v>651394821</v>
          </cell>
          <cell r="F484">
            <v>723818582</v>
          </cell>
        </row>
        <row r="485">
          <cell r="A485" t="str">
            <v>25245</v>
          </cell>
          <cell r="B485" t="str">
            <v>CUNDINAMARCA</v>
          </cell>
          <cell r="C485" t="str">
            <v>EL COLEGIO</v>
          </cell>
          <cell r="D485">
            <v>343458525</v>
          </cell>
          <cell r="E485">
            <v>3241961167</v>
          </cell>
          <cell r="F485">
            <v>3585419692</v>
          </cell>
        </row>
        <row r="486">
          <cell r="A486" t="str">
            <v>25258</v>
          </cell>
          <cell r="B486" t="str">
            <v>CUNDINAMARCA</v>
          </cell>
          <cell r="C486" t="str">
            <v>EL PEÑON</v>
          </cell>
          <cell r="D486">
            <v>94424458</v>
          </cell>
          <cell r="E486">
            <v>866858324</v>
          </cell>
          <cell r="F486">
            <v>961282782</v>
          </cell>
        </row>
        <row r="487">
          <cell r="A487" t="str">
            <v>25260</v>
          </cell>
          <cell r="B487" t="str">
            <v>CUNDINAMARCA</v>
          </cell>
          <cell r="C487" t="str">
            <v>EL ROSAL</v>
          </cell>
          <cell r="D487">
            <v>140643200</v>
          </cell>
          <cell r="E487">
            <v>1232729252</v>
          </cell>
          <cell r="F487">
            <v>1373372452</v>
          </cell>
        </row>
        <row r="488">
          <cell r="A488" t="str">
            <v>25269</v>
          </cell>
          <cell r="B488" t="str">
            <v>CUNDINAMARCA</v>
          </cell>
          <cell r="C488" t="str">
            <v>FACATATIVA</v>
          </cell>
          <cell r="D488">
            <v>891920928</v>
          </cell>
          <cell r="E488">
            <v>7404994055</v>
          </cell>
          <cell r="F488">
            <v>8296914983</v>
          </cell>
        </row>
        <row r="489">
          <cell r="A489" t="str">
            <v>25279</v>
          </cell>
          <cell r="B489" t="str">
            <v>CUNDINAMARCA</v>
          </cell>
          <cell r="C489" t="str">
            <v>FOMEQUE</v>
          </cell>
          <cell r="D489">
            <v>216407379</v>
          </cell>
          <cell r="E489">
            <v>2022020716</v>
          </cell>
          <cell r="F489">
            <v>2238428095</v>
          </cell>
        </row>
        <row r="490">
          <cell r="A490" t="str">
            <v>25281</v>
          </cell>
          <cell r="B490" t="str">
            <v>CUNDINAMARCA</v>
          </cell>
          <cell r="C490" t="str">
            <v>FOSCA</v>
          </cell>
          <cell r="D490">
            <v>145884203</v>
          </cell>
          <cell r="E490">
            <v>1361173302</v>
          </cell>
          <cell r="F490">
            <v>1507057505</v>
          </cell>
        </row>
        <row r="491">
          <cell r="A491" t="str">
            <v>25286</v>
          </cell>
          <cell r="B491" t="str">
            <v>CUNDINAMARCA</v>
          </cell>
          <cell r="C491" t="str">
            <v>FUNZA</v>
          </cell>
          <cell r="D491">
            <v>381067047</v>
          </cell>
          <cell r="E491">
            <v>3745450719</v>
          </cell>
          <cell r="F491">
            <v>4126517766</v>
          </cell>
        </row>
        <row r="492">
          <cell r="A492" t="str">
            <v>25288</v>
          </cell>
          <cell r="B492" t="str">
            <v>CUNDINAMARCA</v>
          </cell>
          <cell r="C492" t="str">
            <v>FUQUENE</v>
          </cell>
          <cell r="D492">
            <v>87628431</v>
          </cell>
          <cell r="E492">
            <v>801524230</v>
          </cell>
          <cell r="F492">
            <v>889152661</v>
          </cell>
        </row>
        <row r="493">
          <cell r="A493" t="str">
            <v>25290</v>
          </cell>
          <cell r="B493" t="str">
            <v>CUNDINAMARCA</v>
          </cell>
          <cell r="C493" t="str">
            <v>FUSAGASUGA</v>
          </cell>
          <cell r="D493">
            <v>1536334014</v>
          </cell>
          <cell r="E493">
            <v>14842794165</v>
          </cell>
          <cell r="F493">
            <v>16379128179</v>
          </cell>
        </row>
        <row r="494">
          <cell r="A494" t="str">
            <v>25293</v>
          </cell>
          <cell r="B494" t="str">
            <v>CUNDINAMARCA</v>
          </cell>
          <cell r="C494" t="str">
            <v>GACHALA</v>
          </cell>
          <cell r="D494">
            <v>105194433</v>
          </cell>
          <cell r="E494">
            <v>925241983</v>
          </cell>
          <cell r="F494">
            <v>1030436416</v>
          </cell>
        </row>
        <row r="495">
          <cell r="A495" t="str">
            <v>25295</v>
          </cell>
          <cell r="B495" t="str">
            <v>CUNDINAMARCA</v>
          </cell>
          <cell r="C495" t="str">
            <v>GACHANCIPA</v>
          </cell>
          <cell r="D495">
            <v>70523176</v>
          </cell>
          <cell r="E495">
            <v>586338745</v>
          </cell>
          <cell r="F495">
            <v>656861921</v>
          </cell>
        </row>
        <row r="496">
          <cell r="A496" t="str">
            <v>25297</v>
          </cell>
          <cell r="B496" t="str">
            <v>CUNDINAMARCA</v>
          </cell>
          <cell r="C496" t="str">
            <v>GACHETA</v>
          </cell>
          <cell r="D496">
            <v>181160190</v>
          </cell>
          <cell r="E496">
            <v>1605272599</v>
          </cell>
          <cell r="F496">
            <v>1786432789</v>
          </cell>
        </row>
        <row r="497">
          <cell r="A497" t="str">
            <v>25299</v>
          </cell>
          <cell r="B497" t="str">
            <v>CUNDINAMARCA</v>
          </cell>
          <cell r="C497" t="str">
            <v>GAMA</v>
          </cell>
          <cell r="D497">
            <v>71214298</v>
          </cell>
          <cell r="E497">
            <v>642776281</v>
          </cell>
          <cell r="F497">
            <v>713990579</v>
          </cell>
        </row>
        <row r="498">
          <cell r="A498" t="str">
            <v>25307</v>
          </cell>
          <cell r="B498" t="str">
            <v>CUNDINAMARCA</v>
          </cell>
          <cell r="C498" t="str">
            <v>GIRARDOT</v>
          </cell>
          <cell r="D498">
            <v>1279784001</v>
          </cell>
          <cell r="E498">
            <v>11160731418</v>
          </cell>
          <cell r="F498">
            <v>12440515419</v>
          </cell>
        </row>
        <row r="499">
          <cell r="A499" t="str">
            <v>25312</v>
          </cell>
          <cell r="B499" t="str">
            <v>CUNDINAMARCA</v>
          </cell>
          <cell r="C499" t="str">
            <v>GRANADA</v>
          </cell>
          <cell r="D499">
            <v>118296941</v>
          </cell>
          <cell r="E499">
            <v>1104285203</v>
          </cell>
          <cell r="F499">
            <v>1222582144</v>
          </cell>
        </row>
        <row r="500">
          <cell r="A500" t="str">
            <v>25317</v>
          </cell>
          <cell r="B500" t="str">
            <v>CUNDINAMARCA</v>
          </cell>
          <cell r="C500" t="str">
            <v>GUACHETA</v>
          </cell>
          <cell r="D500">
            <v>145221879</v>
          </cell>
          <cell r="E500">
            <v>1249410298</v>
          </cell>
          <cell r="F500">
            <v>1394632177</v>
          </cell>
        </row>
        <row r="501">
          <cell r="A501" t="str">
            <v>25320</v>
          </cell>
          <cell r="B501" t="str">
            <v>CUNDINAMARCA</v>
          </cell>
          <cell r="C501" t="str">
            <v>GUADUAS</v>
          </cell>
          <cell r="D501">
            <v>477132917</v>
          </cell>
          <cell r="E501">
            <v>4247550185</v>
          </cell>
          <cell r="F501">
            <v>4724683102</v>
          </cell>
        </row>
        <row r="502">
          <cell r="A502" t="str">
            <v>25322</v>
          </cell>
          <cell r="B502" t="str">
            <v>CUNDINAMARCA</v>
          </cell>
          <cell r="C502" t="str">
            <v>GUASCA</v>
          </cell>
          <cell r="D502">
            <v>95201969</v>
          </cell>
          <cell r="E502">
            <v>820151397</v>
          </cell>
          <cell r="F502">
            <v>915353366</v>
          </cell>
        </row>
        <row r="503">
          <cell r="A503" t="str">
            <v>25324</v>
          </cell>
          <cell r="B503" t="str">
            <v>CUNDINAMARCA</v>
          </cell>
          <cell r="C503" t="str">
            <v>GUATAQUI</v>
          </cell>
          <cell r="D503">
            <v>49012024</v>
          </cell>
          <cell r="E503">
            <v>420640361</v>
          </cell>
          <cell r="F503">
            <v>469652385</v>
          </cell>
        </row>
        <row r="504">
          <cell r="A504" t="str">
            <v>25326</v>
          </cell>
          <cell r="B504" t="str">
            <v>CUNDINAMARCA</v>
          </cell>
          <cell r="C504" t="str">
            <v>GUATAVITA</v>
          </cell>
          <cell r="D504">
            <v>85756644</v>
          </cell>
          <cell r="E504">
            <v>792905690</v>
          </cell>
          <cell r="F504">
            <v>878662334</v>
          </cell>
        </row>
        <row r="505">
          <cell r="A505" t="str">
            <v>25328</v>
          </cell>
          <cell r="B505" t="str">
            <v>CUNDINAMARCA</v>
          </cell>
          <cell r="C505" t="str">
            <v>GUAYABAL DE SIQUIMA</v>
          </cell>
          <cell r="D505">
            <v>68996951</v>
          </cell>
          <cell r="E505">
            <v>646112490</v>
          </cell>
          <cell r="F505">
            <v>715109441</v>
          </cell>
        </row>
        <row r="506">
          <cell r="A506" t="str">
            <v>25335</v>
          </cell>
          <cell r="B506" t="str">
            <v>CUNDINAMARCA</v>
          </cell>
          <cell r="C506" t="str">
            <v>GUAYABETAL</v>
          </cell>
          <cell r="D506">
            <v>105165636</v>
          </cell>
          <cell r="E506">
            <v>990298060</v>
          </cell>
          <cell r="F506">
            <v>1095463696</v>
          </cell>
        </row>
        <row r="507">
          <cell r="A507" t="str">
            <v>25339</v>
          </cell>
          <cell r="B507" t="str">
            <v>CUNDINAMARCA</v>
          </cell>
          <cell r="C507" t="str">
            <v>GUTIERREZ</v>
          </cell>
          <cell r="D507">
            <v>75447416</v>
          </cell>
          <cell r="E507">
            <v>718119003</v>
          </cell>
          <cell r="F507">
            <v>793566419</v>
          </cell>
        </row>
        <row r="508">
          <cell r="A508" t="str">
            <v>25368</v>
          </cell>
          <cell r="B508" t="str">
            <v>CUNDINAMARCA</v>
          </cell>
          <cell r="C508" t="str">
            <v>JERUSALEN</v>
          </cell>
          <cell r="D508">
            <v>56844733</v>
          </cell>
          <cell r="E508">
            <v>513498180</v>
          </cell>
          <cell r="F508">
            <v>570342913</v>
          </cell>
        </row>
        <row r="509">
          <cell r="A509" t="str">
            <v>25372</v>
          </cell>
          <cell r="B509" t="str">
            <v>CUNDINAMARCA</v>
          </cell>
          <cell r="C509" t="str">
            <v>JUNIN</v>
          </cell>
          <cell r="D509">
            <v>138656225</v>
          </cell>
          <cell r="E509">
            <v>1247742193</v>
          </cell>
          <cell r="F509">
            <v>1386398418</v>
          </cell>
        </row>
        <row r="510">
          <cell r="A510" t="str">
            <v>25377</v>
          </cell>
          <cell r="B510" t="str">
            <v>CUNDINAMARCA</v>
          </cell>
          <cell r="C510" t="str">
            <v>LA CALERA</v>
          </cell>
          <cell r="D510">
            <v>213642895</v>
          </cell>
          <cell r="E510">
            <v>1826018433</v>
          </cell>
          <cell r="F510">
            <v>2039661328</v>
          </cell>
        </row>
        <row r="511">
          <cell r="A511" t="str">
            <v>25386</v>
          </cell>
          <cell r="B511" t="str">
            <v>CUNDINAMARCA</v>
          </cell>
          <cell r="C511" t="str">
            <v>LA MESA</v>
          </cell>
          <cell r="D511">
            <v>419366690</v>
          </cell>
          <cell r="E511">
            <v>4003450887</v>
          </cell>
          <cell r="F511">
            <v>4422817577</v>
          </cell>
        </row>
        <row r="512">
          <cell r="A512" t="str">
            <v>25394</v>
          </cell>
          <cell r="B512" t="str">
            <v>CUNDINAMARCA</v>
          </cell>
          <cell r="C512" t="str">
            <v>LA PALMA</v>
          </cell>
          <cell r="D512">
            <v>206443714</v>
          </cell>
          <cell r="E512">
            <v>1871891307</v>
          </cell>
          <cell r="F512">
            <v>2078335021</v>
          </cell>
        </row>
        <row r="513">
          <cell r="A513" t="str">
            <v>25398</v>
          </cell>
          <cell r="B513" t="str">
            <v>CUNDINAMARCA</v>
          </cell>
          <cell r="C513" t="str">
            <v>LA PEÑA</v>
          </cell>
          <cell r="D513">
            <v>143609262</v>
          </cell>
          <cell r="E513">
            <v>1306959904</v>
          </cell>
          <cell r="F513">
            <v>1450569166</v>
          </cell>
        </row>
        <row r="514">
          <cell r="A514" t="str">
            <v>25402</v>
          </cell>
          <cell r="B514" t="str">
            <v>CUNDINAMARCA</v>
          </cell>
          <cell r="C514" t="str">
            <v>LA VEGA</v>
          </cell>
          <cell r="D514">
            <v>219200662</v>
          </cell>
          <cell r="E514">
            <v>2062333242</v>
          </cell>
          <cell r="F514">
            <v>2281533904</v>
          </cell>
        </row>
        <row r="515">
          <cell r="A515" t="str">
            <v>25407</v>
          </cell>
          <cell r="B515" t="str">
            <v>CUNDINAMARCA</v>
          </cell>
          <cell r="C515" t="str">
            <v>LENGUAZAQUE</v>
          </cell>
          <cell r="D515">
            <v>163075847</v>
          </cell>
          <cell r="E515">
            <v>1461259574</v>
          </cell>
          <cell r="F515">
            <v>1624335421</v>
          </cell>
        </row>
        <row r="516">
          <cell r="A516" t="str">
            <v>25426</v>
          </cell>
          <cell r="B516" t="str">
            <v>CUNDINAMARCA</v>
          </cell>
          <cell r="C516" t="str">
            <v>MACHETA</v>
          </cell>
          <cell r="D516">
            <v>123912303</v>
          </cell>
          <cell r="E516">
            <v>1190192587</v>
          </cell>
          <cell r="F516">
            <v>1314104890</v>
          </cell>
        </row>
        <row r="517">
          <cell r="A517" t="str">
            <v>25430</v>
          </cell>
          <cell r="B517" t="str">
            <v>CUNDINAMARCA</v>
          </cell>
          <cell r="C517" t="str">
            <v>MADRID</v>
          </cell>
          <cell r="D517">
            <v>427660146</v>
          </cell>
          <cell r="E517">
            <v>3485782446</v>
          </cell>
          <cell r="F517">
            <v>3913442592</v>
          </cell>
        </row>
        <row r="518">
          <cell r="A518" t="str">
            <v>25436</v>
          </cell>
          <cell r="B518" t="str">
            <v>CUNDINAMARCA</v>
          </cell>
          <cell r="C518" t="str">
            <v>MANTA</v>
          </cell>
          <cell r="D518">
            <v>79363771</v>
          </cell>
          <cell r="E518">
            <v>743418588</v>
          </cell>
          <cell r="F518">
            <v>822782359</v>
          </cell>
        </row>
        <row r="519">
          <cell r="A519" t="str">
            <v>25438</v>
          </cell>
          <cell r="B519" t="str">
            <v>CUNDINAMARCA</v>
          </cell>
          <cell r="C519" t="str">
            <v>MEDINA</v>
          </cell>
          <cell r="D519">
            <v>187553062</v>
          </cell>
          <cell r="E519">
            <v>1699520505</v>
          </cell>
          <cell r="F519">
            <v>1887073567</v>
          </cell>
        </row>
        <row r="520">
          <cell r="A520" t="str">
            <v>25473</v>
          </cell>
          <cell r="B520" t="str">
            <v>CUNDINAMARCA</v>
          </cell>
          <cell r="C520" t="str">
            <v>MOSQUERA</v>
          </cell>
          <cell r="D520">
            <v>620425415</v>
          </cell>
          <cell r="E520">
            <v>5195867614</v>
          </cell>
          <cell r="F520">
            <v>5816293029</v>
          </cell>
        </row>
        <row r="521">
          <cell r="A521" t="str">
            <v>25483</v>
          </cell>
          <cell r="B521" t="str">
            <v>CUNDINAMARCA</v>
          </cell>
          <cell r="C521" t="str">
            <v>NARIÑO</v>
          </cell>
          <cell r="D521">
            <v>46593099</v>
          </cell>
          <cell r="E521">
            <v>389780427</v>
          </cell>
          <cell r="F521">
            <v>436373526</v>
          </cell>
        </row>
        <row r="522">
          <cell r="A522" t="str">
            <v>25486</v>
          </cell>
          <cell r="B522" t="str">
            <v>CUNDINAMARCA</v>
          </cell>
          <cell r="C522" t="str">
            <v>NEMOCON</v>
          </cell>
          <cell r="D522">
            <v>119794372</v>
          </cell>
          <cell r="E522">
            <v>1032834725</v>
          </cell>
          <cell r="F522">
            <v>1152629097</v>
          </cell>
        </row>
        <row r="523">
          <cell r="A523" t="str">
            <v>25488</v>
          </cell>
          <cell r="B523" t="str">
            <v>CUNDINAMARCA</v>
          </cell>
          <cell r="C523" t="str">
            <v>NILO</v>
          </cell>
          <cell r="D523">
            <v>87714821</v>
          </cell>
          <cell r="E523">
            <v>766494034</v>
          </cell>
          <cell r="F523">
            <v>854208855</v>
          </cell>
        </row>
        <row r="524">
          <cell r="A524" t="str">
            <v>25489</v>
          </cell>
          <cell r="B524" t="str">
            <v>CUNDINAMARCA</v>
          </cell>
          <cell r="C524" t="str">
            <v>NIMAIMA</v>
          </cell>
          <cell r="D524">
            <v>67182757</v>
          </cell>
          <cell r="E524">
            <v>606077982</v>
          </cell>
          <cell r="F524">
            <v>673260739</v>
          </cell>
        </row>
        <row r="525">
          <cell r="A525" t="str">
            <v>25491</v>
          </cell>
          <cell r="B525" t="str">
            <v>CUNDINAMARCA</v>
          </cell>
          <cell r="C525" t="str">
            <v>NOCAIMA</v>
          </cell>
          <cell r="D525">
            <v>97160147</v>
          </cell>
          <cell r="E525">
            <v>869360481</v>
          </cell>
          <cell r="F525">
            <v>966520628</v>
          </cell>
        </row>
        <row r="526">
          <cell r="A526" t="str">
            <v>25506</v>
          </cell>
          <cell r="B526" t="str">
            <v>CUNDINAMARCA</v>
          </cell>
          <cell r="C526" t="str">
            <v>VENECIA (OSPINA PEREZ)</v>
          </cell>
          <cell r="D526">
            <v>112480003</v>
          </cell>
          <cell r="E526">
            <v>1073703287</v>
          </cell>
          <cell r="F526">
            <v>1186183290</v>
          </cell>
        </row>
        <row r="527">
          <cell r="A527" t="str">
            <v>25513</v>
          </cell>
          <cell r="B527" t="str">
            <v>CUNDINAMARCA</v>
          </cell>
          <cell r="C527" t="str">
            <v>PACHO</v>
          </cell>
          <cell r="D527">
            <v>428696828</v>
          </cell>
          <cell r="E527">
            <v>4095196637</v>
          </cell>
          <cell r="F527">
            <v>4523893465</v>
          </cell>
        </row>
        <row r="528">
          <cell r="A528" t="str">
            <v>25518</v>
          </cell>
          <cell r="B528" t="str">
            <v>CUNDINAMARCA</v>
          </cell>
          <cell r="C528" t="str">
            <v>PAIME</v>
          </cell>
          <cell r="D528">
            <v>101162891</v>
          </cell>
          <cell r="E528">
            <v>908004903</v>
          </cell>
          <cell r="F528">
            <v>1009167794</v>
          </cell>
        </row>
        <row r="529">
          <cell r="A529" t="str">
            <v>25524</v>
          </cell>
          <cell r="B529" t="str">
            <v>CUNDINAMARCA</v>
          </cell>
          <cell r="C529" t="str">
            <v>PANDI</v>
          </cell>
          <cell r="D529">
            <v>102804304</v>
          </cell>
          <cell r="E529">
            <v>978065293</v>
          </cell>
          <cell r="F529">
            <v>1080869597</v>
          </cell>
        </row>
        <row r="530">
          <cell r="A530" t="str">
            <v>25530</v>
          </cell>
          <cell r="B530" t="str">
            <v>CUNDINAMARCA</v>
          </cell>
          <cell r="C530" t="str">
            <v>PARATEBUENO</v>
          </cell>
          <cell r="D530">
            <v>110521826</v>
          </cell>
          <cell r="E530">
            <v>973895032</v>
          </cell>
          <cell r="F530">
            <v>1084416858</v>
          </cell>
        </row>
        <row r="531">
          <cell r="A531" t="str">
            <v>25535</v>
          </cell>
          <cell r="B531" t="str">
            <v>CUNDINAMARCA</v>
          </cell>
          <cell r="C531" t="str">
            <v>PASCA</v>
          </cell>
          <cell r="D531">
            <v>216205802</v>
          </cell>
          <cell r="E531">
            <v>1984210346</v>
          </cell>
          <cell r="F531">
            <v>2200416148</v>
          </cell>
        </row>
        <row r="532">
          <cell r="A532" t="str">
            <v>25572</v>
          </cell>
          <cell r="B532" t="str">
            <v>CUNDINAMARCA</v>
          </cell>
          <cell r="C532" t="str">
            <v>PUERTO SALGAR</v>
          </cell>
          <cell r="D532">
            <v>212865383</v>
          </cell>
          <cell r="E532">
            <v>1856322332</v>
          </cell>
          <cell r="F532">
            <v>2069187715</v>
          </cell>
        </row>
        <row r="533">
          <cell r="A533" t="str">
            <v>25580</v>
          </cell>
          <cell r="B533" t="str">
            <v>CUNDINAMARCA</v>
          </cell>
          <cell r="C533" t="str">
            <v>PULI</v>
          </cell>
          <cell r="D533">
            <v>61452209</v>
          </cell>
          <cell r="E533">
            <v>552698636</v>
          </cell>
          <cell r="F533">
            <v>614150845</v>
          </cell>
        </row>
        <row r="534">
          <cell r="A534" t="str">
            <v>25592</v>
          </cell>
          <cell r="B534" t="str">
            <v>CUNDINAMARCA</v>
          </cell>
          <cell r="C534" t="str">
            <v>QUEBRADANEGRA</v>
          </cell>
          <cell r="D534">
            <v>88607520</v>
          </cell>
          <cell r="E534">
            <v>832662181</v>
          </cell>
          <cell r="F534">
            <v>921269701</v>
          </cell>
        </row>
        <row r="535">
          <cell r="A535" t="str">
            <v>25594</v>
          </cell>
          <cell r="B535" t="str">
            <v>CUNDINAMARCA</v>
          </cell>
          <cell r="C535" t="str">
            <v>QUETAME</v>
          </cell>
          <cell r="D535">
            <v>113199922</v>
          </cell>
          <cell r="E535">
            <v>1043677405</v>
          </cell>
          <cell r="F535">
            <v>1156877327</v>
          </cell>
        </row>
        <row r="536">
          <cell r="A536" t="str">
            <v>25596</v>
          </cell>
          <cell r="B536" t="str">
            <v>CUNDINAMARCA</v>
          </cell>
          <cell r="C536" t="str">
            <v>QUIPILE</v>
          </cell>
          <cell r="D536">
            <v>155012765</v>
          </cell>
          <cell r="E536">
            <v>1399817723</v>
          </cell>
          <cell r="F536">
            <v>1554830488</v>
          </cell>
        </row>
        <row r="537">
          <cell r="A537" t="str">
            <v>25599</v>
          </cell>
          <cell r="B537" t="str">
            <v>CUNDINAMARCA</v>
          </cell>
          <cell r="C537" t="str">
            <v>RAFAEL REYES</v>
          </cell>
          <cell r="D537">
            <v>136035724</v>
          </cell>
          <cell r="E537">
            <v>1287776702</v>
          </cell>
          <cell r="F537">
            <v>1423812426</v>
          </cell>
        </row>
        <row r="538">
          <cell r="A538" t="str">
            <v>25612</v>
          </cell>
          <cell r="B538" t="str">
            <v>CUNDINAMARCA</v>
          </cell>
          <cell r="C538" t="str">
            <v>RICAURTE</v>
          </cell>
          <cell r="D538">
            <v>135690163</v>
          </cell>
          <cell r="E538">
            <v>1206873632</v>
          </cell>
          <cell r="F538">
            <v>1342563795</v>
          </cell>
        </row>
        <row r="539">
          <cell r="A539" t="str">
            <v>25645</v>
          </cell>
          <cell r="B539" t="str">
            <v>CUNDINAMARCA</v>
          </cell>
          <cell r="C539" t="str">
            <v>SAN  ANTONIO DEL  TEQUENDAMA</v>
          </cell>
          <cell r="D539">
            <v>141737475</v>
          </cell>
          <cell r="E539">
            <v>1325309054</v>
          </cell>
          <cell r="F539">
            <v>1467046529</v>
          </cell>
        </row>
        <row r="540">
          <cell r="A540" t="str">
            <v>25649</v>
          </cell>
          <cell r="B540" t="str">
            <v>CUNDINAMARCA</v>
          </cell>
          <cell r="C540" t="str">
            <v>SAN BERNARDO</v>
          </cell>
          <cell r="D540">
            <v>186429991</v>
          </cell>
          <cell r="E540">
            <v>1750119676</v>
          </cell>
          <cell r="F540">
            <v>1936549667</v>
          </cell>
        </row>
        <row r="541">
          <cell r="A541" t="str">
            <v>25653</v>
          </cell>
          <cell r="B541" t="str">
            <v>CUNDINAMARCA</v>
          </cell>
          <cell r="C541" t="str">
            <v>SAN CAYETANO</v>
          </cell>
          <cell r="D541">
            <v>94539644</v>
          </cell>
          <cell r="E541">
            <v>876866951</v>
          </cell>
          <cell r="F541">
            <v>971406595</v>
          </cell>
        </row>
        <row r="542">
          <cell r="A542" t="str">
            <v>25658</v>
          </cell>
          <cell r="B542" t="str">
            <v>CUNDINAMARCA</v>
          </cell>
          <cell r="C542" t="str">
            <v>SAN FRANCISCO</v>
          </cell>
          <cell r="D542">
            <v>139836891</v>
          </cell>
          <cell r="E542">
            <v>1310852148</v>
          </cell>
          <cell r="F542">
            <v>1450689039</v>
          </cell>
        </row>
        <row r="543">
          <cell r="A543" t="str">
            <v>25662</v>
          </cell>
          <cell r="B543" t="str">
            <v>CUNDINAMARCA</v>
          </cell>
          <cell r="C543" t="str">
            <v>SAN JUAN DE RIOSECO</v>
          </cell>
          <cell r="D543">
            <v>186977128</v>
          </cell>
          <cell r="E543">
            <v>1715089481</v>
          </cell>
          <cell r="F543">
            <v>1902066609</v>
          </cell>
        </row>
        <row r="544">
          <cell r="A544" t="str">
            <v>25718</v>
          </cell>
          <cell r="B544" t="str">
            <v>CUNDINAMARCA</v>
          </cell>
          <cell r="C544" t="str">
            <v>SASAIMA</v>
          </cell>
          <cell r="D544">
            <v>150462882</v>
          </cell>
          <cell r="E544">
            <v>1449860860</v>
          </cell>
          <cell r="F544">
            <v>1600323742</v>
          </cell>
        </row>
        <row r="545">
          <cell r="A545" t="str">
            <v>25736</v>
          </cell>
          <cell r="B545" t="str">
            <v>CUNDINAMARCA</v>
          </cell>
          <cell r="C545" t="str">
            <v>SESQUILE</v>
          </cell>
          <cell r="D545">
            <v>89269844</v>
          </cell>
          <cell r="E545">
            <v>764825930</v>
          </cell>
          <cell r="F545">
            <v>854095774</v>
          </cell>
        </row>
        <row r="546">
          <cell r="A546" t="str">
            <v>25740</v>
          </cell>
          <cell r="B546" t="str">
            <v>CUNDINAMARCA</v>
          </cell>
          <cell r="C546" t="str">
            <v>SIBATE</v>
          </cell>
          <cell r="D546">
            <v>367388603</v>
          </cell>
          <cell r="E546">
            <v>3228894348</v>
          </cell>
          <cell r="F546">
            <v>3596282951</v>
          </cell>
        </row>
        <row r="547">
          <cell r="A547" t="str">
            <v>25743</v>
          </cell>
          <cell r="B547" t="str">
            <v>CUNDINAMARCA</v>
          </cell>
          <cell r="C547" t="str">
            <v>SILVANIA</v>
          </cell>
          <cell r="D547">
            <v>435867212</v>
          </cell>
          <cell r="E547">
            <v>4000114678</v>
          </cell>
          <cell r="F547">
            <v>4435981890</v>
          </cell>
        </row>
        <row r="548">
          <cell r="A548" t="str">
            <v>25745</v>
          </cell>
          <cell r="B548" t="str">
            <v>CUNDINAMARCA</v>
          </cell>
          <cell r="C548" t="str">
            <v>SIMIJACA</v>
          </cell>
          <cell r="D548">
            <v>169756687</v>
          </cell>
          <cell r="E548">
            <v>1589981641</v>
          </cell>
          <cell r="F548">
            <v>1759738328</v>
          </cell>
        </row>
        <row r="549">
          <cell r="A549" t="str">
            <v>25754</v>
          </cell>
          <cell r="B549" t="str">
            <v>CUNDINAMARCA</v>
          </cell>
          <cell r="C549" t="str">
            <v>SOACHA</v>
          </cell>
          <cell r="D549">
            <v>2788386771</v>
          </cell>
          <cell r="E549">
            <v>24280929632</v>
          </cell>
          <cell r="F549">
            <v>27069316403</v>
          </cell>
        </row>
        <row r="550">
          <cell r="A550" t="str">
            <v>25758</v>
          </cell>
          <cell r="B550" t="str">
            <v>CUNDINAMARCA</v>
          </cell>
          <cell r="C550" t="str">
            <v>SOPO</v>
          </cell>
          <cell r="D550">
            <v>78528666</v>
          </cell>
          <cell r="E550">
            <v>611638330</v>
          </cell>
          <cell r="F550">
            <v>690166996</v>
          </cell>
        </row>
        <row r="551">
          <cell r="A551" t="str">
            <v>25769</v>
          </cell>
          <cell r="B551" t="str">
            <v>CUNDINAMARCA</v>
          </cell>
          <cell r="C551" t="str">
            <v>SUBACHOQUE</v>
          </cell>
          <cell r="D551">
            <v>129412477</v>
          </cell>
          <cell r="E551">
            <v>1182686116</v>
          </cell>
          <cell r="F551">
            <v>1312098593</v>
          </cell>
        </row>
        <row r="552">
          <cell r="A552" t="str">
            <v>25772</v>
          </cell>
          <cell r="B552" t="str">
            <v>CUNDINAMARCA</v>
          </cell>
          <cell r="C552" t="str">
            <v>SUESCA</v>
          </cell>
          <cell r="D552">
            <v>118325738</v>
          </cell>
          <cell r="E552">
            <v>929412244</v>
          </cell>
          <cell r="F552">
            <v>1047737982</v>
          </cell>
        </row>
        <row r="553">
          <cell r="A553" t="str">
            <v>25777</v>
          </cell>
          <cell r="B553" t="str">
            <v>CUNDINAMARCA</v>
          </cell>
          <cell r="C553" t="str">
            <v>SUPATA</v>
          </cell>
          <cell r="D553">
            <v>86447765</v>
          </cell>
          <cell r="E553">
            <v>795407846</v>
          </cell>
          <cell r="F553">
            <v>881855611</v>
          </cell>
        </row>
        <row r="554">
          <cell r="A554" t="str">
            <v>25779</v>
          </cell>
          <cell r="B554" t="str">
            <v>CUNDINAMARCA</v>
          </cell>
          <cell r="C554" t="str">
            <v>SUSA</v>
          </cell>
          <cell r="D554">
            <v>130074802</v>
          </cell>
          <cell r="E554">
            <v>1189636552</v>
          </cell>
          <cell r="F554">
            <v>1319711354</v>
          </cell>
        </row>
        <row r="555">
          <cell r="A555" t="str">
            <v>25781</v>
          </cell>
          <cell r="B555" t="str">
            <v>CUNDINAMARCA</v>
          </cell>
          <cell r="C555" t="str">
            <v>SUTATAUSA</v>
          </cell>
          <cell r="D555">
            <v>50567047</v>
          </cell>
          <cell r="E555">
            <v>459562800</v>
          </cell>
          <cell r="F555">
            <v>510129847</v>
          </cell>
        </row>
        <row r="556">
          <cell r="A556" t="str">
            <v>25785</v>
          </cell>
          <cell r="B556" t="str">
            <v>CUNDINAMARCA</v>
          </cell>
          <cell r="C556" t="str">
            <v>TABIO</v>
          </cell>
          <cell r="D556">
            <v>126561601</v>
          </cell>
          <cell r="E556">
            <v>1144875747</v>
          </cell>
          <cell r="F556">
            <v>1271437348</v>
          </cell>
        </row>
        <row r="557">
          <cell r="A557" t="str">
            <v>25793</v>
          </cell>
          <cell r="B557" t="str">
            <v>CUNDINAMARCA</v>
          </cell>
          <cell r="C557" t="str">
            <v>TAUSA</v>
          </cell>
          <cell r="D557">
            <v>99435088</v>
          </cell>
          <cell r="E557">
            <v>917179478</v>
          </cell>
          <cell r="F557">
            <v>1016614566</v>
          </cell>
        </row>
        <row r="558">
          <cell r="A558" t="str">
            <v>25797</v>
          </cell>
          <cell r="B558" t="str">
            <v>CUNDINAMARCA</v>
          </cell>
          <cell r="C558" t="str">
            <v>TENA</v>
          </cell>
          <cell r="D558">
            <v>119132046</v>
          </cell>
          <cell r="E558">
            <v>1151548165</v>
          </cell>
          <cell r="F558">
            <v>1270680211</v>
          </cell>
        </row>
        <row r="559">
          <cell r="A559" t="str">
            <v>25799</v>
          </cell>
          <cell r="B559" t="str">
            <v>CUNDINAMARCA</v>
          </cell>
          <cell r="C559" t="str">
            <v>TENJO</v>
          </cell>
          <cell r="D559">
            <v>124085083</v>
          </cell>
          <cell r="E559">
            <v>1065640781</v>
          </cell>
          <cell r="F559">
            <v>1189725864</v>
          </cell>
        </row>
        <row r="560">
          <cell r="A560" t="str">
            <v>25805</v>
          </cell>
          <cell r="B560" t="str">
            <v>CUNDINAMARCA</v>
          </cell>
          <cell r="C560" t="str">
            <v>TIBACUY</v>
          </cell>
          <cell r="D560">
            <v>91947939</v>
          </cell>
          <cell r="E560">
            <v>833774251</v>
          </cell>
          <cell r="F560">
            <v>925722190</v>
          </cell>
        </row>
        <row r="561">
          <cell r="A561" t="str">
            <v>25807</v>
          </cell>
          <cell r="B561" t="str">
            <v>CUNDINAMARCA</v>
          </cell>
          <cell r="C561" t="str">
            <v>TIBIRITA</v>
          </cell>
          <cell r="D561">
            <v>54397012</v>
          </cell>
          <cell r="E561">
            <v>512664128</v>
          </cell>
          <cell r="F561">
            <v>567061140</v>
          </cell>
        </row>
        <row r="562">
          <cell r="A562" t="str">
            <v>25815</v>
          </cell>
          <cell r="B562" t="str">
            <v>CUNDINAMARCA</v>
          </cell>
          <cell r="C562" t="str">
            <v>TOCAIMA</v>
          </cell>
          <cell r="D562">
            <v>269191774</v>
          </cell>
          <cell r="E562">
            <v>2487977916</v>
          </cell>
          <cell r="F562">
            <v>2757169690</v>
          </cell>
        </row>
        <row r="563">
          <cell r="A563" t="str">
            <v>25817</v>
          </cell>
          <cell r="B563" t="str">
            <v>CUNDINAMARCA</v>
          </cell>
          <cell r="C563" t="str">
            <v>TOCANCIPA</v>
          </cell>
          <cell r="D563">
            <v>137245186</v>
          </cell>
          <cell r="E563">
            <v>1113737795</v>
          </cell>
          <cell r="F563">
            <v>1250982981</v>
          </cell>
        </row>
        <row r="564">
          <cell r="A564" t="str">
            <v>25823</v>
          </cell>
          <cell r="B564" t="str">
            <v>CUNDINAMARCA</v>
          </cell>
          <cell r="C564" t="str">
            <v>TOPAIPI</v>
          </cell>
          <cell r="D564">
            <v>89097063</v>
          </cell>
          <cell r="E564">
            <v>833496233</v>
          </cell>
          <cell r="F564">
            <v>922593296</v>
          </cell>
        </row>
        <row r="565">
          <cell r="A565" t="str">
            <v>25839</v>
          </cell>
          <cell r="B565" t="str">
            <v>CUNDINAMARCA</v>
          </cell>
          <cell r="C565" t="str">
            <v>UBALA</v>
          </cell>
          <cell r="D565">
            <v>195126601</v>
          </cell>
          <cell r="E565">
            <v>1711197237</v>
          </cell>
          <cell r="F565">
            <v>1906323838</v>
          </cell>
        </row>
        <row r="566">
          <cell r="A566" t="str">
            <v>25841</v>
          </cell>
          <cell r="B566" t="str">
            <v>CUNDINAMARCA</v>
          </cell>
          <cell r="C566" t="str">
            <v>UBAQUE</v>
          </cell>
          <cell r="D566">
            <v>142946937</v>
          </cell>
          <cell r="E566">
            <v>1321694828</v>
          </cell>
          <cell r="F566">
            <v>1464641765</v>
          </cell>
        </row>
        <row r="567">
          <cell r="A567" t="str">
            <v>25843</v>
          </cell>
          <cell r="B567" t="str">
            <v>CUNDINAMARCA</v>
          </cell>
          <cell r="C567" t="str">
            <v>UBATE</v>
          </cell>
          <cell r="D567">
            <v>481654003</v>
          </cell>
          <cell r="E567">
            <v>4154414348</v>
          </cell>
          <cell r="F567">
            <v>4636068351</v>
          </cell>
        </row>
        <row r="568">
          <cell r="A568" t="str">
            <v>25845</v>
          </cell>
          <cell r="B568" t="str">
            <v>CUNDINAMARCA</v>
          </cell>
          <cell r="C568" t="str">
            <v>UNE</v>
          </cell>
          <cell r="D568">
            <v>155646293</v>
          </cell>
          <cell r="E568">
            <v>1476550532</v>
          </cell>
          <cell r="F568">
            <v>1632196825</v>
          </cell>
        </row>
        <row r="569">
          <cell r="A569" t="str">
            <v>25851</v>
          </cell>
          <cell r="B569" t="str">
            <v>CUNDINAMARCA</v>
          </cell>
          <cell r="C569" t="str">
            <v>UTICA</v>
          </cell>
          <cell r="D569">
            <v>87455650</v>
          </cell>
          <cell r="E569">
            <v>822375536</v>
          </cell>
          <cell r="F569">
            <v>909831186</v>
          </cell>
        </row>
        <row r="570">
          <cell r="A570" t="str">
            <v>25862</v>
          </cell>
          <cell r="B570" t="str">
            <v>CUNDINAMARCA</v>
          </cell>
          <cell r="C570" t="str">
            <v>VERGARA</v>
          </cell>
          <cell r="D570">
            <v>168403242</v>
          </cell>
          <cell r="E570">
            <v>1516029006</v>
          </cell>
          <cell r="F570">
            <v>1684432248</v>
          </cell>
        </row>
        <row r="571">
          <cell r="A571" t="str">
            <v>25867</v>
          </cell>
          <cell r="B571" t="str">
            <v>CUNDINAMARCA</v>
          </cell>
          <cell r="C571" t="str">
            <v>VIANI</v>
          </cell>
          <cell r="D571">
            <v>84086433</v>
          </cell>
          <cell r="E571">
            <v>767884122</v>
          </cell>
          <cell r="F571">
            <v>851970555</v>
          </cell>
        </row>
        <row r="572">
          <cell r="A572" t="str">
            <v>25871</v>
          </cell>
          <cell r="B572" t="str">
            <v>CUNDINAMARCA</v>
          </cell>
          <cell r="C572" t="str">
            <v>VILLAGOMEZ</v>
          </cell>
          <cell r="D572">
            <v>44231768</v>
          </cell>
          <cell r="E572">
            <v>416470099</v>
          </cell>
          <cell r="F572">
            <v>460701867</v>
          </cell>
        </row>
        <row r="573">
          <cell r="A573" t="str">
            <v>25873</v>
          </cell>
          <cell r="B573" t="str">
            <v>CUNDINAMARCA</v>
          </cell>
          <cell r="C573" t="str">
            <v>VILLAPINZON</v>
          </cell>
          <cell r="D573">
            <v>297067003</v>
          </cell>
          <cell r="E573">
            <v>2909174312</v>
          </cell>
          <cell r="F573">
            <v>3206241315</v>
          </cell>
        </row>
        <row r="574">
          <cell r="A574" t="str">
            <v>25875</v>
          </cell>
          <cell r="B574" t="str">
            <v>CUNDINAMARCA</v>
          </cell>
          <cell r="C574" t="str">
            <v>VILLETA</v>
          </cell>
          <cell r="D574">
            <v>361053323</v>
          </cell>
          <cell r="E574">
            <v>3216383564</v>
          </cell>
          <cell r="F574">
            <v>3577436887</v>
          </cell>
        </row>
        <row r="575">
          <cell r="A575" t="str">
            <v>25878</v>
          </cell>
          <cell r="B575" t="str">
            <v>CUNDINAMARCA</v>
          </cell>
          <cell r="C575" t="str">
            <v>VIOTA</v>
          </cell>
          <cell r="D575">
            <v>277312451</v>
          </cell>
          <cell r="E575">
            <v>2603077129</v>
          </cell>
          <cell r="F575">
            <v>2880389580</v>
          </cell>
        </row>
        <row r="576">
          <cell r="A576" t="str">
            <v>25885</v>
          </cell>
          <cell r="B576" t="str">
            <v>CUNDINAMARCA</v>
          </cell>
          <cell r="C576" t="str">
            <v>YACOPI</v>
          </cell>
          <cell r="D576">
            <v>319902806</v>
          </cell>
          <cell r="E576">
            <v>2891103179</v>
          </cell>
          <cell r="F576">
            <v>3211005985</v>
          </cell>
        </row>
        <row r="577">
          <cell r="A577" t="str">
            <v>25898</v>
          </cell>
          <cell r="B577" t="str">
            <v>CUNDINAMARCA</v>
          </cell>
          <cell r="C577" t="str">
            <v>ZIPACON</v>
          </cell>
          <cell r="D577">
            <v>68075455</v>
          </cell>
          <cell r="E577">
            <v>613028417</v>
          </cell>
          <cell r="F577">
            <v>681103872</v>
          </cell>
        </row>
        <row r="578">
          <cell r="A578" t="str">
            <v>25899</v>
          </cell>
          <cell r="B578" t="str">
            <v>CUNDINAMARCA</v>
          </cell>
          <cell r="C578" t="str">
            <v>ZIPAQUIRA</v>
          </cell>
          <cell r="D578">
            <v>730918444</v>
          </cell>
          <cell r="E578">
            <v>6323784298</v>
          </cell>
          <cell r="F578">
            <v>7054702742</v>
          </cell>
        </row>
        <row r="579">
          <cell r="A579" t="str">
            <v>27001</v>
          </cell>
          <cell r="B579" t="str">
            <v>CHOCO</v>
          </cell>
          <cell r="C579" t="str">
            <v>QUIBDO</v>
          </cell>
          <cell r="D579">
            <v>2794578067</v>
          </cell>
          <cell r="E579">
            <v>26724146744</v>
          </cell>
          <cell r="F579">
            <v>29518724811</v>
          </cell>
        </row>
        <row r="580">
          <cell r="A580" t="str">
            <v>27006</v>
          </cell>
          <cell r="B580" t="str">
            <v>CHOCO</v>
          </cell>
          <cell r="C580" t="str">
            <v>ACANDI</v>
          </cell>
          <cell r="D580">
            <v>293841770</v>
          </cell>
          <cell r="E580">
            <v>2827159172</v>
          </cell>
          <cell r="F580">
            <v>3121000942</v>
          </cell>
        </row>
        <row r="581">
          <cell r="A581" t="str">
            <v>27025</v>
          </cell>
          <cell r="B581" t="str">
            <v>CHOCO</v>
          </cell>
          <cell r="C581" t="str">
            <v>ALTO BAUDO (PIE DE PATO)</v>
          </cell>
          <cell r="D581">
            <v>612131959</v>
          </cell>
          <cell r="E581">
            <v>5617342026</v>
          </cell>
          <cell r="F581">
            <v>6229473985</v>
          </cell>
        </row>
        <row r="582">
          <cell r="A582" t="str">
            <v>27050</v>
          </cell>
          <cell r="B582" t="str">
            <v>CHOCO</v>
          </cell>
          <cell r="C582" t="str">
            <v>ATRATO</v>
          </cell>
          <cell r="D582">
            <v>156020650</v>
          </cell>
          <cell r="E582">
            <v>1442632407</v>
          </cell>
          <cell r="F582">
            <v>1598653057</v>
          </cell>
        </row>
        <row r="583">
          <cell r="A583" t="str">
            <v>27073</v>
          </cell>
          <cell r="B583" t="str">
            <v>CHOCO</v>
          </cell>
          <cell r="C583" t="str">
            <v>BAGADO</v>
          </cell>
          <cell r="D583">
            <v>286556199</v>
          </cell>
          <cell r="E583">
            <v>2743753945</v>
          </cell>
          <cell r="F583">
            <v>3030310144</v>
          </cell>
        </row>
        <row r="584">
          <cell r="A584" t="str">
            <v>27075</v>
          </cell>
          <cell r="B584" t="str">
            <v>CHOCO</v>
          </cell>
          <cell r="C584" t="str">
            <v>BAHIA SOLANO (MUTIS)</v>
          </cell>
          <cell r="D584">
            <v>271265139</v>
          </cell>
          <cell r="E584">
            <v>2592790484</v>
          </cell>
          <cell r="F584">
            <v>2864055623</v>
          </cell>
        </row>
        <row r="585">
          <cell r="A585" t="str">
            <v>27077</v>
          </cell>
          <cell r="B585" t="str">
            <v>CHOCO</v>
          </cell>
          <cell r="C585" t="str">
            <v>BAJO BAUDO (PIZARRO)</v>
          </cell>
          <cell r="D585">
            <v>471143199</v>
          </cell>
          <cell r="E585">
            <v>4425203318</v>
          </cell>
          <cell r="F585">
            <v>4896346517</v>
          </cell>
        </row>
        <row r="586">
          <cell r="A586" t="str">
            <v>27099</v>
          </cell>
          <cell r="B586" t="str">
            <v>CHOCO</v>
          </cell>
          <cell r="C586" t="str">
            <v>BOJAYA (BELLAVISTA)</v>
          </cell>
          <cell r="D586">
            <v>364796898</v>
          </cell>
          <cell r="E586">
            <v>3482446237</v>
          </cell>
          <cell r="F586">
            <v>3847243135</v>
          </cell>
        </row>
        <row r="587">
          <cell r="A587" t="str">
            <v>27135</v>
          </cell>
          <cell r="B587" t="str">
            <v>CHOCO</v>
          </cell>
          <cell r="C587" t="str">
            <v>CANTON DE SAN PABLO</v>
          </cell>
          <cell r="D587">
            <v>144789928</v>
          </cell>
          <cell r="E587">
            <v>1263589186</v>
          </cell>
          <cell r="F587">
            <v>1408379114</v>
          </cell>
        </row>
        <row r="588">
          <cell r="A588" t="str">
            <v>27150</v>
          </cell>
          <cell r="B588" t="str">
            <v>CHOCO</v>
          </cell>
          <cell r="C588" t="str">
            <v>CARMEN DEL DARIEN</v>
          </cell>
          <cell r="D588">
            <v>149167029</v>
          </cell>
          <cell r="E588">
            <v>1492675543</v>
          </cell>
          <cell r="F588">
            <v>1641842572</v>
          </cell>
        </row>
        <row r="589">
          <cell r="A589" t="str">
            <v>27160</v>
          </cell>
          <cell r="B589" t="str">
            <v>CHOCO</v>
          </cell>
          <cell r="C589" t="str">
            <v>CERTEGUI</v>
          </cell>
          <cell r="D589">
            <v>103639409</v>
          </cell>
          <cell r="E589">
            <v>964442439</v>
          </cell>
          <cell r="F589">
            <v>1068081848</v>
          </cell>
        </row>
        <row r="590">
          <cell r="A590" t="str">
            <v>27205</v>
          </cell>
          <cell r="B590" t="str">
            <v>CHOCO</v>
          </cell>
          <cell r="C590" t="str">
            <v>CONDOTO</v>
          </cell>
          <cell r="D590">
            <v>309478392</v>
          </cell>
          <cell r="E590">
            <v>2838001851</v>
          </cell>
          <cell r="F590">
            <v>3147480243</v>
          </cell>
        </row>
        <row r="591">
          <cell r="A591" t="str">
            <v>27245</v>
          </cell>
          <cell r="B591" t="str">
            <v>CHOCO</v>
          </cell>
          <cell r="C591" t="str">
            <v>EL CARMEN</v>
          </cell>
          <cell r="D591">
            <v>163479001</v>
          </cell>
          <cell r="E591">
            <v>1444578529</v>
          </cell>
          <cell r="F591">
            <v>1608057530</v>
          </cell>
        </row>
        <row r="592">
          <cell r="A592" t="str">
            <v>27250</v>
          </cell>
          <cell r="B592" t="str">
            <v>CHOCO</v>
          </cell>
          <cell r="C592" t="str">
            <v>LITORAL DEL SAN JUAN</v>
          </cell>
          <cell r="D592">
            <v>281343992</v>
          </cell>
          <cell r="E592">
            <v>2527456390</v>
          </cell>
          <cell r="F592">
            <v>2808800382</v>
          </cell>
        </row>
        <row r="593">
          <cell r="A593" t="str">
            <v>27361</v>
          </cell>
          <cell r="B593" t="str">
            <v>CHOCO</v>
          </cell>
          <cell r="C593" t="str">
            <v>ISTMINA</v>
          </cell>
          <cell r="D593">
            <v>690890998</v>
          </cell>
          <cell r="E593">
            <v>6426650744</v>
          </cell>
          <cell r="F593">
            <v>7117541742</v>
          </cell>
        </row>
        <row r="594">
          <cell r="A594" t="str">
            <v>27372</v>
          </cell>
          <cell r="B594" t="str">
            <v>CHOCO</v>
          </cell>
          <cell r="C594" t="str">
            <v>JURADO</v>
          </cell>
          <cell r="D594">
            <v>95605123</v>
          </cell>
          <cell r="E594">
            <v>986127798</v>
          </cell>
          <cell r="F594">
            <v>1081732921</v>
          </cell>
        </row>
        <row r="595">
          <cell r="A595" t="str">
            <v>27413</v>
          </cell>
          <cell r="B595" t="str">
            <v>CHOCO</v>
          </cell>
          <cell r="C595" t="str">
            <v>LLORO</v>
          </cell>
          <cell r="D595">
            <v>281919927</v>
          </cell>
          <cell r="E595">
            <v>2633937063</v>
          </cell>
          <cell r="F595">
            <v>2915856990</v>
          </cell>
        </row>
        <row r="596">
          <cell r="A596" t="str">
            <v>27425</v>
          </cell>
          <cell r="B596" t="str">
            <v>CHOCO</v>
          </cell>
          <cell r="C596" t="str">
            <v>MEDIO ATRATO</v>
          </cell>
          <cell r="D596">
            <v>200108434</v>
          </cell>
          <cell r="E596">
            <v>1792656342</v>
          </cell>
          <cell r="F596">
            <v>1992764776</v>
          </cell>
        </row>
        <row r="597">
          <cell r="A597" t="str">
            <v>27430</v>
          </cell>
          <cell r="B597" t="str">
            <v>CHOCO</v>
          </cell>
          <cell r="C597" t="str">
            <v>MEDIO BAUDO (BOCA DE PEPE)</v>
          </cell>
          <cell r="D597">
            <v>306483532</v>
          </cell>
          <cell r="E597">
            <v>2903613963</v>
          </cell>
          <cell r="F597">
            <v>3210097495</v>
          </cell>
        </row>
        <row r="598">
          <cell r="A598" t="str">
            <v>27450</v>
          </cell>
          <cell r="B598" t="str">
            <v>CHOCO</v>
          </cell>
          <cell r="C598" t="str">
            <v>MEDIO SAN JUAN</v>
          </cell>
          <cell r="D598">
            <v>236968240</v>
          </cell>
          <cell r="E598">
            <v>2207736354</v>
          </cell>
          <cell r="F598">
            <v>2444704594</v>
          </cell>
        </row>
        <row r="599">
          <cell r="A599" t="str">
            <v>27491</v>
          </cell>
          <cell r="B599" t="str">
            <v>CHOCO</v>
          </cell>
          <cell r="C599" t="str">
            <v>NOVITA</v>
          </cell>
          <cell r="D599">
            <v>189367256</v>
          </cell>
          <cell r="E599">
            <v>1667270484</v>
          </cell>
          <cell r="F599">
            <v>1856637740</v>
          </cell>
        </row>
        <row r="600">
          <cell r="A600" t="str">
            <v>27495</v>
          </cell>
          <cell r="B600" t="str">
            <v>CHOCO</v>
          </cell>
          <cell r="C600" t="str">
            <v>NUQUI</v>
          </cell>
          <cell r="D600">
            <v>188992898</v>
          </cell>
          <cell r="E600">
            <v>1749841659</v>
          </cell>
          <cell r="F600">
            <v>1938834557</v>
          </cell>
        </row>
        <row r="601">
          <cell r="A601" t="str">
            <v>27580</v>
          </cell>
          <cell r="B601" t="str">
            <v>CHOCO</v>
          </cell>
          <cell r="C601" t="str">
            <v>RIO IRO</v>
          </cell>
          <cell r="D601">
            <v>129700444</v>
          </cell>
          <cell r="E601">
            <v>1175457663</v>
          </cell>
          <cell r="F601">
            <v>1305158107</v>
          </cell>
        </row>
        <row r="602">
          <cell r="A602" t="str">
            <v>27600</v>
          </cell>
          <cell r="B602" t="str">
            <v>CHOCO</v>
          </cell>
          <cell r="C602" t="str">
            <v>RIO QUITO</v>
          </cell>
          <cell r="D602">
            <v>218711118</v>
          </cell>
          <cell r="E602">
            <v>2001725444</v>
          </cell>
          <cell r="F602">
            <v>2220436562</v>
          </cell>
        </row>
        <row r="603">
          <cell r="A603" t="str">
            <v>27615</v>
          </cell>
          <cell r="B603" t="str">
            <v>CHOCO</v>
          </cell>
          <cell r="C603" t="str">
            <v>RIOSUCIO</v>
          </cell>
          <cell r="D603">
            <v>656766881</v>
          </cell>
          <cell r="E603">
            <v>6078016896</v>
          </cell>
          <cell r="F603">
            <v>6734783777</v>
          </cell>
        </row>
        <row r="604">
          <cell r="A604" t="str">
            <v>27660</v>
          </cell>
          <cell r="B604" t="str">
            <v>CHOCO</v>
          </cell>
          <cell r="C604" t="str">
            <v>SAN JOSE DEL PALMAR</v>
          </cell>
          <cell r="D604">
            <v>117289056</v>
          </cell>
          <cell r="E604">
            <v>1051183875</v>
          </cell>
          <cell r="F604">
            <v>1168472931</v>
          </cell>
        </row>
        <row r="605">
          <cell r="A605" t="str">
            <v>27745</v>
          </cell>
          <cell r="B605" t="str">
            <v>CHOCO</v>
          </cell>
          <cell r="C605" t="str">
            <v>SIPI</v>
          </cell>
          <cell r="D605">
            <v>99636665</v>
          </cell>
          <cell r="E605">
            <v>932470436</v>
          </cell>
          <cell r="F605">
            <v>1032107101</v>
          </cell>
        </row>
        <row r="606">
          <cell r="A606" t="str">
            <v>27787</v>
          </cell>
          <cell r="B606" t="str">
            <v>CHOCO</v>
          </cell>
          <cell r="C606" t="str">
            <v>TADO</v>
          </cell>
          <cell r="D606">
            <v>498644071</v>
          </cell>
          <cell r="E606">
            <v>4701552636</v>
          </cell>
          <cell r="F606">
            <v>5200196707</v>
          </cell>
        </row>
        <row r="607">
          <cell r="A607" t="str">
            <v>27800</v>
          </cell>
          <cell r="B607" t="str">
            <v>CHOCO</v>
          </cell>
          <cell r="C607" t="str">
            <v>UNGUIA</v>
          </cell>
          <cell r="D607">
            <v>265073843</v>
          </cell>
          <cell r="E607">
            <v>2554702098</v>
          </cell>
          <cell r="F607">
            <v>2819775941</v>
          </cell>
        </row>
        <row r="608">
          <cell r="A608" t="str">
            <v>27810</v>
          </cell>
          <cell r="B608" t="str">
            <v>CHOCO</v>
          </cell>
          <cell r="C608" t="str">
            <v>UNION PANAMERICANA</v>
          </cell>
          <cell r="D608">
            <v>146316154</v>
          </cell>
          <cell r="E608">
            <v>1344214239</v>
          </cell>
          <cell r="F608">
            <v>1490530393</v>
          </cell>
        </row>
        <row r="609">
          <cell r="A609" t="str">
            <v>41001</v>
          </cell>
          <cell r="B609" t="str">
            <v>HUILA</v>
          </cell>
          <cell r="C609" t="str">
            <v>NEIVA</v>
          </cell>
          <cell r="D609">
            <v>4771876314</v>
          </cell>
          <cell r="E609">
            <v>44572865283</v>
          </cell>
          <cell r="F609">
            <v>49344741597</v>
          </cell>
        </row>
        <row r="610">
          <cell r="A610" t="str">
            <v>41006</v>
          </cell>
          <cell r="B610" t="str">
            <v>HUILA</v>
          </cell>
          <cell r="C610" t="str">
            <v>ACEVEDO</v>
          </cell>
          <cell r="D610">
            <v>784105994</v>
          </cell>
          <cell r="E610">
            <v>7626573941</v>
          </cell>
          <cell r="F610">
            <v>8410679935</v>
          </cell>
        </row>
        <row r="611">
          <cell r="A611" t="str">
            <v>41013</v>
          </cell>
          <cell r="B611" t="str">
            <v>HUILA</v>
          </cell>
          <cell r="C611" t="str">
            <v>AGRADO</v>
          </cell>
          <cell r="D611">
            <v>199244533</v>
          </cell>
          <cell r="E611">
            <v>1848259826</v>
          </cell>
          <cell r="F611">
            <v>2047504359</v>
          </cell>
        </row>
        <row r="612">
          <cell r="A612" t="str">
            <v>41016</v>
          </cell>
          <cell r="B612" t="str">
            <v>HUILA</v>
          </cell>
          <cell r="C612" t="str">
            <v>AIPE</v>
          </cell>
          <cell r="D612">
            <v>338534286</v>
          </cell>
          <cell r="E612">
            <v>3112683065</v>
          </cell>
          <cell r="F612">
            <v>3451217351</v>
          </cell>
        </row>
        <row r="613">
          <cell r="A613" t="str">
            <v>41020</v>
          </cell>
          <cell r="B613" t="str">
            <v>HUILA</v>
          </cell>
          <cell r="C613" t="str">
            <v>ALGECIRAS</v>
          </cell>
          <cell r="D613">
            <v>571327001</v>
          </cell>
          <cell r="E613">
            <v>5458872096</v>
          </cell>
          <cell r="F613">
            <v>6030199097</v>
          </cell>
        </row>
        <row r="614">
          <cell r="A614" t="str">
            <v>41026</v>
          </cell>
          <cell r="B614" t="str">
            <v>HUILA</v>
          </cell>
          <cell r="C614" t="str">
            <v>ALTAMIRA</v>
          </cell>
          <cell r="D614">
            <v>60041169</v>
          </cell>
          <cell r="E614">
            <v>570491751</v>
          </cell>
          <cell r="F614">
            <v>630532920</v>
          </cell>
        </row>
        <row r="615">
          <cell r="A615" t="str">
            <v>41078</v>
          </cell>
          <cell r="B615" t="str">
            <v>HUILA</v>
          </cell>
          <cell r="C615" t="str">
            <v>BARAYA</v>
          </cell>
          <cell r="D615">
            <v>160714516</v>
          </cell>
          <cell r="E615">
            <v>1487393212</v>
          </cell>
          <cell r="F615">
            <v>1648107728</v>
          </cell>
        </row>
        <row r="616">
          <cell r="A616" t="str">
            <v>41132</v>
          </cell>
          <cell r="B616" t="str">
            <v>HUILA</v>
          </cell>
          <cell r="C616" t="str">
            <v>CAMPOALEGRE</v>
          </cell>
          <cell r="D616">
            <v>688126514</v>
          </cell>
          <cell r="E616">
            <v>6287642033</v>
          </cell>
          <cell r="F616">
            <v>6975768547</v>
          </cell>
        </row>
        <row r="617">
          <cell r="A617" t="str">
            <v>41206</v>
          </cell>
          <cell r="B617" t="str">
            <v>HUILA</v>
          </cell>
          <cell r="C617" t="str">
            <v>COLOMBIA</v>
          </cell>
          <cell r="D617">
            <v>187524266</v>
          </cell>
          <cell r="E617">
            <v>1719537760</v>
          </cell>
          <cell r="F617">
            <v>1907062026</v>
          </cell>
        </row>
        <row r="618">
          <cell r="A618" t="str">
            <v>41244</v>
          </cell>
          <cell r="B618" t="str">
            <v>HUILA</v>
          </cell>
          <cell r="C618" t="str">
            <v>ELIAS</v>
          </cell>
          <cell r="D618">
            <v>87167684</v>
          </cell>
          <cell r="E618">
            <v>832384164</v>
          </cell>
          <cell r="F618">
            <v>919551848</v>
          </cell>
        </row>
        <row r="619">
          <cell r="A619" t="str">
            <v>41298</v>
          </cell>
          <cell r="B619" t="str">
            <v>HUILA</v>
          </cell>
          <cell r="C619" t="str">
            <v>GARZON</v>
          </cell>
          <cell r="D619">
            <v>1565361112</v>
          </cell>
          <cell r="E619">
            <v>14838345887</v>
          </cell>
          <cell r="F619">
            <v>16403706999</v>
          </cell>
        </row>
        <row r="620">
          <cell r="A620" t="str">
            <v>41306</v>
          </cell>
          <cell r="B620" t="str">
            <v>HUILA</v>
          </cell>
          <cell r="C620" t="str">
            <v>GIGANTE</v>
          </cell>
          <cell r="D620">
            <v>498327306</v>
          </cell>
          <cell r="E620">
            <v>4627321984</v>
          </cell>
          <cell r="F620">
            <v>5125649290</v>
          </cell>
        </row>
        <row r="621">
          <cell r="A621" t="str">
            <v>41319</v>
          </cell>
          <cell r="B621" t="str">
            <v>HUILA</v>
          </cell>
          <cell r="C621" t="str">
            <v>GUADALUPE</v>
          </cell>
          <cell r="D621">
            <v>451734207</v>
          </cell>
          <cell r="E621">
            <v>4381276565</v>
          </cell>
          <cell r="F621">
            <v>4833010772</v>
          </cell>
        </row>
        <row r="622">
          <cell r="A622" t="str">
            <v>41349</v>
          </cell>
          <cell r="B622" t="str">
            <v>HUILA</v>
          </cell>
          <cell r="C622" t="str">
            <v>HOBO</v>
          </cell>
          <cell r="D622">
            <v>157719656</v>
          </cell>
          <cell r="E622">
            <v>1470990184</v>
          </cell>
          <cell r="F622">
            <v>1628709840</v>
          </cell>
        </row>
        <row r="623">
          <cell r="A623" t="str">
            <v>41357</v>
          </cell>
          <cell r="B623" t="str">
            <v>HUILA</v>
          </cell>
          <cell r="C623" t="str">
            <v>IQUIRA</v>
          </cell>
          <cell r="D623">
            <v>257759475</v>
          </cell>
          <cell r="E623">
            <v>2450445564</v>
          </cell>
          <cell r="F623">
            <v>2708205039</v>
          </cell>
        </row>
        <row r="624">
          <cell r="A624" t="str">
            <v>41359</v>
          </cell>
          <cell r="B624" t="str">
            <v>HUILA</v>
          </cell>
          <cell r="C624" t="str">
            <v>ISNOS</v>
          </cell>
          <cell r="D624">
            <v>679602683</v>
          </cell>
          <cell r="E624">
            <v>6547310306</v>
          </cell>
          <cell r="F624">
            <v>7226912989</v>
          </cell>
        </row>
        <row r="625">
          <cell r="A625" t="str">
            <v>41378</v>
          </cell>
          <cell r="B625" t="str">
            <v>HUILA</v>
          </cell>
          <cell r="C625" t="str">
            <v>LA ARGENTINA</v>
          </cell>
          <cell r="D625">
            <v>354142110</v>
          </cell>
          <cell r="E625">
            <v>3382359965</v>
          </cell>
          <cell r="F625">
            <v>3736502075</v>
          </cell>
        </row>
        <row r="626">
          <cell r="A626" t="str">
            <v>41396</v>
          </cell>
          <cell r="B626" t="str">
            <v>HUILA</v>
          </cell>
          <cell r="C626" t="str">
            <v>LA PLATA</v>
          </cell>
          <cell r="D626">
            <v>1407814236</v>
          </cell>
          <cell r="E626">
            <v>13251422438</v>
          </cell>
          <cell r="F626">
            <v>14659236674</v>
          </cell>
        </row>
        <row r="627">
          <cell r="A627" t="str">
            <v>41483</v>
          </cell>
          <cell r="B627" t="str">
            <v>HUILA</v>
          </cell>
          <cell r="C627" t="str">
            <v>NATAGA</v>
          </cell>
          <cell r="D627">
            <v>133645596</v>
          </cell>
          <cell r="E627">
            <v>1304457747</v>
          </cell>
          <cell r="F627">
            <v>1438103343</v>
          </cell>
        </row>
        <row r="628">
          <cell r="A628" t="str">
            <v>41503</v>
          </cell>
          <cell r="B628" t="str">
            <v>HUILA</v>
          </cell>
          <cell r="C628" t="str">
            <v>OPORAPA</v>
          </cell>
          <cell r="D628">
            <v>286066655</v>
          </cell>
          <cell r="E628">
            <v>2725126778</v>
          </cell>
          <cell r="F628">
            <v>3011193433</v>
          </cell>
        </row>
        <row r="629">
          <cell r="A629" t="str">
            <v>41518</v>
          </cell>
          <cell r="B629" t="str">
            <v>HUILA</v>
          </cell>
          <cell r="C629" t="str">
            <v>PAICOL</v>
          </cell>
          <cell r="D629">
            <v>119362420</v>
          </cell>
          <cell r="E629">
            <v>1163502914</v>
          </cell>
          <cell r="F629">
            <v>1282865334</v>
          </cell>
        </row>
        <row r="630">
          <cell r="A630" t="str">
            <v>41524</v>
          </cell>
          <cell r="B630" t="str">
            <v>HUILA</v>
          </cell>
          <cell r="C630" t="str">
            <v>PALERMO</v>
          </cell>
          <cell r="D630">
            <v>431086956</v>
          </cell>
          <cell r="E630">
            <v>3957021978</v>
          </cell>
          <cell r="F630">
            <v>4388108934</v>
          </cell>
        </row>
        <row r="631">
          <cell r="A631" t="str">
            <v>41530</v>
          </cell>
          <cell r="B631" t="str">
            <v>HUILA</v>
          </cell>
          <cell r="C631" t="str">
            <v>PALESTINA</v>
          </cell>
          <cell r="D631">
            <v>297268580</v>
          </cell>
          <cell r="E631">
            <v>2836055729</v>
          </cell>
          <cell r="F631">
            <v>3133324309</v>
          </cell>
        </row>
        <row r="632">
          <cell r="A632" t="str">
            <v>41548</v>
          </cell>
          <cell r="B632" t="str">
            <v>HUILA</v>
          </cell>
          <cell r="C632" t="str">
            <v>PITAL</v>
          </cell>
          <cell r="D632">
            <v>302768755</v>
          </cell>
          <cell r="E632">
            <v>2870529890</v>
          </cell>
          <cell r="F632">
            <v>3173298645</v>
          </cell>
        </row>
        <row r="633">
          <cell r="A633" t="str">
            <v>41551</v>
          </cell>
          <cell r="B633" t="str">
            <v>HUILA</v>
          </cell>
          <cell r="C633" t="str">
            <v>PITALITO</v>
          </cell>
          <cell r="D633">
            <v>2798609608</v>
          </cell>
          <cell r="E633">
            <v>26505347032</v>
          </cell>
          <cell r="F633">
            <v>29303956640</v>
          </cell>
        </row>
        <row r="634">
          <cell r="A634" t="str">
            <v>41615</v>
          </cell>
          <cell r="B634" t="str">
            <v>HUILA</v>
          </cell>
          <cell r="C634" t="str">
            <v>RIVERA</v>
          </cell>
          <cell r="D634">
            <v>379080073</v>
          </cell>
          <cell r="E634">
            <v>3565573447</v>
          </cell>
          <cell r="F634">
            <v>3944653520</v>
          </cell>
        </row>
        <row r="635">
          <cell r="A635" t="str">
            <v>41660</v>
          </cell>
          <cell r="B635" t="str">
            <v>HUILA</v>
          </cell>
          <cell r="C635" t="str">
            <v>SALADOBLANCO</v>
          </cell>
          <cell r="D635">
            <v>305648427</v>
          </cell>
          <cell r="E635">
            <v>2971728232</v>
          </cell>
          <cell r="F635">
            <v>3277376659</v>
          </cell>
        </row>
        <row r="636">
          <cell r="A636" t="str">
            <v>41668</v>
          </cell>
          <cell r="B636" t="str">
            <v>HUILA</v>
          </cell>
          <cell r="C636" t="str">
            <v>SAN AGUSTIN</v>
          </cell>
          <cell r="D636">
            <v>824450204</v>
          </cell>
          <cell r="E636">
            <v>7904591363</v>
          </cell>
          <cell r="F636">
            <v>8729041567</v>
          </cell>
        </row>
        <row r="637">
          <cell r="A637" t="str">
            <v>41676</v>
          </cell>
          <cell r="B637" t="str">
            <v>HUILA</v>
          </cell>
          <cell r="C637" t="str">
            <v>SANTA MARIA</v>
          </cell>
          <cell r="D637">
            <v>269940490</v>
          </cell>
          <cell r="E637">
            <v>2566378829</v>
          </cell>
          <cell r="F637">
            <v>2836319319</v>
          </cell>
        </row>
        <row r="638">
          <cell r="A638" t="str">
            <v>41770</v>
          </cell>
          <cell r="B638" t="str">
            <v>HUILA</v>
          </cell>
          <cell r="C638" t="str">
            <v>SUAZA</v>
          </cell>
          <cell r="D638">
            <v>465873399</v>
          </cell>
          <cell r="E638">
            <v>4549477106</v>
          </cell>
          <cell r="F638">
            <v>5015350505</v>
          </cell>
        </row>
        <row r="639">
          <cell r="A639" t="str">
            <v>41791</v>
          </cell>
          <cell r="B639" t="str">
            <v>HUILA</v>
          </cell>
          <cell r="C639" t="str">
            <v>TARQUI</v>
          </cell>
          <cell r="D639">
            <v>390627559</v>
          </cell>
          <cell r="E639">
            <v>3796049890</v>
          </cell>
          <cell r="F639">
            <v>4186677449</v>
          </cell>
        </row>
        <row r="640">
          <cell r="A640" t="str">
            <v>41797</v>
          </cell>
          <cell r="B640" t="str">
            <v>HUILA</v>
          </cell>
          <cell r="C640" t="str">
            <v>TESALIA</v>
          </cell>
          <cell r="D640">
            <v>212980569</v>
          </cell>
          <cell r="E640">
            <v>1947790064</v>
          </cell>
          <cell r="F640">
            <v>2160770633</v>
          </cell>
        </row>
        <row r="641">
          <cell r="A641" t="str">
            <v>41799</v>
          </cell>
          <cell r="B641" t="str">
            <v>HUILA</v>
          </cell>
          <cell r="C641" t="str">
            <v>TELLO</v>
          </cell>
          <cell r="D641">
            <v>260581554</v>
          </cell>
          <cell r="E641">
            <v>2471018853</v>
          </cell>
          <cell r="F641">
            <v>2731600407</v>
          </cell>
        </row>
        <row r="642">
          <cell r="A642" t="str">
            <v>41801</v>
          </cell>
          <cell r="B642" t="str">
            <v>HUILA</v>
          </cell>
          <cell r="C642" t="str">
            <v>TERUEL</v>
          </cell>
          <cell r="D642">
            <v>182600026</v>
          </cell>
          <cell r="E642">
            <v>1693126104</v>
          </cell>
          <cell r="F642">
            <v>1875726130</v>
          </cell>
        </row>
        <row r="643">
          <cell r="A643" t="str">
            <v>41807</v>
          </cell>
          <cell r="B643" t="str">
            <v>HUILA</v>
          </cell>
          <cell r="C643" t="str">
            <v>TIMANA</v>
          </cell>
          <cell r="D643">
            <v>474541212</v>
          </cell>
          <cell r="E643">
            <v>4454117130</v>
          </cell>
          <cell r="F643">
            <v>4928658342</v>
          </cell>
        </row>
        <row r="644">
          <cell r="A644" t="str">
            <v>41872</v>
          </cell>
          <cell r="B644" t="str">
            <v>HUILA</v>
          </cell>
          <cell r="C644" t="str">
            <v>VILLAVIEJA</v>
          </cell>
          <cell r="D644">
            <v>152190686</v>
          </cell>
          <cell r="E644">
            <v>1383692713</v>
          </cell>
          <cell r="F644">
            <v>1535883399</v>
          </cell>
        </row>
        <row r="645">
          <cell r="A645" t="str">
            <v>41885</v>
          </cell>
          <cell r="B645" t="str">
            <v>HUILA</v>
          </cell>
          <cell r="C645" t="str">
            <v>YAGUARA</v>
          </cell>
          <cell r="D645">
            <v>136323691</v>
          </cell>
          <cell r="E645">
            <v>1264701256</v>
          </cell>
          <cell r="F645">
            <v>1401024947</v>
          </cell>
        </row>
        <row r="646">
          <cell r="A646" t="str">
            <v>44001</v>
          </cell>
          <cell r="B646" t="str">
            <v>GUAJIRA</v>
          </cell>
          <cell r="C646" t="str">
            <v>RIOHACHA</v>
          </cell>
          <cell r="D646">
            <v>5457007967</v>
          </cell>
          <cell r="E646">
            <v>50086784829</v>
          </cell>
          <cell r="F646">
            <v>55543792796</v>
          </cell>
        </row>
        <row r="647">
          <cell r="A647" t="str">
            <v>44035</v>
          </cell>
          <cell r="B647" t="str">
            <v>GUAJIRA</v>
          </cell>
          <cell r="C647" t="str">
            <v>ALBANIA</v>
          </cell>
          <cell r="D647">
            <v>470279297</v>
          </cell>
          <cell r="E647">
            <v>4249774324</v>
          </cell>
          <cell r="F647">
            <v>4720053621</v>
          </cell>
        </row>
        <row r="648">
          <cell r="A648" t="str">
            <v>44078</v>
          </cell>
          <cell r="B648" t="str">
            <v>GUAJIRA</v>
          </cell>
          <cell r="C648" t="str">
            <v>BARRANCAS</v>
          </cell>
          <cell r="D648">
            <v>546820990</v>
          </cell>
          <cell r="E648">
            <v>5103287812</v>
          </cell>
          <cell r="F648">
            <v>5650108802</v>
          </cell>
        </row>
        <row r="649">
          <cell r="A649" t="str">
            <v>44090</v>
          </cell>
          <cell r="B649" t="str">
            <v>GUAJIRA</v>
          </cell>
          <cell r="C649" t="str">
            <v>DIBULLA</v>
          </cell>
          <cell r="D649">
            <v>835392960</v>
          </cell>
          <cell r="E649">
            <v>7776425331</v>
          </cell>
          <cell r="F649">
            <v>8611818291</v>
          </cell>
        </row>
        <row r="650">
          <cell r="A650" t="str">
            <v>44098</v>
          </cell>
          <cell r="B650" t="str">
            <v>GUAJIRA</v>
          </cell>
          <cell r="C650" t="str">
            <v>DISTRACCION</v>
          </cell>
          <cell r="D650">
            <v>219834190</v>
          </cell>
          <cell r="E650">
            <v>2021186663</v>
          </cell>
          <cell r="F650">
            <v>2241020853</v>
          </cell>
        </row>
        <row r="651">
          <cell r="A651" t="str">
            <v>44110</v>
          </cell>
          <cell r="B651" t="str">
            <v>GUAJIRA</v>
          </cell>
          <cell r="C651" t="str">
            <v>EL MOLINO</v>
          </cell>
          <cell r="D651">
            <v>167683323</v>
          </cell>
          <cell r="E651">
            <v>1503240205</v>
          </cell>
          <cell r="F651">
            <v>1670923528</v>
          </cell>
        </row>
        <row r="652">
          <cell r="A652" t="str">
            <v>44279</v>
          </cell>
          <cell r="B652" t="str">
            <v>GUAJIRA</v>
          </cell>
          <cell r="C652" t="str">
            <v>FONSECA</v>
          </cell>
          <cell r="D652">
            <v>678940359</v>
          </cell>
          <cell r="E652">
            <v>6330734733</v>
          </cell>
          <cell r="F652">
            <v>7009675092</v>
          </cell>
        </row>
        <row r="653">
          <cell r="A653" t="str">
            <v>44378</v>
          </cell>
          <cell r="B653" t="str">
            <v>GUAJIRA</v>
          </cell>
          <cell r="C653" t="str">
            <v>HATONUEVO</v>
          </cell>
          <cell r="D653">
            <v>315064955</v>
          </cell>
          <cell r="E653">
            <v>2935863984</v>
          </cell>
          <cell r="F653">
            <v>3250928939</v>
          </cell>
        </row>
        <row r="654">
          <cell r="A654" t="str">
            <v>44420</v>
          </cell>
          <cell r="B654" t="str">
            <v>GUAJIRA</v>
          </cell>
          <cell r="C654" t="str">
            <v>LA JAGUA DEL PILAR</v>
          </cell>
          <cell r="D654">
            <v>54656182</v>
          </cell>
          <cell r="E654">
            <v>485696438</v>
          </cell>
          <cell r="F654">
            <v>540352620</v>
          </cell>
        </row>
        <row r="655">
          <cell r="A655" t="str">
            <v>44430</v>
          </cell>
          <cell r="B655" t="str">
            <v>GUAJIRA</v>
          </cell>
          <cell r="C655" t="str">
            <v>MAICAO</v>
          </cell>
          <cell r="D655">
            <v>4708091570</v>
          </cell>
          <cell r="E655">
            <v>44701031315</v>
          </cell>
          <cell r="F655">
            <v>49409122885</v>
          </cell>
        </row>
        <row r="656">
          <cell r="A656" t="str">
            <v>44560</v>
          </cell>
          <cell r="B656" t="str">
            <v>GUAJIRA</v>
          </cell>
          <cell r="C656" t="str">
            <v>MANAURE</v>
          </cell>
          <cell r="D656">
            <v>1570371742</v>
          </cell>
          <cell r="E656">
            <v>15032124030</v>
          </cell>
          <cell r="F656">
            <v>16602495772</v>
          </cell>
        </row>
        <row r="657">
          <cell r="A657" t="str">
            <v>44650</v>
          </cell>
          <cell r="B657" t="str">
            <v>GUAJIRA</v>
          </cell>
          <cell r="C657" t="str">
            <v>SAN JUAN DEL CESAR</v>
          </cell>
          <cell r="D657">
            <v>911675481</v>
          </cell>
          <cell r="E657">
            <v>8401408498</v>
          </cell>
          <cell r="F657">
            <v>9313083979</v>
          </cell>
        </row>
        <row r="658">
          <cell r="A658" t="str">
            <v>44847</v>
          </cell>
          <cell r="B658" t="str">
            <v>GUAJIRA</v>
          </cell>
          <cell r="C658" t="str">
            <v>URIBIA</v>
          </cell>
          <cell r="D658">
            <v>4161587345</v>
          </cell>
          <cell r="E658">
            <v>40413724639</v>
          </cell>
          <cell r="F658">
            <v>44575311984</v>
          </cell>
        </row>
        <row r="659">
          <cell r="A659" t="str">
            <v>44855</v>
          </cell>
          <cell r="B659" t="str">
            <v>GUAJIRA</v>
          </cell>
          <cell r="C659" t="str">
            <v>URUMITA</v>
          </cell>
          <cell r="D659">
            <v>195241788</v>
          </cell>
          <cell r="E659">
            <v>1817121875</v>
          </cell>
          <cell r="F659">
            <v>2012363663</v>
          </cell>
        </row>
        <row r="660">
          <cell r="A660" t="str">
            <v>44874</v>
          </cell>
          <cell r="B660" t="str">
            <v>GUAJIRA</v>
          </cell>
          <cell r="C660" t="str">
            <v>VILLANUEVA</v>
          </cell>
          <cell r="D660">
            <v>526634486</v>
          </cell>
          <cell r="E660">
            <v>4838893243</v>
          </cell>
          <cell r="F660">
            <v>5365527729</v>
          </cell>
        </row>
        <row r="661">
          <cell r="A661" t="str">
            <v>47001</v>
          </cell>
          <cell r="B661" t="str">
            <v>MAGDALENA</v>
          </cell>
          <cell r="C661" t="str">
            <v>SANTA MARTA</v>
          </cell>
          <cell r="D661">
            <v>8668735376</v>
          </cell>
          <cell r="E661">
            <v>77520988070</v>
          </cell>
          <cell r="F661">
            <v>86189723446</v>
          </cell>
        </row>
        <row r="662">
          <cell r="A662" t="str">
            <v>47030</v>
          </cell>
          <cell r="B662" t="str">
            <v>MAGDALENA</v>
          </cell>
          <cell r="C662" t="str">
            <v>ALGARROBO</v>
          </cell>
          <cell r="D662">
            <v>267060818</v>
          </cell>
          <cell r="E662">
            <v>2341462734</v>
          </cell>
          <cell r="F662">
            <v>2608523552</v>
          </cell>
        </row>
        <row r="663">
          <cell r="A663" t="str">
            <v>47053</v>
          </cell>
          <cell r="B663" t="str">
            <v>MAGDALENA</v>
          </cell>
          <cell r="C663" t="str">
            <v>ARACATACA</v>
          </cell>
          <cell r="D663">
            <v>748340463</v>
          </cell>
          <cell r="E663">
            <v>6689377209</v>
          </cell>
          <cell r="F663">
            <v>7437717672</v>
          </cell>
        </row>
        <row r="664">
          <cell r="A664" t="str">
            <v>47058</v>
          </cell>
          <cell r="B664" t="str">
            <v>MAGDALENA</v>
          </cell>
          <cell r="C664" t="str">
            <v>ARIGUANI</v>
          </cell>
          <cell r="D664">
            <v>839914045</v>
          </cell>
          <cell r="E664">
            <v>7341328065</v>
          </cell>
          <cell r="F664">
            <v>8181242110</v>
          </cell>
        </row>
        <row r="665">
          <cell r="A665" t="str">
            <v>47161</v>
          </cell>
          <cell r="B665" t="str">
            <v>MAGDALENA</v>
          </cell>
          <cell r="C665" t="str">
            <v>CERRO SAN ANTONIO</v>
          </cell>
          <cell r="D665">
            <v>241374139</v>
          </cell>
          <cell r="E665">
            <v>2279186832</v>
          </cell>
          <cell r="F665">
            <v>2520560971</v>
          </cell>
        </row>
        <row r="666">
          <cell r="A666" t="str">
            <v>47170</v>
          </cell>
          <cell r="B666" t="str">
            <v>MAGDALENA</v>
          </cell>
          <cell r="C666" t="str">
            <v>CHIVOLO</v>
          </cell>
          <cell r="D666">
            <v>512293717</v>
          </cell>
          <cell r="E666">
            <v>4798024682</v>
          </cell>
          <cell r="F666">
            <v>5310318399</v>
          </cell>
        </row>
        <row r="667">
          <cell r="A667" t="str">
            <v>47189</v>
          </cell>
          <cell r="B667" t="str">
            <v>MAGDALENA</v>
          </cell>
          <cell r="C667" t="str">
            <v>CIENAGA</v>
          </cell>
          <cell r="D667">
            <v>2030226625</v>
          </cell>
          <cell r="E667">
            <v>18829285990</v>
          </cell>
          <cell r="F667">
            <v>20859512615</v>
          </cell>
        </row>
        <row r="668">
          <cell r="A668" t="str">
            <v>47205</v>
          </cell>
          <cell r="B668" t="str">
            <v>MAGDALENA</v>
          </cell>
          <cell r="C668" t="str">
            <v>CONCORDIA</v>
          </cell>
          <cell r="D668">
            <v>285173956</v>
          </cell>
          <cell r="E668">
            <v>2645891812</v>
          </cell>
          <cell r="F668">
            <v>2931065768</v>
          </cell>
        </row>
        <row r="669">
          <cell r="A669" t="str">
            <v>47245</v>
          </cell>
          <cell r="B669" t="str">
            <v>MAGDALENA</v>
          </cell>
          <cell r="C669" t="str">
            <v>EL BANCO</v>
          </cell>
          <cell r="D669">
            <v>1740070835</v>
          </cell>
          <cell r="E669">
            <v>15895090110</v>
          </cell>
          <cell r="F669">
            <v>17635160945</v>
          </cell>
        </row>
        <row r="670">
          <cell r="A670" t="str">
            <v>47258</v>
          </cell>
          <cell r="B670" t="str">
            <v>MAGDALENA</v>
          </cell>
          <cell r="C670" t="str">
            <v>EL PIÑON</v>
          </cell>
          <cell r="D670">
            <v>472381459</v>
          </cell>
          <cell r="E670">
            <v>4260617003</v>
          </cell>
          <cell r="F670">
            <v>4732998462</v>
          </cell>
        </row>
        <row r="671">
          <cell r="A671" t="str">
            <v>47268</v>
          </cell>
          <cell r="B671" t="str">
            <v>MAGDALENA</v>
          </cell>
          <cell r="C671" t="str">
            <v>EL RETEN</v>
          </cell>
          <cell r="D671">
            <v>433045133</v>
          </cell>
          <cell r="E671">
            <v>4004284940</v>
          </cell>
          <cell r="F671">
            <v>4437330073</v>
          </cell>
        </row>
        <row r="672">
          <cell r="A672" t="str">
            <v>47288</v>
          </cell>
          <cell r="B672" t="str">
            <v>MAGDALENA</v>
          </cell>
          <cell r="C672" t="str">
            <v>FUNDACION</v>
          </cell>
          <cell r="D672">
            <v>1749660145</v>
          </cell>
          <cell r="E672">
            <v>15698809810</v>
          </cell>
          <cell r="F672">
            <v>17448469955</v>
          </cell>
        </row>
        <row r="673">
          <cell r="A673" t="str">
            <v>47318</v>
          </cell>
          <cell r="B673" t="str">
            <v>MAGDALENA</v>
          </cell>
          <cell r="C673" t="str">
            <v>GUAMAL</v>
          </cell>
          <cell r="D673">
            <v>723172126</v>
          </cell>
          <cell r="E673">
            <v>6588734902</v>
          </cell>
          <cell r="F673">
            <v>7311907028</v>
          </cell>
        </row>
        <row r="674">
          <cell r="A674" t="str">
            <v>47460</v>
          </cell>
          <cell r="B674" t="str">
            <v>MAGDALENA</v>
          </cell>
          <cell r="C674" t="str">
            <v>NUEVA GRANADA</v>
          </cell>
          <cell r="D674">
            <v>536540559</v>
          </cell>
          <cell r="E674">
            <v>4835557034</v>
          </cell>
          <cell r="F674">
            <v>5372097593</v>
          </cell>
        </row>
        <row r="675">
          <cell r="A675" t="str">
            <v>47541</v>
          </cell>
          <cell r="B675" t="str">
            <v>MAGDALENA</v>
          </cell>
          <cell r="C675" t="str">
            <v>PEDRAZA</v>
          </cell>
          <cell r="D675">
            <v>257039557</v>
          </cell>
          <cell r="E675">
            <v>2305320469</v>
          </cell>
          <cell r="F675">
            <v>2562360026</v>
          </cell>
        </row>
        <row r="676">
          <cell r="A676" t="str">
            <v>47545</v>
          </cell>
          <cell r="B676" t="str">
            <v>MAGDALENA</v>
          </cell>
          <cell r="C676" t="str">
            <v>PIJIÑO DEL CARMEN</v>
          </cell>
          <cell r="D676">
            <v>295598370</v>
          </cell>
          <cell r="E676">
            <v>2566934864</v>
          </cell>
          <cell r="F676">
            <v>2862533234</v>
          </cell>
        </row>
        <row r="677">
          <cell r="A677" t="str">
            <v>47551</v>
          </cell>
          <cell r="B677" t="str">
            <v>MAGDALENA</v>
          </cell>
          <cell r="C677" t="str">
            <v>PIVIJAY</v>
          </cell>
          <cell r="D677">
            <v>978253506</v>
          </cell>
          <cell r="E677">
            <v>9096730072</v>
          </cell>
          <cell r="F677">
            <v>10074983578</v>
          </cell>
        </row>
        <row r="678">
          <cell r="A678" t="str">
            <v>47555</v>
          </cell>
          <cell r="B678" t="str">
            <v>MAGDALENA</v>
          </cell>
          <cell r="C678" t="str">
            <v>PLATO</v>
          </cell>
          <cell r="D678">
            <v>1741597062</v>
          </cell>
          <cell r="E678">
            <v>14892559284</v>
          </cell>
          <cell r="F678">
            <v>16634156346</v>
          </cell>
        </row>
        <row r="679">
          <cell r="A679" t="str">
            <v>47570</v>
          </cell>
          <cell r="B679" t="str">
            <v>MAGDALENA</v>
          </cell>
          <cell r="C679" t="str">
            <v>PUEBLOVIEJO</v>
          </cell>
          <cell r="D679">
            <v>675283174</v>
          </cell>
          <cell r="E679">
            <v>6157807896</v>
          </cell>
          <cell r="F679">
            <v>6833091070</v>
          </cell>
        </row>
        <row r="680">
          <cell r="A680" t="str">
            <v>47605</v>
          </cell>
          <cell r="B680" t="str">
            <v>MAGDALENA</v>
          </cell>
          <cell r="C680" t="str">
            <v>REMOLINO</v>
          </cell>
          <cell r="D680">
            <v>209121809</v>
          </cell>
          <cell r="E680">
            <v>1929996949</v>
          </cell>
          <cell r="F680">
            <v>2139118758</v>
          </cell>
        </row>
        <row r="681">
          <cell r="A681" t="str">
            <v>47660</v>
          </cell>
          <cell r="B681" t="str">
            <v>MAGDALENA</v>
          </cell>
          <cell r="C681" t="str">
            <v>SABANAS DE SAN ANGEL</v>
          </cell>
          <cell r="D681">
            <v>352155136</v>
          </cell>
          <cell r="E681">
            <v>3261422386</v>
          </cell>
          <cell r="F681">
            <v>3613577522</v>
          </cell>
        </row>
        <row r="682">
          <cell r="A682" t="str">
            <v>47675</v>
          </cell>
          <cell r="B682" t="str">
            <v>MAGDALENA</v>
          </cell>
          <cell r="C682" t="str">
            <v>SALAMINA</v>
          </cell>
          <cell r="D682">
            <v>237774549</v>
          </cell>
          <cell r="E682">
            <v>2248048880</v>
          </cell>
          <cell r="F682">
            <v>2485823429</v>
          </cell>
        </row>
        <row r="683">
          <cell r="A683" t="str">
            <v>47692</v>
          </cell>
          <cell r="B683" t="str">
            <v>MAGDALENA</v>
          </cell>
          <cell r="C683" t="str">
            <v>SAN SEBASTIAN DE BUENAVISTA</v>
          </cell>
          <cell r="D683">
            <v>559779515</v>
          </cell>
          <cell r="E683">
            <v>5079100296</v>
          </cell>
          <cell r="F683">
            <v>5638879811</v>
          </cell>
        </row>
        <row r="684">
          <cell r="A684" t="str">
            <v>47703</v>
          </cell>
          <cell r="B684" t="str">
            <v>MAGDALENA</v>
          </cell>
          <cell r="C684" t="str">
            <v>SAN ZENON</v>
          </cell>
          <cell r="D684">
            <v>237313801</v>
          </cell>
          <cell r="E684">
            <v>2251385089</v>
          </cell>
          <cell r="F684">
            <v>2488698890</v>
          </cell>
        </row>
        <row r="685">
          <cell r="A685" t="str">
            <v>47707</v>
          </cell>
          <cell r="B685" t="str">
            <v>MAGDALENA</v>
          </cell>
          <cell r="C685" t="str">
            <v>SANTA ANA</v>
          </cell>
          <cell r="D685">
            <v>594047617</v>
          </cell>
          <cell r="E685">
            <v>5415501378</v>
          </cell>
          <cell r="F685">
            <v>6009548995</v>
          </cell>
        </row>
        <row r="686">
          <cell r="A686" t="str">
            <v>47720</v>
          </cell>
          <cell r="B686" t="str">
            <v>MAGDALENA</v>
          </cell>
          <cell r="C686" t="str">
            <v>SANTA BARBARA DE PINTO</v>
          </cell>
          <cell r="D686">
            <v>283215779</v>
          </cell>
          <cell r="E686">
            <v>2605579286</v>
          </cell>
          <cell r="F686">
            <v>2888795065</v>
          </cell>
        </row>
        <row r="687">
          <cell r="A687" t="str">
            <v>47745</v>
          </cell>
          <cell r="B687" t="str">
            <v>MAGDALENA</v>
          </cell>
          <cell r="C687" t="str">
            <v>SITIONUEVO</v>
          </cell>
          <cell r="D687">
            <v>492395182</v>
          </cell>
          <cell r="E687">
            <v>4528069764</v>
          </cell>
          <cell r="F687">
            <v>5020464946</v>
          </cell>
        </row>
        <row r="688">
          <cell r="A688" t="str">
            <v>47798</v>
          </cell>
          <cell r="B688" t="str">
            <v>MAGDALENA</v>
          </cell>
          <cell r="C688" t="str">
            <v>TENERIFE</v>
          </cell>
          <cell r="D688">
            <v>337756774</v>
          </cell>
          <cell r="E688">
            <v>2868583768</v>
          </cell>
          <cell r="F688">
            <v>3206340542</v>
          </cell>
        </row>
        <row r="689">
          <cell r="A689" t="str">
            <v>47960</v>
          </cell>
          <cell r="B689" t="str">
            <v>MAGDALENA</v>
          </cell>
          <cell r="C689" t="str">
            <v>ZAPAYAN</v>
          </cell>
          <cell r="D689">
            <v>233023089</v>
          </cell>
          <cell r="E689">
            <v>2168535897</v>
          </cell>
          <cell r="F689">
            <v>2401558986</v>
          </cell>
        </row>
        <row r="690">
          <cell r="A690" t="str">
            <v>47980</v>
          </cell>
          <cell r="B690" t="str">
            <v>MAGDALENA</v>
          </cell>
          <cell r="C690" t="str">
            <v>ZONA BANANERA</v>
          </cell>
          <cell r="D690">
            <v>1345066174</v>
          </cell>
          <cell r="E690">
            <v>11103459829</v>
          </cell>
          <cell r="F690">
            <v>12448526003</v>
          </cell>
        </row>
        <row r="691">
          <cell r="A691" t="str">
            <v>50001</v>
          </cell>
          <cell r="B691" t="str">
            <v>META</v>
          </cell>
          <cell r="C691" t="str">
            <v>VILLAVICENCIO</v>
          </cell>
          <cell r="D691">
            <v>5617204143</v>
          </cell>
          <cell r="E691">
            <v>54637095987</v>
          </cell>
          <cell r="F691">
            <v>60254300130</v>
          </cell>
        </row>
        <row r="692">
          <cell r="A692" t="str">
            <v>50006</v>
          </cell>
          <cell r="B692" t="str">
            <v>META</v>
          </cell>
          <cell r="C692" t="str">
            <v>ACACIAS</v>
          </cell>
          <cell r="D692">
            <v>915563038</v>
          </cell>
          <cell r="E692">
            <v>8921579096</v>
          </cell>
          <cell r="F692">
            <v>9837142134</v>
          </cell>
        </row>
        <row r="693">
          <cell r="A693" t="str">
            <v>50110</v>
          </cell>
          <cell r="B693" t="str">
            <v>META</v>
          </cell>
          <cell r="C693" t="str">
            <v>BARRANCA DE UPIA</v>
          </cell>
          <cell r="D693">
            <v>72884508</v>
          </cell>
          <cell r="E693">
            <v>748700919</v>
          </cell>
          <cell r="F693">
            <v>821585427</v>
          </cell>
        </row>
        <row r="694">
          <cell r="A694" t="str">
            <v>50124</v>
          </cell>
          <cell r="B694" t="str">
            <v>META</v>
          </cell>
          <cell r="C694" t="str">
            <v>CABUYARO</v>
          </cell>
          <cell r="D694">
            <v>91890346</v>
          </cell>
          <cell r="E694">
            <v>867692376</v>
          </cell>
          <cell r="F694">
            <v>959582722</v>
          </cell>
        </row>
        <row r="695">
          <cell r="A695" t="str">
            <v>50150</v>
          </cell>
          <cell r="B695" t="str">
            <v>META</v>
          </cell>
          <cell r="C695" t="str">
            <v>CASTILLA LA NUEVA</v>
          </cell>
          <cell r="D695">
            <v>157345299</v>
          </cell>
          <cell r="E695">
            <v>1701466627</v>
          </cell>
          <cell r="F695">
            <v>1858811926</v>
          </cell>
        </row>
        <row r="696">
          <cell r="A696" t="str">
            <v>50223</v>
          </cell>
          <cell r="B696" t="str">
            <v>META</v>
          </cell>
          <cell r="C696" t="str">
            <v>CUBARRAL</v>
          </cell>
          <cell r="D696">
            <v>101623639</v>
          </cell>
          <cell r="E696">
            <v>982513572</v>
          </cell>
          <cell r="F696">
            <v>1084137211</v>
          </cell>
        </row>
        <row r="697">
          <cell r="A697" t="str">
            <v>50226</v>
          </cell>
          <cell r="B697" t="str">
            <v>META</v>
          </cell>
          <cell r="C697" t="str">
            <v>CUMARAL</v>
          </cell>
          <cell r="D697">
            <v>286642589</v>
          </cell>
          <cell r="E697">
            <v>2630322837</v>
          </cell>
          <cell r="F697">
            <v>2916965426</v>
          </cell>
        </row>
        <row r="698">
          <cell r="A698" t="str">
            <v>50245</v>
          </cell>
          <cell r="B698" t="str">
            <v>META</v>
          </cell>
          <cell r="C698" t="str">
            <v>EL CALVARIO</v>
          </cell>
          <cell r="D698">
            <v>36543043</v>
          </cell>
          <cell r="E698">
            <v>351414022</v>
          </cell>
          <cell r="F698">
            <v>387957065</v>
          </cell>
        </row>
        <row r="699">
          <cell r="A699" t="str">
            <v>50251</v>
          </cell>
          <cell r="B699" t="str">
            <v>META</v>
          </cell>
          <cell r="C699" t="str">
            <v>EL CASTILLO</v>
          </cell>
          <cell r="D699">
            <v>182916790</v>
          </cell>
          <cell r="E699">
            <v>1790154185</v>
          </cell>
          <cell r="F699">
            <v>1973070975</v>
          </cell>
        </row>
        <row r="700">
          <cell r="A700" t="str">
            <v>50270</v>
          </cell>
          <cell r="B700" t="str">
            <v>META</v>
          </cell>
          <cell r="C700" t="str">
            <v>EL DORADO</v>
          </cell>
          <cell r="D700">
            <v>86102204</v>
          </cell>
          <cell r="E700">
            <v>846841070</v>
          </cell>
          <cell r="F700">
            <v>932943274</v>
          </cell>
        </row>
        <row r="701">
          <cell r="A701" t="str">
            <v>50287</v>
          </cell>
          <cell r="B701" t="str">
            <v>META</v>
          </cell>
          <cell r="C701" t="str">
            <v>FUENTE DE ORO</v>
          </cell>
          <cell r="D701">
            <v>280134530</v>
          </cell>
          <cell r="E701">
            <v>2658402596</v>
          </cell>
          <cell r="F701">
            <v>2938537126</v>
          </cell>
        </row>
        <row r="702">
          <cell r="A702" t="str">
            <v>50313</v>
          </cell>
          <cell r="B702" t="str">
            <v>META</v>
          </cell>
          <cell r="C702" t="str">
            <v>GRANADA</v>
          </cell>
          <cell r="D702">
            <v>1295564606</v>
          </cell>
          <cell r="E702">
            <v>13054030067</v>
          </cell>
          <cell r="F702">
            <v>14349594673</v>
          </cell>
        </row>
        <row r="703">
          <cell r="A703" t="str">
            <v>50318</v>
          </cell>
          <cell r="B703" t="str">
            <v>META</v>
          </cell>
          <cell r="C703" t="str">
            <v>GUAMAL</v>
          </cell>
          <cell r="D703">
            <v>167078592</v>
          </cell>
          <cell r="E703">
            <v>1652813578</v>
          </cell>
          <cell r="F703">
            <v>1819892170</v>
          </cell>
        </row>
        <row r="704">
          <cell r="A704" t="str">
            <v>50325</v>
          </cell>
          <cell r="B704" t="str">
            <v>META</v>
          </cell>
          <cell r="C704" t="str">
            <v>MAPIRIPAN</v>
          </cell>
          <cell r="D704">
            <v>153313758</v>
          </cell>
          <cell r="E704">
            <v>1494343647</v>
          </cell>
          <cell r="F704">
            <v>1647657405</v>
          </cell>
        </row>
        <row r="705">
          <cell r="A705" t="str">
            <v>50330</v>
          </cell>
          <cell r="B705" t="str">
            <v>META</v>
          </cell>
          <cell r="C705" t="str">
            <v>MESETAS</v>
          </cell>
          <cell r="D705">
            <v>235470811</v>
          </cell>
          <cell r="E705">
            <v>2312270905</v>
          </cell>
          <cell r="F705">
            <v>2547741716</v>
          </cell>
        </row>
        <row r="706">
          <cell r="A706" t="str">
            <v>50350</v>
          </cell>
          <cell r="B706" t="str">
            <v>META</v>
          </cell>
          <cell r="C706" t="str">
            <v>LA MACARENA</v>
          </cell>
          <cell r="D706">
            <v>221101246</v>
          </cell>
          <cell r="E706">
            <v>2186885047</v>
          </cell>
          <cell r="F706">
            <v>2407986293</v>
          </cell>
        </row>
        <row r="707">
          <cell r="A707" t="str">
            <v>50370</v>
          </cell>
          <cell r="B707" t="str">
            <v>META</v>
          </cell>
          <cell r="C707" t="str">
            <v>LA URIBE</v>
          </cell>
          <cell r="D707">
            <v>195126601</v>
          </cell>
          <cell r="E707">
            <v>1871613290</v>
          </cell>
          <cell r="F707">
            <v>2066739891</v>
          </cell>
        </row>
        <row r="708">
          <cell r="A708" t="str">
            <v>50400</v>
          </cell>
          <cell r="B708" t="str">
            <v>META</v>
          </cell>
          <cell r="C708" t="str">
            <v>LEJANIAS</v>
          </cell>
          <cell r="D708">
            <v>255282957</v>
          </cell>
          <cell r="E708">
            <v>2439880902</v>
          </cell>
          <cell r="F708">
            <v>2695163859</v>
          </cell>
        </row>
        <row r="709">
          <cell r="A709" t="str">
            <v>50450</v>
          </cell>
          <cell r="B709" t="str">
            <v>META</v>
          </cell>
          <cell r="C709" t="str">
            <v>PUERTO CONCORDIA</v>
          </cell>
          <cell r="D709">
            <v>192102945</v>
          </cell>
          <cell r="E709">
            <v>1816009805</v>
          </cell>
          <cell r="F709">
            <v>2008112750</v>
          </cell>
        </row>
        <row r="710">
          <cell r="A710" t="str">
            <v>50568</v>
          </cell>
          <cell r="B710" t="str">
            <v>META</v>
          </cell>
          <cell r="C710" t="str">
            <v>PUERTO GAITAN</v>
          </cell>
          <cell r="D710">
            <v>783414873</v>
          </cell>
          <cell r="E710">
            <v>7641586881</v>
          </cell>
          <cell r="F710">
            <v>8425001754</v>
          </cell>
        </row>
        <row r="711">
          <cell r="A711" t="str">
            <v>50573</v>
          </cell>
          <cell r="B711" t="str">
            <v>META</v>
          </cell>
          <cell r="C711" t="str">
            <v>PUERTO LOPEZ</v>
          </cell>
          <cell r="D711">
            <v>544229285</v>
          </cell>
          <cell r="E711">
            <v>5191975370</v>
          </cell>
          <cell r="F711">
            <v>5736204655</v>
          </cell>
        </row>
        <row r="712">
          <cell r="A712" t="str">
            <v>50577</v>
          </cell>
          <cell r="B712" t="str">
            <v>META</v>
          </cell>
          <cell r="C712" t="str">
            <v>PUERTO LLERAS</v>
          </cell>
          <cell r="D712">
            <v>205810185</v>
          </cell>
          <cell r="E712">
            <v>1977815945</v>
          </cell>
          <cell r="F712">
            <v>2183626130</v>
          </cell>
        </row>
        <row r="713">
          <cell r="A713" t="str">
            <v>50590</v>
          </cell>
          <cell r="B713" t="str">
            <v>META</v>
          </cell>
          <cell r="C713" t="str">
            <v>PUERTO RICO</v>
          </cell>
          <cell r="D713">
            <v>237774549</v>
          </cell>
          <cell r="E713">
            <v>2363148093</v>
          </cell>
          <cell r="F713">
            <v>2600922642</v>
          </cell>
        </row>
        <row r="714">
          <cell r="A714" t="str">
            <v>50606</v>
          </cell>
          <cell r="B714" t="str">
            <v>META</v>
          </cell>
          <cell r="C714" t="str">
            <v>RESTREPO</v>
          </cell>
          <cell r="D714">
            <v>196019300</v>
          </cell>
          <cell r="E714">
            <v>1895522788</v>
          </cell>
          <cell r="F714">
            <v>2091542088</v>
          </cell>
        </row>
        <row r="715">
          <cell r="A715" t="str">
            <v>50680</v>
          </cell>
          <cell r="B715" t="str">
            <v>META</v>
          </cell>
          <cell r="C715" t="str">
            <v>SAN CARLOS GUAROA</v>
          </cell>
          <cell r="D715">
            <v>152363466</v>
          </cell>
          <cell r="E715">
            <v>1527149703</v>
          </cell>
          <cell r="F715">
            <v>1679513169</v>
          </cell>
        </row>
        <row r="716">
          <cell r="A716" t="str">
            <v>50683</v>
          </cell>
          <cell r="B716" t="str">
            <v>META</v>
          </cell>
          <cell r="C716" t="str">
            <v>SAN  JUAN DE ARAMA</v>
          </cell>
          <cell r="D716">
            <v>156596585</v>
          </cell>
          <cell r="E716">
            <v>1560233776</v>
          </cell>
          <cell r="F716">
            <v>1716830361</v>
          </cell>
        </row>
        <row r="717">
          <cell r="A717" t="str">
            <v>50686</v>
          </cell>
          <cell r="B717" t="str">
            <v>META</v>
          </cell>
          <cell r="C717" t="str">
            <v>SAN JUANITO</v>
          </cell>
          <cell r="D717">
            <v>36399059</v>
          </cell>
          <cell r="E717">
            <v>356140319</v>
          </cell>
          <cell r="F717">
            <v>392539378</v>
          </cell>
        </row>
        <row r="718">
          <cell r="A718" t="str">
            <v>50689</v>
          </cell>
          <cell r="B718" t="str">
            <v>META</v>
          </cell>
          <cell r="C718" t="str">
            <v>SAN MARTIN</v>
          </cell>
          <cell r="D718">
            <v>350945674</v>
          </cell>
          <cell r="E718">
            <v>3409049638</v>
          </cell>
          <cell r="F718">
            <v>3759995312</v>
          </cell>
        </row>
        <row r="719">
          <cell r="A719" t="str">
            <v>50711</v>
          </cell>
          <cell r="B719" t="str">
            <v>META</v>
          </cell>
          <cell r="C719" t="str">
            <v>VISTA HERMOSA</v>
          </cell>
          <cell r="D719">
            <v>423023874</v>
          </cell>
          <cell r="E719">
            <v>4032086682</v>
          </cell>
          <cell r="F719">
            <v>4455110556</v>
          </cell>
        </row>
        <row r="720">
          <cell r="A720" t="str">
            <v>52001</v>
          </cell>
          <cell r="B720" t="str">
            <v>NARIÑO</v>
          </cell>
          <cell r="C720" t="str">
            <v>PASTO</v>
          </cell>
          <cell r="D720">
            <v>6254158878</v>
          </cell>
          <cell r="E720">
            <v>59529368575</v>
          </cell>
          <cell r="F720">
            <v>65783527453</v>
          </cell>
        </row>
        <row r="721">
          <cell r="A721" t="str">
            <v>52019</v>
          </cell>
          <cell r="B721" t="str">
            <v>NARIÑO</v>
          </cell>
          <cell r="C721" t="str">
            <v>ALBAN</v>
          </cell>
          <cell r="D721">
            <v>207681973</v>
          </cell>
          <cell r="E721">
            <v>1988936642</v>
          </cell>
          <cell r="F721">
            <v>2196618615</v>
          </cell>
        </row>
        <row r="722">
          <cell r="A722" t="str">
            <v>52022</v>
          </cell>
          <cell r="B722" t="str">
            <v>NARIÑO</v>
          </cell>
          <cell r="C722" t="str">
            <v>ALDAÑA</v>
          </cell>
          <cell r="D722">
            <v>208833842</v>
          </cell>
          <cell r="E722">
            <v>2036477622</v>
          </cell>
          <cell r="F722">
            <v>2245311464</v>
          </cell>
        </row>
        <row r="723">
          <cell r="A723" t="str">
            <v>52036</v>
          </cell>
          <cell r="B723" t="str">
            <v>NARIÑO</v>
          </cell>
          <cell r="C723" t="str">
            <v>ANCUYA</v>
          </cell>
          <cell r="D723">
            <v>203477651</v>
          </cell>
          <cell r="E723">
            <v>1902195206</v>
          </cell>
          <cell r="F723">
            <v>2105672857</v>
          </cell>
        </row>
        <row r="724">
          <cell r="A724" t="str">
            <v>52051</v>
          </cell>
          <cell r="B724" t="str">
            <v>NARIÑO</v>
          </cell>
          <cell r="C724" t="str">
            <v>ARBOLEDA</v>
          </cell>
          <cell r="D724">
            <v>184644594</v>
          </cell>
          <cell r="E724">
            <v>1752899850</v>
          </cell>
          <cell r="F724">
            <v>1937544444</v>
          </cell>
        </row>
        <row r="725">
          <cell r="A725" t="str">
            <v>52079</v>
          </cell>
          <cell r="B725" t="str">
            <v>NARIÑO</v>
          </cell>
          <cell r="C725" t="str">
            <v>BARBACOAS</v>
          </cell>
          <cell r="D725">
            <v>941364903</v>
          </cell>
          <cell r="E725">
            <v>9686961061</v>
          </cell>
          <cell r="F725">
            <v>10628325964</v>
          </cell>
        </row>
        <row r="726">
          <cell r="A726" t="str">
            <v>52083</v>
          </cell>
          <cell r="B726" t="str">
            <v>NARIÑO</v>
          </cell>
          <cell r="C726" t="str">
            <v>BELEN</v>
          </cell>
          <cell r="D726">
            <v>147669600</v>
          </cell>
          <cell r="E726">
            <v>1411494455</v>
          </cell>
          <cell r="F726">
            <v>1559164055</v>
          </cell>
        </row>
        <row r="727">
          <cell r="A727" t="str">
            <v>52110</v>
          </cell>
          <cell r="B727" t="str">
            <v>NARIÑO</v>
          </cell>
          <cell r="C727" t="str">
            <v>BUESACO</v>
          </cell>
          <cell r="D727">
            <v>534841553</v>
          </cell>
          <cell r="E727">
            <v>5141376199</v>
          </cell>
          <cell r="F727">
            <v>5676217752</v>
          </cell>
        </row>
        <row r="728">
          <cell r="A728" t="str">
            <v>52203</v>
          </cell>
          <cell r="B728" t="str">
            <v>NARIÑO</v>
          </cell>
          <cell r="C728" t="str">
            <v>COLON(GENOVA)</v>
          </cell>
          <cell r="D728">
            <v>216407379</v>
          </cell>
          <cell r="E728">
            <v>2095695333</v>
          </cell>
          <cell r="F728">
            <v>2312102712</v>
          </cell>
        </row>
        <row r="729">
          <cell r="A729" t="str">
            <v>52207</v>
          </cell>
          <cell r="B729" t="str">
            <v>NARIÑO</v>
          </cell>
          <cell r="C729" t="str">
            <v>CONSACA</v>
          </cell>
          <cell r="D729">
            <v>243821860</v>
          </cell>
          <cell r="E729">
            <v>2362036024</v>
          </cell>
          <cell r="F729">
            <v>2605857884</v>
          </cell>
        </row>
        <row r="730">
          <cell r="A730" t="str">
            <v>52210</v>
          </cell>
          <cell r="B730" t="str">
            <v>NARIÑO</v>
          </cell>
          <cell r="C730" t="str">
            <v>CONTADERO</v>
          </cell>
          <cell r="D730">
            <v>175746405</v>
          </cell>
          <cell r="E730">
            <v>1696184296</v>
          </cell>
          <cell r="F730">
            <v>1871930701</v>
          </cell>
        </row>
        <row r="731">
          <cell r="A731" t="str">
            <v>52215</v>
          </cell>
          <cell r="B731" t="str">
            <v>NARIÑO</v>
          </cell>
          <cell r="C731" t="str">
            <v>CORDOBA</v>
          </cell>
          <cell r="D731">
            <v>404593970</v>
          </cell>
          <cell r="E731">
            <v>3851097340</v>
          </cell>
          <cell r="F731">
            <v>4255691310</v>
          </cell>
        </row>
        <row r="732">
          <cell r="A732" t="str">
            <v>52224</v>
          </cell>
          <cell r="B732" t="str">
            <v>NARIÑO</v>
          </cell>
          <cell r="C732" t="str">
            <v>CUASPUD</v>
          </cell>
          <cell r="D732">
            <v>259775246</v>
          </cell>
          <cell r="E732">
            <v>2544971488</v>
          </cell>
          <cell r="F732">
            <v>2804746734</v>
          </cell>
        </row>
        <row r="733">
          <cell r="A733" t="str">
            <v>52227</v>
          </cell>
          <cell r="B733" t="str">
            <v>NARIÑO</v>
          </cell>
          <cell r="C733" t="str">
            <v>CUMBAL</v>
          </cell>
          <cell r="D733">
            <v>894656617</v>
          </cell>
          <cell r="E733">
            <v>8691102652</v>
          </cell>
          <cell r="F733">
            <v>9585759269</v>
          </cell>
        </row>
        <row r="734">
          <cell r="A734" t="str">
            <v>52233</v>
          </cell>
          <cell r="B734" t="str">
            <v>NARIÑO</v>
          </cell>
          <cell r="C734" t="str">
            <v>CUMBITARA</v>
          </cell>
          <cell r="D734">
            <v>202757732</v>
          </cell>
          <cell r="E734">
            <v>1939727558</v>
          </cell>
          <cell r="F734">
            <v>2142485290</v>
          </cell>
        </row>
        <row r="735">
          <cell r="A735" t="str">
            <v>52240</v>
          </cell>
          <cell r="B735" t="str">
            <v>NARIÑO</v>
          </cell>
          <cell r="C735" t="str">
            <v>CHACHAGUI</v>
          </cell>
          <cell r="D735">
            <v>268011109</v>
          </cell>
          <cell r="E735">
            <v>2561930551</v>
          </cell>
          <cell r="F735">
            <v>2829941660</v>
          </cell>
        </row>
        <row r="736">
          <cell r="A736" t="str">
            <v>52250</v>
          </cell>
          <cell r="B736" t="str">
            <v>NARIÑO</v>
          </cell>
          <cell r="C736" t="str">
            <v>EL CHARCO</v>
          </cell>
          <cell r="D736">
            <v>586618061</v>
          </cell>
          <cell r="E736">
            <v>5493346256</v>
          </cell>
          <cell r="F736">
            <v>6079964317</v>
          </cell>
        </row>
        <row r="737">
          <cell r="A737" t="str">
            <v>52254</v>
          </cell>
          <cell r="B737" t="str">
            <v>NARIÑO</v>
          </cell>
          <cell r="C737" t="str">
            <v>EL PEÑOL</v>
          </cell>
          <cell r="D737">
            <v>161837588</v>
          </cell>
          <cell r="E737">
            <v>1564682055</v>
          </cell>
          <cell r="F737">
            <v>1726519643</v>
          </cell>
        </row>
        <row r="738">
          <cell r="A738" t="str">
            <v>52256</v>
          </cell>
          <cell r="B738" t="str">
            <v>NARIÑO</v>
          </cell>
          <cell r="C738" t="str">
            <v>EL ROSARIO</v>
          </cell>
          <cell r="D738">
            <v>218250370</v>
          </cell>
          <cell r="E738">
            <v>2043150040</v>
          </cell>
          <cell r="F738">
            <v>2261400410</v>
          </cell>
        </row>
        <row r="739">
          <cell r="A739" t="str">
            <v>52258</v>
          </cell>
          <cell r="B739" t="str">
            <v>NARIÑO</v>
          </cell>
          <cell r="C739" t="str">
            <v>EL TABLON</v>
          </cell>
          <cell r="D739">
            <v>372485623</v>
          </cell>
          <cell r="E739">
            <v>3534713513</v>
          </cell>
          <cell r="F739">
            <v>3907199136</v>
          </cell>
        </row>
        <row r="740">
          <cell r="A740" t="str">
            <v>52260</v>
          </cell>
          <cell r="B740" t="str">
            <v>NARIÑO</v>
          </cell>
          <cell r="C740" t="str">
            <v>EL TAMBO</v>
          </cell>
          <cell r="D740">
            <v>345359109</v>
          </cell>
          <cell r="E740">
            <v>3299232756</v>
          </cell>
          <cell r="F740">
            <v>3644591865</v>
          </cell>
        </row>
        <row r="741">
          <cell r="A741" t="str">
            <v>52287</v>
          </cell>
          <cell r="B741" t="str">
            <v>NARIÑO</v>
          </cell>
          <cell r="C741" t="str">
            <v>FUNES</v>
          </cell>
          <cell r="D741">
            <v>165552365</v>
          </cell>
          <cell r="E741">
            <v>1610276913</v>
          </cell>
          <cell r="F741">
            <v>1775829278</v>
          </cell>
        </row>
        <row r="742">
          <cell r="A742" t="str">
            <v>52317</v>
          </cell>
          <cell r="B742" t="str">
            <v>NARIÑO</v>
          </cell>
          <cell r="C742" t="str">
            <v>GUACHUCAL</v>
          </cell>
          <cell r="D742">
            <v>468781868</v>
          </cell>
          <cell r="E742">
            <v>4455785234</v>
          </cell>
          <cell r="F742">
            <v>4924567102</v>
          </cell>
        </row>
        <row r="743">
          <cell r="A743" t="str">
            <v>52320</v>
          </cell>
          <cell r="B743" t="str">
            <v>NARIÑO</v>
          </cell>
          <cell r="C743" t="str">
            <v>GUAITARILLA</v>
          </cell>
          <cell r="D743">
            <v>315900061</v>
          </cell>
          <cell r="E743">
            <v>2957271326</v>
          </cell>
          <cell r="F743">
            <v>3273171387</v>
          </cell>
        </row>
        <row r="744">
          <cell r="A744" t="str">
            <v>52323</v>
          </cell>
          <cell r="B744" t="str">
            <v>NARIÑO</v>
          </cell>
          <cell r="C744" t="str">
            <v>GUALMATAN</v>
          </cell>
          <cell r="D744">
            <v>153457742</v>
          </cell>
          <cell r="E744">
            <v>1485725107</v>
          </cell>
          <cell r="F744">
            <v>1639182849</v>
          </cell>
        </row>
        <row r="745">
          <cell r="A745" t="str">
            <v>52352</v>
          </cell>
          <cell r="B745" t="str">
            <v>NARIÑO</v>
          </cell>
          <cell r="C745" t="str">
            <v>ILES</v>
          </cell>
          <cell r="D745">
            <v>192275725</v>
          </cell>
          <cell r="E745">
            <v>1842977495</v>
          </cell>
          <cell r="F745">
            <v>2035253220</v>
          </cell>
        </row>
        <row r="746">
          <cell r="A746" t="str">
            <v>52354</v>
          </cell>
          <cell r="B746" t="str">
            <v>NARIÑO</v>
          </cell>
          <cell r="C746" t="str">
            <v>IMUES</v>
          </cell>
          <cell r="D746">
            <v>159562647</v>
          </cell>
          <cell r="E746">
            <v>1528817808</v>
          </cell>
          <cell r="F746">
            <v>1688380455</v>
          </cell>
        </row>
        <row r="747">
          <cell r="A747" t="str">
            <v>52356</v>
          </cell>
          <cell r="B747" t="str">
            <v>NARIÑO</v>
          </cell>
          <cell r="C747" t="str">
            <v>IPIALES</v>
          </cell>
          <cell r="D747">
            <v>2667152564</v>
          </cell>
          <cell r="E747">
            <v>25599844286</v>
          </cell>
          <cell r="F747">
            <v>28266996850</v>
          </cell>
        </row>
        <row r="748">
          <cell r="A748" t="str">
            <v>52378</v>
          </cell>
          <cell r="B748" t="str">
            <v>NARIÑO</v>
          </cell>
          <cell r="C748" t="str">
            <v>LA CRUZ</v>
          </cell>
          <cell r="D748">
            <v>407070488</v>
          </cell>
          <cell r="E748">
            <v>3932278427</v>
          </cell>
          <cell r="F748">
            <v>4339348915</v>
          </cell>
        </row>
        <row r="749">
          <cell r="A749" t="str">
            <v>52381</v>
          </cell>
          <cell r="B749" t="str">
            <v>NARIÑO</v>
          </cell>
          <cell r="C749" t="str">
            <v>LA FLORIDA</v>
          </cell>
          <cell r="D749">
            <v>239934303</v>
          </cell>
          <cell r="E749">
            <v>2271124326</v>
          </cell>
          <cell r="F749">
            <v>2511058629</v>
          </cell>
        </row>
        <row r="750">
          <cell r="A750" t="str">
            <v>52385</v>
          </cell>
          <cell r="B750" t="str">
            <v>NARIÑO</v>
          </cell>
          <cell r="C750" t="str">
            <v>LA LLANADA</v>
          </cell>
          <cell r="D750">
            <v>103754596</v>
          </cell>
          <cell r="E750">
            <v>1028664464</v>
          </cell>
          <cell r="F750">
            <v>1132419060</v>
          </cell>
        </row>
        <row r="751">
          <cell r="A751" t="str">
            <v>52390</v>
          </cell>
          <cell r="B751" t="str">
            <v>NARIÑO</v>
          </cell>
          <cell r="C751" t="str">
            <v>LA TOLA</v>
          </cell>
          <cell r="D751">
            <v>154724797</v>
          </cell>
          <cell r="E751">
            <v>1480998811</v>
          </cell>
          <cell r="F751">
            <v>1635723608</v>
          </cell>
        </row>
        <row r="752">
          <cell r="A752" t="str">
            <v>52399</v>
          </cell>
          <cell r="B752" t="str">
            <v>NARIÑO</v>
          </cell>
          <cell r="C752" t="str">
            <v>LA UNION</v>
          </cell>
          <cell r="D752">
            <v>727030887</v>
          </cell>
          <cell r="E752">
            <v>6840062652</v>
          </cell>
          <cell r="F752">
            <v>7567093539</v>
          </cell>
        </row>
        <row r="753">
          <cell r="A753" t="str">
            <v>52405</v>
          </cell>
          <cell r="B753" t="str">
            <v>NARIÑO</v>
          </cell>
          <cell r="C753" t="str">
            <v>LEIVA</v>
          </cell>
          <cell r="D753">
            <v>245837631</v>
          </cell>
          <cell r="E753">
            <v>2344242909</v>
          </cell>
          <cell r="F753">
            <v>2590080540</v>
          </cell>
        </row>
        <row r="754">
          <cell r="A754" t="str">
            <v>52411</v>
          </cell>
          <cell r="B754" t="str">
            <v>NARIÑO</v>
          </cell>
          <cell r="C754" t="str">
            <v>LINARES</v>
          </cell>
          <cell r="D754">
            <v>253008015</v>
          </cell>
          <cell r="E754">
            <v>2404294672</v>
          </cell>
          <cell r="F754">
            <v>2657302687</v>
          </cell>
        </row>
        <row r="755">
          <cell r="A755" t="str">
            <v>52418</v>
          </cell>
          <cell r="B755" t="str">
            <v>NARIÑO</v>
          </cell>
          <cell r="C755" t="str">
            <v>LOS ANDES</v>
          </cell>
          <cell r="D755">
            <v>244772153</v>
          </cell>
          <cell r="E755">
            <v>2305876504</v>
          </cell>
          <cell r="F755">
            <v>2550648657</v>
          </cell>
        </row>
        <row r="756">
          <cell r="A756" t="str">
            <v>52427</v>
          </cell>
          <cell r="B756" t="str">
            <v>NARIÑO</v>
          </cell>
          <cell r="C756" t="str">
            <v>MAGUI</v>
          </cell>
          <cell r="D756">
            <v>259084125</v>
          </cell>
          <cell r="E756">
            <v>2384555435</v>
          </cell>
          <cell r="F756">
            <v>2643639560</v>
          </cell>
        </row>
        <row r="757">
          <cell r="A757" t="str">
            <v>52435</v>
          </cell>
          <cell r="B757" t="str">
            <v>NARIÑO</v>
          </cell>
          <cell r="C757" t="str">
            <v>MALLAMA</v>
          </cell>
          <cell r="D757">
            <v>197833493</v>
          </cell>
          <cell r="E757">
            <v>1916096078</v>
          </cell>
          <cell r="F757">
            <v>2113929571</v>
          </cell>
        </row>
        <row r="758">
          <cell r="A758" t="str">
            <v>52473</v>
          </cell>
          <cell r="B758" t="str">
            <v>NARIÑO</v>
          </cell>
          <cell r="C758" t="str">
            <v>MOSQUERA</v>
          </cell>
          <cell r="D758">
            <v>243879455</v>
          </cell>
          <cell r="E758">
            <v>2091247054</v>
          </cell>
          <cell r="F758">
            <v>2335126509</v>
          </cell>
        </row>
        <row r="759">
          <cell r="A759" t="str">
            <v>52480</v>
          </cell>
          <cell r="B759" t="str">
            <v>NARIÑO</v>
          </cell>
          <cell r="C759" t="str">
            <v>NARIÑO</v>
          </cell>
          <cell r="D759">
            <v>89672998</v>
          </cell>
          <cell r="E759">
            <v>857127714</v>
          </cell>
          <cell r="F759">
            <v>946800712</v>
          </cell>
        </row>
        <row r="760">
          <cell r="A760" t="str">
            <v>52490</v>
          </cell>
          <cell r="B760" t="str">
            <v>NARIÑO</v>
          </cell>
          <cell r="C760" t="str">
            <v>OLAYA HERRERA</v>
          </cell>
          <cell r="D760">
            <v>531385945</v>
          </cell>
          <cell r="E760">
            <v>5096615394</v>
          </cell>
          <cell r="F760">
            <v>5628001339</v>
          </cell>
        </row>
        <row r="761">
          <cell r="A761" t="str">
            <v>52506</v>
          </cell>
          <cell r="B761" t="str">
            <v>NARIÑO</v>
          </cell>
          <cell r="C761" t="str">
            <v>OSPINA</v>
          </cell>
          <cell r="D761">
            <v>171282914</v>
          </cell>
          <cell r="E761">
            <v>1645585125</v>
          </cell>
          <cell r="F761">
            <v>1816868039</v>
          </cell>
        </row>
        <row r="762">
          <cell r="A762" t="str">
            <v>52520</v>
          </cell>
          <cell r="B762" t="str">
            <v>NARIÑO</v>
          </cell>
          <cell r="C762" t="str">
            <v>PIZARRO</v>
          </cell>
          <cell r="D762">
            <v>168144070</v>
          </cell>
          <cell r="E762">
            <v>1590537675</v>
          </cell>
          <cell r="F762">
            <v>1758681745</v>
          </cell>
        </row>
        <row r="763">
          <cell r="A763" t="str">
            <v>52540</v>
          </cell>
          <cell r="B763" t="str">
            <v>NARIÑO</v>
          </cell>
          <cell r="C763" t="str">
            <v>POLICARPA</v>
          </cell>
          <cell r="D763">
            <v>336691295</v>
          </cell>
          <cell r="E763">
            <v>3213047355</v>
          </cell>
          <cell r="F763">
            <v>3549738650</v>
          </cell>
        </row>
        <row r="764">
          <cell r="A764" t="str">
            <v>52560</v>
          </cell>
          <cell r="B764" t="str">
            <v>NARIÑO</v>
          </cell>
          <cell r="C764" t="str">
            <v>POTOSI</v>
          </cell>
          <cell r="D764">
            <v>327188376</v>
          </cell>
          <cell r="E764">
            <v>3088217532</v>
          </cell>
          <cell r="F764">
            <v>3415405908</v>
          </cell>
        </row>
        <row r="765">
          <cell r="A765" t="str">
            <v>52565</v>
          </cell>
          <cell r="B765" t="str">
            <v>NARIÑO</v>
          </cell>
          <cell r="C765" t="str">
            <v>PROVIDENCIA</v>
          </cell>
          <cell r="D765">
            <v>141132743</v>
          </cell>
          <cell r="E765">
            <v>1346160361</v>
          </cell>
          <cell r="F765">
            <v>1487293104</v>
          </cell>
        </row>
        <row r="766">
          <cell r="A766" t="str">
            <v>52573</v>
          </cell>
          <cell r="B766" t="str">
            <v>NARIÑO</v>
          </cell>
          <cell r="C766" t="str">
            <v>PUERRES</v>
          </cell>
          <cell r="D766">
            <v>214017251</v>
          </cell>
          <cell r="E766">
            <v>2012846141</v>
          </cell>
          <cell r="F766">
            <v>2226863392</v>
          </cell>
        </row>
        <row r="767">
          <cell r="A767" t="str">
            <v>52585</v>
          </cell>
          <cell r="B767" t="str">
            <v>NARIÑO</v>
          </cell>
          <cell r="C767" t="str">
            <v>PUPIALES</v>
          </cell>
          <cell r="D767">
            <v>456082512</v>
          </cell>
          <cell r="E767">
            <v>4322614889</v>
          </cell>
          <cell r="F767">
            <v>4778697401</v>
          </cell>
        </row>
        <row r="768">
          <cell r="A768" t="str">
            <v>52612</v>
          </cell>
          <cell r="B768" t="str">
            <v>NARIÑO</v>
          </cell>
          <cell r="C768" t="str">
            <v>RICAURTE</v>
          </cell>
          <cell r="D768">
            <v>505728064</v>
          </cell>
          <cell r="E768">
            <v>4966503240</v>
          </cell>
          <cell r="F768">
            <v>5472231304</v>
          </cell>
        </row>
        <row r="769">
          <cell r="A769" t="str">
            <v>52621</v>
          </cell>
          <cell r="B769" t="str">
            <v>NARIÑO</v>
          </cell>
          <cell r="C769" t="str">
            <v>ROBERTO PAYAN</v>
          </cell>
          <cell r="D769">
            <v>324251110</v>
          </cell>
          <cell r="E769">
            <v>3063751999</v>
          </cell>
          <cell r="F769">
            <v>3388003109</v>
          </cell>
        </row>
        <row r="770">
          <cell r="A770" t="str">
            <v>52678</v>
          </cell>
          <cell r="B770" t="str">
            <v>NARIÑO</v>
          </cell>
          <cell r="C770" t="str">
            <v>SAMANIEGO</v>
          </cell>
          <cell r="D770">
            <v>733740524</v>
          </cell>
          <cell r="E770">
            <v>6820323415</v>
          </cell>
          <cell r="F770">
            <v>7554063939</v>
          </cell>
        </row>
        <row r="771">
          <cell r="A771" t="str">
            <v>52683</v>
          </cell>
          <cell r="B771" t="str">
            <v>NARIÑO</v>
          </cell>
          <cell r="C771" t="str">
            <v>SANDONA</v>
          </cell>
          <cell r="D771">
            <v>476672170</v>
          </cell>
          <cell r="E771">
            <v>4625931897</v>
          </cell>
          <cell r="F771">
            <v>5102604067</v>
          </cell>
        </row>
        <row r="772">
          <cell r="A772" t="str">
            <v>52685</v>
          </cell>
          <cell r="B772" t="str">
            <v>NARIÑO</v>
          </cell>
          <cell r="C772" t="str">
            <v>SAN BERNARDO</v>
          </cell>
          <cell r="D772">
            <v>190058378</v>
          </cell>
          <cell r="E772">
            <v>1831856798</v>
          </cell>
          <cell r="F772">
            <v>2021915176</v>
          </cell>
        </row>
        <row r="773">
          <cell r="A773" t="str">
            <v>52687</v>
          </cell>
          <cell r="B773" t="str">
            <v>NARIÑO</v>
          </cell>
          <cell r="C773" t="str">
            <v>SAN LORENZO</v>
          </cell>
          <cell r="D773">
            <v>435608042</v>
          </cell>
          <cell r="E773">
            <v>4138567355</v>
          </cell>
          <cell r="F773">
            <v>4574175397</v>
          </cell>
        </row>
        <row r="774">
          <cell r="A774" t="str">
            <v>52693</v>
          </cell>
          <cell r="B774" t="str">
            <v>NARIÑO</v>
          </cell>
          <cell r="C774" t="str">
            <v>SAN PABLO</v>
          </cell>
          <cell r="D774">
            <v>352500696</v>
          </cell>
          <cell r="E774">
            <v>3380691861</v>
          </cell>
          <cell r="F774">
            <v>3733192557</v>
          </cell>
        </row>
        <row r="775">
          <cell r="A775" t="str">
            <v>52694</v>
          </cell>
          <cell r="B775" t="str">
            <v>NARIÑO</v>
          </cell>
          <cell r="C775" t="str">
            <v>SAN PEDRO DE CARTAGO</v>
          </cell>
          <cell r="D775">
            <v>172204409</v>
          </cell>
          <cell r="E775">
            <v>1681449373</v>
          </cell>
          <cell r="F775">
            <v>1853653782</v>
          </cell>
        </row>
        <row r="776">
          <cell r="A776" t="str">
            <v>52696</v>
          </cell>
          <cell r="B776" t="str">
            <v>NARIÑO</v>
          </cell>
          <cell r="C776" t="str">
            <v>SANTA BARBARA</v>
          </cell>
          <cell r="D776">
            <v>299082774</v>
          </cell>
          <cell r="E776">
            <v>2644779743</v>
          </cell>
          <cell r="F776">
            <v>2943862517</v>
          </cell>
        </row>
        <row r="777">
          <cell r="A777" t="str">
            <v>52699</v>
          </cell>
          <cell r="B777" t="str">
            <v>NARIÑO</v>
          </cell>
          <cell r="C777" t="str">
            <v>SANTACRUZ</v>
          </cell>
          <cell r="D777">
            <v>234347739</v>
          </cell>
          <cell r="E777">
            <v>2258891560</v>
          </cell>
          <cell r="F777">
            <v>2493239299</v>
          </cell>
        </row>
        <row r="778">
          <cell r="A778" t="str">
            <v>52720</v>
          </cell>
          <cell r="B778" t="str">
            <v>NARIÑO</v>
          </cell>
          <cell r="C778" t="str">
            <v>SAPUYES</v>
          </cell>
          <cell r="D778">
            <v>166531454</v>
          </cell>
          <cell r="E778">
            <v>1590537675</v>
          </cell>
          <cell r="F778">
            <v>1757069129</v>
          </cell>
        </row>
        <row r="779">
          <cell r="A779" t="str">
            <v>52786</v>
          </cell>
          <cell r="B779" t="str">
            <v>NARIÑO</v>
          </cell>
          <cell r="C779" t="str">
            <v>TAMINANGO</v>
          </cell>
          <cell r="D779">
            <v>423110263</v>
          </cell>
          <cell r="E779">
            <v>3985379755</v>
          </cell>
          <cell r="F779">
            <v>4408490018</v>
          </cell>
        </row>
        <row r="780">
          <cell r="A780" t="str">
            <v>52788</v>
          </cell>
          <cell r="B780" t="str">
            <v>NARIÑO</v>
          </cell>
          <cell r="C780" t="str">
            <v>TANGUA</v>
          </cell>
          <cell r="D780">
            <v>245981615</v>
          </cell>
          <cell r="E780">
            <v>2374824825</v>
          </cell>
          <cell r="F780">
            <v>2620806440</v>
          </cell>
        </row>
        <row r="781">
          <cell r="A781" t="str">
            <v>52835</v>
          </cell>
          <cell r="B781" t="str">
            <v>NARIÑO</v>
          </cell>
          <cell r="C781" t="str">
            <v>TUMACO</v>
          </cell>
          <cell r="D781">
            <v>4131178004</v>
          </cell>
          <cell r="E781">
            <v>40827414564</v>
          </cell>
          <cell r="F781">
            <v>44958592568</v>
          </cell>
        </row>
        <row r="782">
          <cell r="A782" t="str">
            <v>52838</v>
          </cell>
          <cell r="B782" t="str">
            <v>NARIÑO</v>
          </cell>
          <cell r="C782" t="str">
            <v>TUQUERRES</v>
          </cell>
          <cell r="D782">
            <v>1088285788</v>
          </cell>
          <cell r="E782">
            <v>10445670607</v>
          </cell>
          <cell r="F782">
            <v>11533956395</v>
          </cell>
        </row>
        <row r="783">
          <cell r="A783" t="str">
            <v>52885</v>
          </cell>
          <cell r="B783" t="str">
            <v>NARIÑO</v>
          </cell>
          <cell r="C783" t="str">
            <v>YACUANQUER</v>
          </cell>
          <cell r="D783">
            <v>239991896</v>
          </cell>
          <cell r="E783">
            <v>2363982146</v>
          </cell>
          <cell r="F783">
            <v>2603974042</v>
          </cell>
        </row>
        <row r="784">
          <cell r="A784" t="str">
            <v>54001</v>
          </cell>
          <cell r="B784" t="str">
            <v>NORTE DE SANTANDER</v>
          </cell>
          <cell r="C784" t="str">
            <v>CUCUTA</v>
          </cell>
          <cell r="D784">
            <v>11620255588</v>
          </cell>
          <cell r="E784">
            <v>107807094033</v>
          </cell>
          <cell r="F784">
            <v>119427349621</v>
          </cell>
        </row>
        <row r="785">
          <cell r="A785" t="str">
            <v>54003</v>
          </cell>
          <cell r="B785" t="str">
            <v>NORTE DE SANTANDER</v>
          </cell>
          <cell r="C785" t="str">
            <v>ABREGO</v>
          </cell>
          <cell r="D785">
            <v>769333274</v>
          </cell>
          <cell r="E785">
            <v>7458373400</v>
          </cell>
          <cell r="F785">
            <v>8227706674</v>
          </cell>
        </row>
        <row r="786">
          <cell r="A786" t="str">
            <v>54051</v>
          </cell>
          <cell r="B786" t="str">
            <v>NORTE DE SANTANDER</v>
          </cell>
          <cell r="C786" t="str">
            <v>ARBOLEDAS</v>
          </cell>
          <cell r="D786">
            <v>210100897</v>
          </cell>
          <cell r="E786">
            <v>1986434485</v>
          </cell>
          <cell r="F786">
            <v>2196535382</v>
          </cell>
        </row>
        <row r="787">
          <cell r="A787" t="str">
            <v>54099</v>
          </cell>
          <cell r="B787" t="str">
            <v>NORTE DE SANTANDER</v>
          </cell>
          <cell r="C787" t="str">
            <v>BOCHALEMA</v>
          </cell>
          <cell r="D787">
            <v>121637362</v>
          </cell>
          <cell r="E787">
            <v>1179349907</v>
          </cell>
          <cell r="F787">
            <v>1300987269</v>
          </cell>
        </row>
        <row r="788">
          <cell r="A788" t="str">
            <v>54109</v>
          </cell>
          <cell r="B788" t="str">
            <v>NORTE DE SANTANDER</v>
          </cell>
          <cell r="C788" t="str">
            <v>BUCARASICA</v>
          </cell>
          <cell r="D788">
            <v>125640106</v>
          </cell>
          <cell r="E788">
            <v>1196308970</v>
          </cell>
          <cell r="F788">
            <v>1321949076</v>
          </cell>
        </row>
        <row r="789">
          <cell r="A789" t="str">
            <v>54125</v>
          </cell>
          <cell r="B789" t="str">
            <v>NORTE DE SANTANDER</v>
          </cell>
          <cell r="C789" t="str">
            <v>CACOTA</v>
          </cell>
          <cell r="D789">
            <v>64648645</v>
          </cell>
          <cell r="E789">
            <v>622759027</v>
          </cell>
          <cell r="F789">
            <v>687407672</v>
          </cell>
        </row>
        <row r="790">
          <cell r="A790" t="str">
            <v>54128</v>
          </cell>
          <cell r="B790" t="str">
            <v>NORTE DE SANTANDER</v>
          </cell>
          <cell r="C790" t="str">
            <v>CACHIRA</v>
          </cell>
          <cell r="D790">
            <v>197228762</v>
          </cell>
          <cell r="E790">
            <v>1851596035</v>
          </cell>
          <cell r="F790">
            <v>2048824797</v>
          </cell>
        </row>
        <row r="791">
          <cell r="A791" t="str">
            <v>54172</v>
          </cell>
          <cell r="B791" t="str">
            <v>NORTE DE SANTANDER</v>
          </cell>
          <cell r="C791" t="str">
            <v>CHINACOTA</v>
          </cell>
          <cell r="D791">
            <v>246039208</v>
          </cell>
          <cell r="E791">
            <v>2476857219</v>
          </cell>
          <cell r="F791">
            <v>2722896427</v>
          </cell>
        </row>
        <row r="792">
          <cell r="A792" t="str">
            <v>54174</v>
          </cell>
          <cell r="B792" t="str">
            <v>NORTE DE SANTANDER</v>
          </cell>
          <cell r="C792" t="str">
            <v>CHITAGA</v>
          </cell>
          <cell r="D792">
            <v>242756382</v>
          </cell>
          <cell r="E792">
            <v>2403182602</v>
          </cell>
          <cell r="F792">
            <v>2645938984</v>
          </cell>
        </row>
        <row r="793">
          <cell r="A793" t="str">
            <v>54206</v>
          </cell>
          <cell r="B793" t="str">
            <v>NORTE DE SANTANDER</v>
          </cell>
          <cell r="C793" t="str">
            <v>CONVENCION</v>
          </cell>
          <cell r="D793">
            <v>452655702</v>
          </cell>
          <cell r="E793">
            <v>4346246370</v>
          </cell>
          <cell r="F793">
            <v>4798902072</v>
          </cell>
        </row>
        <row r="794">
          <cell r="A794" t="str">
            <v>54223</v>
          </cell>
          <cell r="B794" t="str">
            <v>NORTE DE SANTANDER</v>
          </cell>
          <cell r="C794" t="str">
            <v>CUCUTILLA</v>
          </cell>
          <cell r="D794">
            <v>191555807</v>
          </cell>
          <cell r="E794">
            <v>1791266255</v>
          </cell>
          <cell r="F794">
            <v>1982822062</v>
          </cell>
        </row>
        <row r="795">
          <cell r="A795" t="str">
            <v>54239</v>
          </cell>
          <cell r="B795" t="str">
            <v>NORTE DE SANTANDER</v>
          </cell>
          <cell r="C795" t="str">
            <v>DURANIA</v>
          </cell>
          <cell r="D795">
            <v>95230766</v>
          </cell>
          <cell r="E795">
            <v>911619129</v>
          </cell>
          <cell r="F795">
            <v>1006849895</v>
          </cell>
        </row>
        <row r="796">
          <cell r="A796" t="str">
            <v>54245</v>
          </cell>
          <cell r="B796" t="str">
            <v>NORTE DE SANTANDER</v>
          </cell>
          <cell r="C796" t="str">
            <v>EL CARMEN</v>
          </cell>
          <cell r="D796">
            <v>356186677</v>
          </cell>
          <cell r="E796">
            <v>3370961251</v>
          </cell>
          <cell r="F796">
            <v>3727147928</v>
          </cell>
        </row>
        <row r="797">
          <cell r="A797" t="str">
            <v>54250</v>
          </cell>
          <cell r="B797" t="str">
            <v>NORTE DE SANTANDER</v>
          </cell>
          <cell r="C797" t="str">
            <v>EL TARRA</v>
          </cell>
          <cell r="D797">
            <v>403125337</v>
          </cell>
          <cell r="E797">
            <v>4116881996</v>
          </cell>
          <cell r="F797">
            <v>4520007333</v>
          </cell>
        </row>
        <row r="798">
          <cell r="A798" t="str">
            <v>54261</v>
          </cell>
          <cell r="B798" t="str">
            <v>NORTE DE SANTANDER</v>
          </cell>
          <cell r="C798" t="str">
            <v>EL ZULIA</v>
          </cell>
          <cell r="D798">
            <v>565423672</v>
          </cell>
          <cell r="E798">
            <v>5562016559</v>
          </cell>
          <cell r="F798">
            <v>6127440231</v>
          </cell>
        </row>
        <row r="799">
          <cell r="A799" t="str">
            <v>54313</v>
          </cell>
          <cell r="B799" t="str">
            <v>NORTE DE SANTANDER</v>
          </cell>
          <cell r="C799" t="str">
            <v>GRAMALOTE</v>
          </cell>
          <cell r="D799">
            <v>127223926</v>
          </cell>
          <cell r="E799">
            <v>1164614984</v>
          </cell>
          <cell r="F799">
            <v>1291838910</v>
          </cell>
        </row>
        <row r="800">
          <cell r="A800" t="str">
            <v>54344</v>
          </cell>
          <cell r="B800" t="str">
            <v>NORTE DE SANTANDER</v>
          </cell>
          <cell r="C800" t="str">
            <v>HACARI</v>
          </cell>
          <cell r="D800">
            <v>259458482</v>
          </cell>
          <cell r="E800">
            <v>2571383143</v>
          </cell>
          <cell r="F800">
            <v>2830841625</v>
          </cell>
        </row>
        <row r="801">
          <cell r="A801" t="str">
            <v>54347</v>
          </cell>
          <cell r="B801" t="str">
            <v>NORTE DE SANTANDER</v>
          </cell>
          <cell r="C801" t="str">
            <v>HERRAN</v>
          </cell>
          <cell r="D801">
            <v>85699050</v>
          </cell>
          <cell r="E801">
            <v>851289348</v>
          </cell>
          <cell r="F801">
            <v>936988398</v>
          </cell>
        </row>
        <row r="802">
          <cell r="A802" t="str">
            <v>54377</v>
          </cell>
          <cell r="B802" t="str">
            <v>NORTE DE SANTANDER</v>
          </cell>
          <cell r="C802" t="str">
            <v>LABATECA</v>
          </cell>
          <cell r="D802">
            <v>126072057</v>
          </cell>
          <cell r="E802">
            <v>1227446921</v>
          </cell>
          <cell r="F802">
            <v>1353518978</v>
          </cell>
        </row>
        <row r="803">
          <cell r="A803" t="str">
            <v>54385</v>
          </cell>
          <cell r="B803" t="str">
            <v>NORTE DE SANTANDER</v>
          </cell>
          <cell r="C803" t="str">
            <v>LA ESPERANZA</v>
          </cell>
          <cell r="D803">
            <v>244685763</v>
          </cell>
          <cell r="E803">
            <v>2299760121</v>
          </cell>
          <cell r="F803">
            <v>2544445884</v>
          </cell>
        </row>
        <row r="804">
          <cell r="A804" t="str">
            <v>54398</v>
          </cell>
          <cell r="B804" t="str">
            <v>NORTE DE SANTANDER</v>
          </cell>
          <cell r="C804" t="str">
            <v>LA PLAYA</v>
          </cell>
          <cell r="D804">
            <v>212721399</v>
          </cell>
          <cell r="E804">
            <v>2056494876</v>
          </cell>
          <cell r="F804">
            <v>2269216275</v>
          </cell>
        </row>
        <row r="805">
          <cell r="A805" t="str">
            <v>54405</v>
          </cell>
          <cell r="B805" t="str">
            <v>NORTE DE SANTANDER</v>
          </cell>
          <cell r="C805" t="str">
            <v>LOS PATIOS</v>
          </cell>
          <cell r="D805">
            <v>950176700</v>
          </cell>
          <cell r="E805">
            <v>9110630943</v>
          </cell>
          <cell r="F805">
            <v>10060807643</v>
          </cell>
        </row>
        <row r="806">
          <cell r="A806" t="str">
            <v>54418</v>
          </cell>
          <cell r="B806" t="str">
            <v>NORTE DE SANTANDER</v>
          </cell>
          <cell r="C806" t="str">
            <v>LOURDES</v>
          </cell>
          <cell r="D806">
            <v>86994903</v>
          </cell>
          <cell r="E806">
            <v>793183707</v>
          </cell>
          <cell r="F806">
            <v>880178610</v>
          </cell>
        </row>
        <row r="807">
          <cell r="A807" t="str">
            <v>54480</v>
          </cell>
          <cell r="B807" t="str">
            <v>NORTE DE SANTANDER</v>
          </cell>
          <cell r="C807" t="str">
            <v>MUTISCUA</v>
          </cell>
          <cell r="D807">
            <v>86764529</v>
          </cell>
          <cell r="E807">
            <v>820429415</v>
          </cell>
          <cell r="F807">
            <v>907193944</v>
          </cell>
        </row>
        <row r="808">
          <cell r="A808" t="str">
            <v>54498</v>
          </cell>
          <cell r="B808" t="str">
            <v>NORTE DE SANTANDER</v>
          </cell>
          <cell r="C808" t="str">
            <v>OCAÑA</v>
          </cell>
          <cell r="D808">
            <v>2063918793</v>
          </cell>
          <cell r="E808">
            <v>20114560535</v>
          </cell>
          <cell r="F808">
            <v>22178479328</v>
          </cell>
        </row>
        <row r="809">
          <cell r="A809" t="str">
            <v>54518</v>
          </cell>
          <cell r="B809" t="str">
            <v>NORTE DE SANTANDER</v>
          </cell>
          <cell r="C809" t="str">
            <v>PAMPLONA</v>
          </cell>
          <cell r="D809">
            <v>686513897</v>
          </cell>
          <cell r="E809">
            <v>6551480567</v>
          </cell>
          <cell r="F809">
            <v>7237994464</v>
          </cell>
        </row>
        <row r="810">
          <cell r="A810" t="str">
            <v>54520</v>
          </cell>
          <cell r="B810" t="str">
            <v>NORTE DE SANTANDER</v>
          </cell>
          <cell r="C810" t="str">
            <v>PAMPLONITA</v>
          </cell>
          <cell r="D810">
            <v>100702143</v>
          </cell>
          <cell r="E810">
            <v>964442439</v>
          </cell>
          <cell r="F810">
            <v>1065144582</v>
          </cell>
        </row>
        <row r="811">
          <cell r="A811" t="str">
            <v>54553</v>
          </cell>
          <cell r="B811" t="str">
            <v>NORTE DE SANTANDER</v>
          </cell>
          <cell r="C811" t="str">
            <v>PUERTO SANTANDER</v>
          </cell>
          <cell r="D811">
            <v>266571273</v>
          </cell>
          <cell r="E811">
            <v>2641721551</v>
          </cell>
          <cell r="F811">
            <v>2908292824</v>
          </cell>
        </row>
        <row r="812">
          <cell r="A812" t="str">
            <v>54599</v>
          </cell>
          <cell r="B812" t="str">
            <v>NORTE DE SANTANDER</v>
          </cell>
          <cell r="C812" t="str">
            <v>RAGONVALIA</v>
          </cell>
          <cell r="D812">
            <v>140355232</v>
          </cell>
          <cell r="E812">
            <v>1412050490</v>
          </cell>
          <cell r="F812">
            <v>1552405722</v>
          </cell>
        </row>
        <row r="813">
          <cell r="A813" t="str">
            <v>54660</v>
          </cell>
          <cell r="B813" t="str">
            <v>NORTE DE SANTANDER</v>
          </cell>
          <cell r="C813" t="str">
            <v>SALAZAR</v>
          </cell>
          <cell r="D813">
            <v>212807789</v>
          </cell>
          <cell r="E813">
            <v>1989770695</v>
          </cell>
          <cell r="F813">
            <v>2202578484</v>
          </cell>
        </row>
        <row r="814">
          <cell r="A814" t="str">
            <v>54670</v>
          </cell>
          <cell r="B814" t="str">
            <v>NORTE DE SANTANDER</v>
          </cell>
          <cell r="C814" t="str">
            <v>SAN CALIXTO</v>
          </cell>
          <cell r="D814">
            <v>289666245</v>
          </cell>
          <cell r="E814">
            <v>2707055645</v>
          </cell>
          <cell r="F814">
            <v>2996721890</v>
          </cell>
        </row>
        <row r="815">
          <cell r="A815" t="str">
            <v>54673</v>
          </cell>
          <cell r="B815" t="str">
            <v>NORTE DE SANTANDER</v>
          </cell>
          <cell r="C815" t="str">
            <v>SAN CAYETANO</v>
          </cell>
          <cell r="D815">
            <v>78759040</v>
          </cell>
          <cell r="E815">
            <v>779282836</v>
          </cell>
          <cell r="F815">
            <v>858041876</v>
          </cell>
        </row>
        <row r="816">
          <cell r="A816" t="str">
            <v>54680</v>
          </cell>
          <cell r="B816" t="str">
            <v>NORTE DE SANTANDER</v>
          </cell>
          <cell r="C816" t="str">
            <v>SANTIAGO</v>
          </cell>
          <cell r="D816">
            <v>64735035</v>
          </cell>
          <cell r="E816">
            <v>579388309</v>
          </cell>
          <cell r="F816">
            <v>644123344</v>
          </cell>
        </row>
        <row r="817">
          <cell r="A817" t="str">
            <v>54720</v>
          </cell>
          <cell r="B817" t="str">
            <v>NORTE DE SANTANDER</v>
          </cell>
          <cell r="C817" t="str">
            <v>SARDINATA</v>
          </cell>
          <cell r="D817">
            <v>502128474</v>
          </cell>
          <cell r="E817">
            <v>4838615225</v>
          </cell>
          <cell r="F817">
            <v>5340743699</v>
          </cell>
        </row>
        <row r="818">
          <cell r="A818" t="str">
            <v>54743</v>
          </cell>
          <cell r="B818" t="str">
            <v>NORTE DE SANTANDER</v>
          </cell>
          <cell r="C818" t="str">
            <v>SILOS</v>
          </cell>
          <cell r="D818">
            <v>125697700</v>
          </cell>
          <cell r="E818">
            <v>1179071890</v>
          </cell>
          <cell r="F818">
            <v>1304769590</v>
          </cell>
        </row>
        <row r="819">
          <cell r="A819" t="str">
            <v>54800</v>
          </cell>
          <cell r="B819" t="str">
            <v>NORTE DE SANTANDER</v>
          </cell>
          <cell r="C819" t="str">
            <v>TEORAMA</v>
          </cell>
          <cell r="D819">
            <v>399352967</v>
          </cell>
          <cell r="E819">
            <v>3854989584</v>
          </cell>
          <cell r="F819">
            <v>4254342551</v>
          </cell>
        </row>
        <row r="820">
          <cell r="A820" t="str">
            <v>54810</v>
          </cell>
          <cell r="B820" t="str">
            <v>NORTE DE SANTANDER</v>
          </cell>
          <cell r="C820" t="str">
            <v>TIBU</v>
          </cell>
          <cell r="D820">
            <v>868969939</v>
          </cell>
          <cell r="E820">
            <v>8934089880</v>
          </cell>
          <cell r="F820">
            <v>9803059819</v>
          </cell>
        </row>
        <row r="821">
          <cell r="A821" t="str">
            <v>54820</v>
          </cell>
          <cell r="B821" t="str">
            <v>NORTE DE SANTANDER</v>
          </cell>
          <cell r="C821" t="str">
            <v>TOLEDO</v>
          </cell>
          <cell r="D821">
            <v>351809575</v>
          </cell>
          <cell r="E821">
            <v>3261700404</v>
          </cell>
          <cell r="F821">
            <v>3613509979</v>
          </cell>
        </row>
        <row r="822">
          <cell r="A822" t="str">
            <v>54871</v>
          </cell>
          <cell r="B822" t="str">
            <v>NORTE DE SANTANDER</v>
          </cell>
          <cell r="C822" t="str">
            <v>VILLACARO</v>
          </cell>
          <cell r="D822">
            <v>119938355</v>
          </cell>
          <cell r="E822">
            <v>1112903743</v>
          </cell>
          <cell r="F822">
            <v>1232842098</v>
          </cell>
        </row>
        <row r="823">
          <cell r="A823" t="str">
            <v>54874</v>
          </cell>
          <cell r="B823" t="str">
            <v>NORTE DE SANTANDER</v>
          </cell>
          <cell r="C823" t="str">
            <v>VILLA DEL ROSARIO</v>
          </cell>
          <cell r="D823">
            <v>1998060685</v>
          </cell>
          <cell r="E823">
            <v>19748967624</v>
          </cell>
          <cell r="F823">
            <v>21747028309</v>
          </cell>
        </row>
        <row r="824">
          <cell r="A824" t="str">
            <v>63001</v>
          </cell>
          <cell r="B824" t="str">
            <v>QUINDIO</v>
          </cell>
          <cell r="C824" t="str">
            <v>ARMENIA</v>
          </cell>
          <cell r="D824">
            <v>2891392653</v>
          </cell>
          <cell r="E824">
            <v>25760538356</v>
          </cell>
          <cell r="F824">
            <v>28651931009</v>
          </cell>
        </row>
        <row r="825">
          <cell r="A825" t="str">
            <v>63111</v>
          </cell>
          <cell r="B825" t="str">
            <v>QUINDIO</v>
          </cell>
          <cell r="C825" t="str">
            <v>BUENAVISTA</v>
          </cell>
          <cell r="D825">
            <v>52323647</v>
          </cell>
          <cell r="E825">
            <v>486808507</v>
          </cell>
          <cell r="F825">
            <v>539132154</v>
          </cell>
        </row>
        <row r="826">
          <cell r="A826" t="str">
            <v>63130</v>
          </cell>
          <cell r="B826" t="str">
            <v>QUINDIO</v>
          </cell>
          <cell r="C826" t="str">
            <v>CALARCA</v>
          </cell>
          <cell r="D826">
            <v>1001060511</v>
          </cell>
          <cell r="E826">
            <v>9040570553</v>
          </cell>
          <cell r="F826">
            <v>10041631064</v>
          </cell>
        </row>
        <row r="827">
          <cell r="A827" t="str">
            <v>63190</v>
          </cell>
          <cell r="B827" t="str">
            <v>QUINDIO</v>
          </cell>
          <cell r="C827" t="str">
            <v>CIRCASIA</v>
          </cell>
          <cell r="D827">
            <v>426479480</v>
          </cell>
          <cell r="E827">
            <v>3710976559</v>
          </cell>
          <cell r="F827">
            <v>4137456039</v>
          </cell>
        </row>
        <row r="828">
          <cell r="A828" t="str">
            <v>63212</v>
          </cell>
          <cell r="B828" t="str">
            <v>QUINDIO</v>
          </cell>
          <cell r="C828" t="str">
            <v>CORDOBA</v>
          </cell>
          <cell r="D828">
            <v>115561252</v>
          </cell>
          <cell r="E828">
            <v>1052851980</v>
          </cell>
          <cell r="F828">
            <v>1168413232</v>
          </cell>
        </row>
        <row r="829">
          <cell r="A829" t="str">
            <v>63272</v>
          </cell>
          <cell r="B829" t="str">
            <v>QUINDIO</v>
          </cell>
          <cell r="C829" t="str">
            <v>FILANDIA</v>
          </cell>
          <cell r="D829">
            <v>215716258</v>
          </cell>
          <cell r="E829">
            <v>2017850454</v>
          </cell>
          <cell r="F829">
            <v>2233566712</v>
          </cell>
        </row>
        <row r="830">
          <cell r="A830" t="str">
            <v>63302</v>
          </cell>
          <cell r="B830" t="str">
            <v>QUINDIO</v>
          </cell>
          <cell r="C830" t="str">
            <v>GENOVA</v>
          </cell>
          <cell r="D830">
            <v>185306918</v>
          </cell>
          <cell r="E830">
            <v>1716201551</v>
          </cell>
          <cell r="F830">
            <v>1901508469</v>
          </cell>
        </row>
        <row r="831">
          <cell r="A831" t="str">
            <v>63401</v>
          </cell>
          <cell r="B831" t="str">
            <v>QUINDIO</v>
          </cell>
          <cell r="C831" t="str">
            <v>LA TEBAIDA</v>
          </cell>
          <cell r="D831">
            <v>648818985</v>
          </cell>
          <cell r="E831">
            <v>5754682633</v>
          </cell>
          <cell r="F831">
            <v>6403501618</v>
          </cell>
        </row>
        <row r="832">
          <cell r="A832" t="str">
            <v>63470</v>
          </cell>
          <cell r="B832" t="str">
            <v>QUINDIO</v>
          </cell>
          <cell r="C832" t="str">
            <v>MONTENEGRO</v>
          </cell>
          <cell r="D832">
            <v>770773111</v>
          </cell>
          <cell r="E832">
            <v>7099730925</v>
          </cell>
          <cell r="F832">
            <v>7870504036</v>
          </cell>
        </row>
        <row r="833">
          <cell r="A833" t="str">
            <v>63548</v>
          </cell>
          <cell r="B833" t="str">
            <v>QUINDIO</v>
          </cell>
          <cell r="C833" t="str">
            <v>PIJAO</v>
          </cell>
          <cell r="D833">
            <v>124632221</v>
          </cell>
          <cell r="E833">
            <v>1118186074</v>
          </cell>
          <cell r="F833">
            <v>1242818295</v>
          </cell>
        </row>
        <row r="834">
          <cell r="A834" t="str">
            <v>63594</v>
          </cell>
          <cell r="B834" t="str">
            <v>QUINDIO</v>
          </cell>
          <cell r="C834" t="str">
            <v>QUIMBAYA</v>
          </cell>
          <cell r="D834">
            <v>628546092</v>
          </cell>
          <cell r="E834">
            <v>5754682633</v>
          </cell>
          <cell r="F834">
            <v>6383228725</v>
          </cell>
        </row>
        <row r="835">
          <cell r="A835" t="str">
            <v>63690</v>
          </cell>
          <cell r="B835" t="str">
            <v>QUINDIO</v>
          </cell>
          <cell r="C835" t="str">
            <v>SALENTO</v>
          </cell>
          <cell r="D835">
            <v>107296593</v>
          </cell>
          <cell r="E835">
            <v>935250610</v>
          </cell>
          <cell r="F835">
            <v>1042547203</v>
          </cell>
        </row>
        <row r="836">
          <cell r="A836" t="str">
            <v>66001</v>
          </cell>
          <cell r="B836" t="str">
            <v>RISARALDA</v>
          </cell>
          <cell r="C836" t="str">
            <v>PEREIRA</v>
          </cell>
          <cell r="D836">
            <v>4324260038</v>
          </cell>
          <cell r="E836">
            <v>37374438174</v>
          </cell>
          <cell r="F836">
            <v>41698698212</v>
          </cell>
        </row>
        <row r="837">
          <cell r="A837" t="str">
            <v>66045</v>
          </cell>
          <cell r="B837" t="str">
            <v>RISARALDA</v>
          </cell>
          <cell r="C837" t="str">
            <v>APIA</v>
          </cell>
          <cell r="D837">
            <v>263173259</v>
          </cell>
          <cell r="E837">
            <v>2425702013</v>
          </cell>
          <cell r="F837">
            <v>2688875272</v>
          </cell>
        </row>
        <row r="838">
          <cell r="A838" t="str">
            <v>66075</v>
          </cell>
          <cell r="B838" t="str">
            <v>RISARALDA</v>
          </cell>
          <cell r="C838" t="str">
            <v>BALBOA</v>
          </cell>
          <cell r="D838">
            <v>139088176</v>
          </cell>
          <cell r="E838">
            <v>1235509427</v>
          </cell>
          <cell r="F838">
            <v>1374597603</v>
          </cell>
        </row>
        <row r="839">
          <cell r="A839" t="str">
            <v>66088</v>
          </cell>
          <cell r="B839" t="str">
            <v>RISARALDA</v>
          </cell>
          <cell r="C839" t="str">
            <v>BELEN DE UMBRIA</v>
          </cell>
          <cell r="D839">
            <v>565308486</v>
          </cell>
          <cell r="E839">
            <v>5240350401</v>
          </cell>
          <cell r="F839">
            <v>5805658887</v>
          </cell>
        </row>
        <row r="840">
          <cell r="A840" t="str">
            <v>66170</v>
          </cell>
          <cell r="B840" t="str">
            <v>RISARALDA</v>
          </cell>
          <cell r="C840" t="str">
            <v>DOS QUEBRADAS</v>
          </cell>
          <cell r="D840">
            <v>2140431688</v>
          </cell>
          <cell r="E840">
            <v>19191264674</v>
          </cell>
          <cell r="F840">
            <v>21331696362</v>
          </cell>
        </row>
        <row r="841">
          <cell r="A841" t="str">
            <v>66318</v>
          </cell>
          <cell r="B841" t="str">
            <v>RISARALDA</v>
          </cell>
          <cell r="C841" t="str">
            <v>GUATICA</v>
          </cell>
          <cell r="D841">
            <v>288571970</v>
          </cell>
          <cell r="E841">
            <v>2639497411</v>
          </cell>
          <cell r="F841">
            <v>2928069381</v>
          </cell>
        </row>
        <row r="842">
          <cell r="A842" t="str">
            <v>66383</v>
          </cell>
          <cell r="B842" t="str">
            <v>RISARALDA</v>
          </cell>
          <cell r="C842" t="str">
            <v>LA CELIA</v>
          </cell>
          <cell r="D842">
            <v>181217784</v>
          </cell>
          <cell r="E842">
            <v>1700076540</v>
          </cell>
          <cell r="F842">
            <v>1881294324</v>
          </cell>
        </row>
        <row r="843">
          <cell r="A843" t="str">
            <v>66400</v>
          </cell>
          <cell r="B843" t="str">
            <v>RISARALDA</v>
          </cell>
          <cell r="C843" t="str">
            <v>LA VIRGINIA</v>
          </cell>
          <cell r="D843">
            <v>503395530</v>
          </cell>
          <cell r="E843">
            <v>4400737785</v>
          </cell>
          <cell r="F843">
            <v>4904133315</v>
          </cell>
        </row>
        <row r="844">
          <cell r="A844" t="str">
            <v>66440</v>
          </cell>
          <cell r="B844" t="str">
            <v>RISARALDA</v>
          </cell>
          <cell r="C844" t="str">
            <v>MARSELLA</v>
          </cell>
          <cell r="D844">
            <v>370815413</v>
          </cell>
          <cell r="E844">
            <v>3377633669</v>
          </cell>
          <cell r="F844">
            <v>3748449082</v>
          </cell>
        </row>
        <row r="845">
          <cell r="A845" t="str">
            <v>66456</v>
          </cell>
          <cell r="B845" t="str">
            <v>RISARALDA</v>
          </cell>
          <cell r="C845" t="str">
            <v>MISTRATO</v>
          </cell>
          <cell r="D845">
            <v>416976562</v>
          </cell>
          <cell r="E845">
            <v>3995388382</v>
          </cell>
          <cell r="F845">
            <v>4412364944</v>
          </cell>
        </row>
        <row r="846">
          <cell r="A846" t="str">
            <v>66572</v>
          </cell>
          <cell r="B846" t="str">
            <v>RISARALDA</v>
          </cell>
          <cell r="C846" t="str">
            <v>PUEBLO RICO</v>
          </cell>
          <cell r="D846">
            <v>416199050</v>
          </cell>
          <cell r="E846">
            <v>4017907793</v>
          </cell>
          <cell r="F846">
            <v>4434106843</v>
          </cell>
        </row>
        <row r="847">
          <cell r="A847" t="str">
            <v>66594</v>
          </cell>
          <cell r="B847" t="str">
            <v>RISARALDA</v>
          </cell>
          <cell r="C847" t="str">
            <v>QUINCHIA</v>
          </cell>
          <cell r="D847">
            <v>659358586</v>
          </cell>
          <cell r="E847">
            <v>6091083715</v>
          </cell>
          <cell r="F847">
            <v>6750442301</v>
          </cell>
        </row>
        <row r="848">
          <cell r="A848" t="str">
            <v>66682</v>
          </cell>
          <cell r="B848" t="str">
            <v>RISARALDA</v>
          </cell>
          <cell r="C848" t="str">
            <v>SANTA ROSA DE CABAL</v>
          </cell>
          <cell r="D848">
            <v>1051051624</v>
          </cell>
          <cell r="E848">
            <v>9305521157</v>
          </cell>
          <cell r="F848">
            <v>10356572781</v>
          </cell>
        </row>
        <row r="849">
          <cell r="A849" t="str">
            <v>66687</v>
          </cell>
          <cell r="B849" t="str">
            <v>RISARALDA</v>
          </cell>
          <cell r="C849" t="str">
            <v>SANTUARIO</v>
          </cell>
          <cell r="D849">
            <v>274490372</v>
          </cell>
          <cell r="E849">
            <v>2486865846</v>
          </cell>
          <cell r="F849">
            <v>2761356218</v>
          </cell>
        </row>
        <row r="850">
          <cell r="A850" t="str">
            <v>68001</v>
          </cell>
          <cell r="B850" t="str">
            <v>SANTANDER</v>
          </cell>
          <cell r="C850" t="str">
            <v>BUCARAMANGA</v>
          </cell>
          <cell r="D850">
            <v>4606439135</v>
          </cell>
          <cell r="E850">
            <v>41936982098</v>
          </cell>
          <cell r="F850">
            <v>46543421233</v>
          </cell>
        </row>
        <row r="851">
          <cell r="A851" t="str">
            <v>68013</v>
          </cell>
          <cell r="B851" t="str">
            <v>SANTANDER</v>
          </cell>
          <cell r="C851" t="str">
            <v>AGUADA</v>
          </cell>
          <cell r="D851">
            <v>37032587</v>
          </cell>
          <cell r="E851">
            <v>352804109</v>
          </cell>
          <cell r="F851">
            <v>389836696</v>
          </cell>
        </row>
        <row r="852">
          <cell r="A852" t="str">
            <v>68020</v>
          </cell>
          <cell r="B852" t="str">
            <v>SANTANDER</v>
          </cell>
          <cell r="C852" t="str">
            <v>ALBANIA</v>
          </cell>
          <cell r="D852">
            <v>70811144</v>
          </cell>
          <cell r="E852">
            <v>657233187</v>
          </cell>
          <cell r="F852">
            <v>728044331</v>
          </cell>
        </row>
        <row r="853">
          <cell r="A853" t="str">
            <v>68051</v>
          </cell>
          <cell r="B853" t="str">
            <v>SANTANDER</v>
          </cell>
          <cell r="C853" t="str">
            <v>ARATOCA</v>
          </cell>
          <cell r="D853">
            <v>173183497</v>
          </cell>
          <cell r="E853">
            <v>1601102338</v>
          </cell>
          <cell r="F853">
            <v>1774285835</v>
          </cell>
        </row>
        <row r="854">
          <cell r="A854" t="str">
            <v>68077</v>
          </cell>
          <cell r="B854" t="str">
            <v>SANTANDER</v>
          </cell>
          <cell r="C854" t="str">
            <v>BARBOSA</v>
          </cell>
          <cell r="D854">
            <v>437307048</v>
          </cell>
          <cell r="E854">
            <v>3900306424</v>
          </cell>
          <cell r="F854">
            <v>4337613472</v>
          </cell>
        </row>
        <row r="855">
          <cell r="A855" t="str">
            <v>68079</v>
          </cell>
          <cell r="B855" t="str">
            <v>SANTANDER</v>
          </cell>
          <cell r="C855" t="str">
            <v>BARICHARA</v>
          </cell>
          <cell r="D855">
            <v>123393962</v>
          </cell>
          <cell r="E855">
            <v>1152938252</v>
          </cell>
          <cell r="F855">
            <v>1276332214</v>
          </cell>
        </row>
        <row r="856">
          <cell r="A856" t="str">
            <v>68081</v>
          </cell>
          <cell r="B856" t="str">
            <v>SANTANDER</v>
          </cell>
          <cell r="C856" t="str">
            <v>BARRANCABERMEJA</v>
          </cell>
          <cell r="D856">
            <v>2618140539</v>
          </cell>
          <cell r="E856">
            <v>24745496746</v>
          </cell>
          <cell r="F856">
            <v>27363637285</v>
          </cell>
        </row>
        <row r="857">
          <cell r="A857" t="str">
            <v>68092</v>
          </cell>
          <cell r="B857" t="str">
            <v>SANTANDER</v>
          </cell>
          <cell r="C857" t="str">
            <v>BETULIA</v>
          </cell>
          <cell r="D857">
            <v>81091574</v>
          </cell>
          <cell r="E857">
            <v>786511289</v>
          </cell>
          <cell r="F857">
            <v>867602863</v>
          </cell>
        </row>
        <row r="858">
          <cell r="A858" t="str">
            <v>68101</v>
          </cell>
          <cell r="B858" t="str">
            <v>SANTANDER</v>
          </cell>
          <cell r="C858" t="str">
            <v>BOLIVAR</v>
          </cell>
          <cell r="D858">
            <v>222109131</v>
          </cell>
          <cell r="E858">
            <v>2097641455</v>
          </cell>
          <cell r="F858">
            <v>2319750586</v>
          </cell>
        </row>
        <row r="859">
          <cell r="A859" t="str">
            <v>68121</v>
          </cell>
          <cell r="B859" t="str">
            <v>SANTANDER</v>
          </cell>
          <cell r="C859" t="str">
            <v>CABRERA</v>
          </cell>
          <cell r="D859">
            <v>40920144</v>
          </cell>
          <cell r="E859">
            <v>392004566</v>
          </cell>
          <cell r="F859">
            <v>432924710</v>
          </cell>
        </row>
        <row r="860">
          <cell r="A860" t="str">
            <v>68132</v>
          </cell>
          <cell r="B860" t="str">
            <v>SANTANDER</v>
          </cell>
          <cell r="C860" t="str">
            <v>CALIFORNIA</v>
          </cell>
          <cell r="D860">
            <v>21712730</v>
          </cell>
          <cell r="E860">
            <v>190441935</v>
          </cell>
          <cell r="F860">
            <v>212154665</v>
          </cell>
        </row>
        <row r="861">
          <cell r="A861" t="str">
            <v>68147</v>
          </cell>
          <cell r="B861" t="str">
            <v>SANTANDER</v>
          </cell>
          <cell r="C861" t="str">
            <v>CAPITANEJO</v>
          </cell>
          <cell r="D861">
            <v>131687418</v>
          </cell>
          <cell r="E861">
            <v>1238289601</v>
          </cell>
          <cell r="F861">
            <v>1369977019</v>
          </cell>
        </row>
        <row r="862">
          <cell r="A862" t="str">
            <v>68152</v>
          </cell>
          <cell r="B862" t="str">
            <v>SANTANDER</v>
          </cell>
          <cell r="C862" t="str">
            <v>CARCASI</v>
          </cell>
          <cell r="D862">
            <v>116770716</v>
          </cell>
          <cell r="E862">
            <v>1123190388</v>
          </cell>
          <cell r="F862">
            <v>1239961104</v>
          </cell>
        </row>
        <row r="863">
          <cell r="A863" t="str">
            <v>68160</v>
          </cell>
          <cell r="B863" t="str">
            <v>SANTANDER</v>
          </cell>
          <cell r="C863" t="str">
            <v>CEPITA</v>
          </cell>
          <cell r="D863">
            <v>42561558</v>
          </cell>
          <cell r="E863">
            <v>398955002</v>
          </cell>
          <cell r="F863">
            <v>441516560</v>
          </cell>
        </row>
        <row r="864">
          <cell r="A864" t="str">
            <v>68162</v>
          </cell>
          <cell r="B864" t="str">
            <v>SANTANDER</v>
          </cell>
          <cell r="C864" t="str">
            <v>CERRITO</v>
          </cell>
          <cell r="D864">
            <v>160484142</v>
          </cell>
          <cell r="E864">
            <v>1571910508</v>
          </cell>
          <cell r="F864">
            <v>1732394650</v>
          </cell>
        </row>
        <row r="865">
          <cell r="A865" t="str">
            <v>68167</v>
          </cell>
          <cell r="B865" t="str">
            <v>SANTANDER</v>
          </cell>
          <cell r="C865" t="str">
            <v>CHARALA</v>
          </cell>
          <cell r="D865">
            <v>217156094</v>
          </cell>
          <cell r="E865">
            <v>1988936642</v>
          </cell>
          <cell r="F865">
            <v>2206092736</v>
          </cell>
        </row>
        <row r="866">
          <cell r="A866" t="str">
            <v>68169</v>
          </cell>
          <cell r="B866" t="str">
            <v>SANTANDER</v>
          </cell>
          <cell r="C866" t="str">
            <v>CHARTA</v>
          </cell>
          <cell r="D866">
            <v>53792280</v>
          </cell>
          <cell r="E866">
            <v>502099465</v>
          </cell>
          <cell r="F866">
            <v>555891745</v>
          </cell>
        </row>
        <row r="867">
          <cell r="A867" t="str">
            <v>68176</v>
          </cell>
          <cell r="B867" t="str">
            <v>SANTANDER</v>
          </cell>
          <cell r="C867" t="str">
            <v>CHIMA</v>
          </cell>
          <cell r="D867">
            <v>59810796</v>
          </cell>
          <cell r="E867">
            <v>556868898</v>
          </cell>
          <cell r="F867">
            <v>616679694</v>
          </cell>
        </row>
        <row r="868">
          <cell r="A868" t="str">
            <v>68179</v>
          </cell>
          <cell r="B868" t="str">
            <v>SANTANDER</v>
          </cell>
          <cell r="C868" t="str">
            <v>CHIPATA</v>
          </cell>
          <cell r="D868">
            <v>97448114</v>
          </cell>
          <cell r="E868">
            <v>952487690</v>
          </cell>
          <cell r="F868">
            <v>1049935804</v>
          </cell>
        </row>
        <row r="869">
          <cell r="A869" t="str">
            <v>68190</v>
          </cell>
          <cell r="B869" t="str">
            <v>SANTANDER</v>
          </cell>
          <cell r="C869" t="str">
            <v>CIMITARRA</v>
          </cell>
          <cell r="D869">
            <v>657832360</v>
          </cell>
          <cell r="E869">
            <v>5932057749</v>
          </cell>
          <cell r="F869">
            <v>6589890109</v>
          </cell>
        </row>
        <row r="870">
          <cell r="A870" t="str">
            <v>68207</v>
          </cell>
          <cell r="B870" t="str">
            <v>SANTANDER</v>
          </cell>
          <cell r="C870" t="str">
            <v>CONCEPCION</v>
          </cell>
          <cell r="D870">
            <v>154379236</v>
          </cell>
          <cell r="E870">
            <v>1494343647</v>
          </cell>
          <cell r="F870">
            <v>1648722883</v>
          </cell>
        </row>
        <row r="871">
          <cell r="A871" t="str">
            <v>68209</v>
          </cell>
          <cell r="B871" t="str">
            <v>SANTANDER</v>
          </cell>
          <cell r="C871" t="str">
            <v>CONFINES</v>
          </cell>
          <cell r="D871">
            <v>59580422</v>
          </cell>
          <cell r="E871">
            <v>562707264</v>
          </cell>
          <cell r="F871">
            <v>622287686</v>
          </cell>
        </row>
        <row r="872">
          <cell r="A872" t="str">
            <v>68211</v>
          </cell>
          <cell r="B872" t="str">
            <v>SANTANDER</v>
          </cell>
          <cell r="C872" t="str">
            <v>CONTRATACION</v>
          </cell>
          <cell r="D872">
            <v>72740524</v>
          </cell>
          <cell r="E872">
            <v>662793536</v>
          </cell>
          <cell r="F872">
            <v>735534060</v>
          </cell>
        </row>
        <row r="873">
          <cell r="A873" t="str">
            <v>68217</v>
          </cell>
          <cell r="B873" t="str">
            <v>SANTANDER</v>
          </cell>
          <cell r="C873" t="str">
            <v>COROMORO</v>
          </cell>
          <cell r="D873">
            <v>132032979</v>
          </cell>
          <cell r="E873">
            <v>1239679688</v>
          </cell>
          <cell r="F873">
            <v>1371712667</v>
          </cell>
        </row>
        <row r="874">
          <cell r="A874" t="str">
            <v>68229</v>
          </cell>
          <cell r="B874" t="str">
            <v>SANTANDER</v>
          </cell>
          <cell r="C874" t="str">
            <v>CURITI</v>
          </cell>
          <cell r="D874">
            <v>196220877</v>
          </cell>
          <cell r="E874">
            <v>1884124074</v>
          </cell>
          <cell r="F874">
            <v>2080344951</v>
          </cell>
        </row>
        <row r="875">
          <cell r="A875" t="str">
            <v>68235</v>
          </cell>
          <cell r="B875" t="str">
            <v>SANTANDER</v>
          </cell>
          <cell r="C875" t="str">
            <v>EL CARMEN</v>
          </cell>
          <cell r="D875">
            <v>337641587</v>
          </cell>
          <cell r="E875">
            <v>3257530142</v>
          </cell>
          <cell r="F875">
            <v>3595171729</v>
          </cell>
        </row>
        <row r="876">
          <cell r="A876" t="str">
            <v>68245</v>
          </cell>
          <cell r="B876" t="str">
            <v>SANTANDER</v>
          </cell>
          <cell r="C876" t="str">
            <v>EL GUACAMAYO</v>
          </cell>
          <cell r="D876">
            <v>44318158</v>
          </cell>
          <cell r="E876">
            <v>400901124</v>
          </cell>
          <cell r="F876">
            <v>445219282</v>
          </cell>
        </row>
        <row r="877">
          <cell r="A877" t="str">
            <v>68250</v>
          </cell>
          <cell r="B877" t="str">
            <v>SANTANDER</v>
          </cell>
          <cell r="C877" t="str">
            <v>EL PEÑON</v>
          </cell>
          <cell r="D877">
            <v>100990111</v>
          </cell>
          <cell r="E877">
            <v>949429499</v>
          </cell>
          <cell r="F877">
            <v>1050419610</v>
          </cell>
        </row>
        <row r="878">
          <cell r="A878" t="str">
            <v>68255</v>
          </cell>
          <cell r="B878" t="str">
            <v>SANTANDER</v>
          </cell>
          <cell r="C878" t="str">
            <v>EL PLAYON</v>
          </cell>
          <cell r="D878">
            <v>289579855</v>
          </cell>
          <cell r="E878">
            <v>2796021221</v>
          </cell>
          <cell r="F878">
            <v>3085601076</v>
          </cell>
        </row>
        <row r="879">
          <cell r="A879" t="str">
            <v>68264</v>
          </cell>
          <cell r="B879" t="str">
            <v>SANTANDER</v>
          </cell>
          <cell r="C879" t="str">
            <v>ENCINO</v>
          </cell>
          <cell r="D879">
            <v>59810796</v>
          </cell>
          <cell r="E879">
            <v>556590880</v>
          </cell>
          <cell r="F879">
            <v>616401676</v>
          </cell>
        </row>
        <row r="880">
          <cell r="A880" t="str">
            <v>68266</v>
          </cell>
          <cell r="B880" t="str">
            <v>SANTANDER</v>
          </cell>
          <cell r="C880" t="str">
            <v>ENCISO</v>
          </cell>
          <cell r="D880">
            <v>88693909</v>
          </cell>
          <cell r="E880">
            <v>829047955</v>
          </cell>
          <cell r="F880">
            <v>917741864</v>
          </cell>
        </row>
        <row r="881">
          <cell r="A881" t="str">
            <v>68271</v>
          </cell>
          <cell r="B881" t="str">
            <v>SANTANDER</v>
          </cell>
          <cell r="C881" t="str">
            <v>FLORIAN</v>
          </cell>
          <cell r="D881">
            <v>126964755</v>
          </cell>
          <cell r="E881">
            <v>1180739994</v>
          </cell>
          <cell r="F881">
            <v>1307704749</v>
          </cell>
        </row>
        <row r="882">
          <cell r="A882" t="str">
            <v>68276</v>
          </cell>
          <cell r="B882" t="str">
            <v>SANTANDER</v>
          </cell>
          <cell r="C882" t="str">
            <v>FLORIDABLANCA</v>
          </cell>
          <cell r="D882">
            <v>2115868082</v>
          </cell>
          <cell r="E882">
            <v>19880469865</v>
          </cell>
          <cell r="F882">
            <v>21996337947</v>
          </cell>
        </row>
        <row r="883">
          <cell r="A883" t="str">
            <v>68296</v>
          </cell>
          <cell r="B883" t="str">
            <v>SANTANDER</v>
          </cell>
          <cell r="C883" t="str">
            <v>GALAN</v>
          </cell>
          <cell r="D883">
            <v>77002440</v>
          </cell>
          <cell r="E883">
            <v>703384080</v>
          </cell>
          <cell r="F883">
            <v>780386520</v>
          </cell>
        </row>
        <row r="884">
          <cell r="A884" t="str">
            <v>68298</v>
          </cell>
          <cell r="B884" t="str">
            <v>SANTANDER</v>
          </cell>
          <cell r="C884" t="str">
            <v>GAMBITA</v>
          </cell>
          <cell r="D884">
            <v>81494728</v>
          </cell>
          <cell r="E884">
            <v>792627672</v>
          </cell>
          <cell r="F884">
            <v>874122400</v>
          </cell>
        </row>
        <row r="885">
          <cell r="A885" t="str">
            <v>68307</v>
          </cell>
          <cell r="B885" t="str">
            <v>SANTANDER</v>
          </cell>
          <cell r="C885" t="str">
            <v>GIRON</v>
          </cell>
          <cell r="D885">
            <v>1564698787</v>
          </cell>
          <cell r="E885">
            <v>15717993012</v>
          </cell>
          <cell r="F885">
            <v>17282691799</v>
          </cell>
        </row>
        <row r="886">
          <cell r="A886" t="str">
            <v>68318</v>
          </cell>
          <cell r="B886" t="str">
            <v>SANTANDER</v>
          </cell>
          <cell r="C886" t="str">
            <v>GUACA</v>
          </cell>
          <cell r="D886">
            <v>153832099</v>
          </cell>
          <cell r="E886">
            <v>1470434149</v>
          </cell>
          <cell r="F886">
            <v>1624266248</v>
          </cell>
        </row>
        <row r="887">
          <cell r="A887" t="str">
            <v>68320</v>
          </cell>
          <cell r="B887" t="str">
            <v>SANTANDER</v>
          </cell>
          <cell r="C887" t="str">
            <v>GUADALUPE</v>
          </cell>
          <cell r="D887">
            <v>103322645</v>
          </cell>
          <cell r="E887">
            <v>960828213</v>
          </cell>
          <cell r="F887">
            <v>1064150858</v>
          </cell>
        </row>
        <row r="888">
          <cell r="A888" t="str">
            <v>68322</v>
          </cell>
          <cell r="B888" t="str">
            <v>SANTANDER</v>
          </cell>
          <cell r="C888" t="str">
            <v>GUAPOTA</v>
          </cell>
          <cell r="D888">
            <v>40833754</v>
          </cell>
          <cell r="E888">
            <v>361422650</v>
          </cell>
          <cell r="F888">
            <v>402256404</v>
          </cell>
        </row>
        <row r="889">
          <cell r="A889" t="str">
            <v>68324</v>
          </cell>
          <cell r="B889" t="str">
            <v>SANTANDER</v>
          </cell>
          <cell r="C889" t="str">
            <v>GUAVATA</v>
          </cell>
          <cell r="D889">
            <v>81811493</v>
          </cell>
          <cell r="E889">
            <v>749534972</v>
          </cell>
          <cell r="F889">
            <v>831346465</v>
          </cell>
        </row>
        <row r="890">
          <cell r="A890" t="str">
            <v>68327</v>
          </cell>
          <cell r="B890" t="str">
            <v>SANTANDER</v>
          </cell>
          <cell r="C890" t="str">
            <v>GUEPSA</v>
          </cell>
          <cell r="D890">
            <v>96555415</v>
          </cell>
          <cell r="E890">
            <v>909951025</v>
          </cell>
          <cell r="F890">
            <v>1006506440</v>
          </cell>
        </row>
        <row r="891">
          <cell r="A891" t="str">
            <v>68344</v>
          </cell>
          <cell r="B891" t="str">
            <v>SANTANDER</v>
          </cell>
          <cell r="C891" t="str">
            <v>HATO</v>
          </cell>
          <cell r="D891">
            <v>51315761</v>
          </cell>
          <cell r="E891">
            <v>464011079</v>
          </cell>
          <cell r="F891">
            <v>515326840</v>
          </cell>
        </row>
        <row r="892">
          <cell r="A892" t="str">
            <v>68368</v>
          </cell>
          <cell r="B892" t="str">
            <v>SANTANDER</v>
          </cell>
          <cell r="C892" t="str">
            <v>JESUS MARIA</v>
          </cell>
          <cell r="D892">
            <v>76196132</v>
          </cell>
          <cell r="E892">
            <v>679196564</v>
          </cell>
          <cell r="F892">
            <v>755392696</v>
          </cell>
        </row>
        <row r="893">
          <cell r="A893" t="str">
            <v>68370</v>
          </cell>
          <cell r="B893" t="str">
            <v>SANTANDER</v>
          </cell>
          <cell r="C893" t="str">
            <v>JORDAN</v>
          </cell>
          <cell r="D893">
            <v>34008931</v>
          </cell>
          <cell r="E893">
            <v>313603653</v>
          </cell>
          <cell r="F893">
            <v>347612584</v>
          </cell>
        </row>
        <row r="894">
          <cell r="A894" t="str">
            <v>68377</v>
          </cell>
          <cell r="B894" t="str">
            <v>SANTANDER</v>
          </cell>
          <cell r="C894" t="str">
            <v>LA BELLEZA</v>
          </cell>
          <cell r="D894">
            <v>145193082</v>
          </cell>
          <cell r="E894">
            <v>1405656089</v>
          </cell>
          <cell r="F894">
            <v>1550849171</v>
          </cell>
        </row>
        <row r="895">
          <cell r="A895" t="str">
            <v>68385</v>
          </cell>
          <cell r="B895" t="str">
            <v>SANTANDER</v>
          </cell>
          <cell r="C895" t="str">
            <v>LANDAZURI</v>
          </cell>
          <cell r="D895">
            <v>249897970</v>
          </cell>
          <cell r="E895">
            <v>2313382975</v>
          </cell>
          <cell r="F895">
            <v>2563280945</v>
          </cell>
        </row>
        <row r="896">
          <cell r="A896" t="str">
            <v>68397</v>
          </cell>
          <cell r="B896" t="str">
            <v>SANTANDER</v>
          </cell>
          <cell r="C896" t="str">
            <v>LA PAZ</v>
          </cell>
          <cell r="D896">
            <v>112278426</v>
          </cell>
          <cell r="E896">
            <v>1037004987</v>
          </cell>
          <cell r="F896">
            <v>1149283413</v>
          </cell>
        </row>
        <row r="897">
          <cell r="A897" t="str">
            <v>68406</v>
          </cell>
          <cell r="B897" t="str">
            <v>SANTANDER</v>
          </cell>
          <cell r="C897" t="str">
            <v>LEBRIJA</v>
          </cell>
          <cell r="D897">
            <v>627019865</v>
          </cell>
          <cell r="E897">
            <v>5904812042</v>
          </cell>
          <cell r="F897">
            <v>6531831907</v>
          </cell>
        </row>
        <row r="898">
          <cell r="A898" t="str">
            <v>68418</v>
          </cell>
          <cell r="B898" t="str">
            <v>SANTANDER</v>
          </cell>
          <cell r="C898" t="str">
            <v>LOS SANTOS</v>
          </cell>
          <cell r="D898">
            <v>210907206</v>
          </cell>
          <cell r="E898">
            <v>1933611175</v>
          </cell>
          <cell r="F898">
            <v>2144518381</v>
          </cell>
        </row>
        <row r="899">
          <cell r="A899" t="str">
            <v>68425</v>
          </cell>
          <cell r="B899" t="str">
            <v>SANTANDER</v>
          </cell>
          <cell r="C899" t="str">
            <v>MACARAVITA</v>
          </cell>
          <cell r="D899">
            <v>59378845</v>
          </cell>
          <cell r="E899">
            <v>553532689</v>
          </cell>
          <cell r="F899">
            <v>612911534</v>
          </cell>
        </row>
        <row r="900">
          <cell r="A900" t="str">
            <v>68432</v>
          </cell>
          <cell r="B900" t="str">
            <v>SANTANDER</v>
          </cell>
          <cell r="C900" t="str">
            <v>MALAGA</v>
          </cell>
          <cell r="D900">
            <v>375826043</v>
          </cell>
          <cell r="E900">
            <v>3593097171</v>
          </cell>
          <cell r="F900">
            <v>3968923214</v>
          </cell>
        </row>
        <row r="901">
          <cell r="A901" t="str">
            <v>68444</v>
          </cell>
          <cell r="B901" t="str">
            <v>SANTANDER</v>
          </cell>
          <cell r="C901" t="str">
            <v>MATANZA</v>
          </cell>
          <cell r="D901">
            <v>103178662</v>
          </cell>
          <cell r="E901">
            <v>915789391</v>
          </cell>
          <cell r="F901">
            <v>1018968053</v>
          </cell>
        </row>
        <row r="902">
          <cell r="A902" t="str">
            <v>68464</v>
          </cell>
          <cell r="B902" t="str">
            <v>SANTANDER</v>
          </cell>
          <cell r="C902" t="str">
            <v>MOGOTES</v>
          </cell>
          <cell r="D902">
            <v>236334713</v>
          </cell>
          <cell r="E902">
            <v>2244712671</v>
          </cell>
          <cell r="F902">
            <v>2481047384</v>
          </cell>
        </row>
        <row r="903">
          <cell r="A903" t="str">
            <v>68468</v>
          </cell>
          <cell r="B903" t="str">
            <v>SANTANDER</v>
          </cell>
          <cell r="C903" t="str">
            <v>MOLAGAVITA</v>
          </cell>
          <cell r="D903">
            <v>113199922</v>
          </cell>
          <cell r="E903">
            <v>1048959736</v>
          </cell>
          <cell r="F903">
            <v>1162159658</v>
          </cell>
        </row>
        <row r="904">
          <cell r="A904" t="str">
            <v>68498</v>
          </cell>
          <cell r="B904" t="str">
            <v>SANTANDER</v>
          </cell>
          <cell r="C904" t="str">
            <v>OCAMONTE</v>
          </cell>
          <cell r="D904">
            <v>110723403</v>
          </cell>
          <cell r="E904">
            <v>1006979105</v>
          </cell>
          <cell r="F904">
            <v>1117702508</v>
          </cell>
        </row>
        <row r="905">
          <cell r="A905" t="str">
            <v>68500</v>
          </cell>
          <cell r="B905" t="str">
            <v>SANTANDER</v>
          </cell>
          <cell r="C905" t="str">
            <v>OIBA</v>
          </cell>
          <cell r="D905">
            <v>213153350</v>
          </cell>
          <cell r="E905">
            <v>2004783635</v>
          </cell>
          <cell r="F905">
            <v>2217936985</v>
          </cell>
        </row>
        <row r="906">
          <cell r="A906" t="str">
            <v>68502</v>
          </cell>
          <cell r="B906" t="str">
            <v>SANTANDER</v>
          </cell>
          <cell r="C906" t="str">
            <v>ONZAGA</v>
          </cell>
          <cell r="D906">
            <v>108909209</v>
          </cell>
          <cell r="E906">
            <v>966666579</v>
          </cell>
          <cell r="F906">
            <v>1075575788</v>
          </cell>
        </row>
        <row r="907">
          <cell r="A907" t="str">
            <v>68522</v>
          </cell>
          <cell r="B907" t="str">
            <v>SANTANDER</v>
          </cell>
          <cell r="C907" t="str">
            <v>PALMAR</v>
          </cell>
          <cell r="D907">
            <v>29890999</v>
          </cell>
          <cell r="E907">
            <v>278573458</v>
          </cell>
          <cell r="F907">
            <v>308464457</v>
          </cell>
        </row>
        <row r="908">
          <cell r="A908" t="str">
            <v>68524</v>
          </cell>
          <cell r="B908" t="str">
            <v>SANTANDER</v>
          </cell>
          <cell r="C908" t="str">
            <v>PALMAS DEL SOCORRO</v>
          </cell>
          <cell r="D908">
            <v>54713775</v>
          </cell>
          <cell r="E908">
            <v>524340859</v>
          </cell>
          <cell r="F908">
            <v>579054634</v>
          </cell>
        </row>
        <row r="909">
          <cell r="A909" t="str">
            <v>68533</v>
          </cell>
          <cell r="B909" t="str">
            <v>SANTANDER</v>
          </cell>
          <cell r="C909" t="str">
            <v>PARAMO</v>
          </cell>
          <cell r="D909">
            <v>86706935</v>
          </cell>
          <cell r="E909">
            <v>817927258</v>
          </cell>
          <cell r="F909">
            <v>904634193</v>
          </cell>
        </row>
        <row r="910">
          <cell r="A910" t="str">
            <v>68547</v>
          </cell>
          <cell r="B910" t="str">
            <v>SANTANDER</v>
          </cell>
          <cell r="C910" t="str">
            <v>PIEDECUESTA</v>
          </cell>
          <cell r="D910">
            <v>1315146379</v>
          </cell>
          <cell r="E910">
            <v>13183864204</v>
          </cell>
          <cell r="F910">
            <v>14499010583</v>
          </cell>
        </row>
        <row r="911">
          <cell r="A911" t="str">
            <v>68549</v>
          </cell>
          <cell r="B911" t="str">
            <v>SANTANDER</v>
          </cell>
          <cell r="C911" t="str">
            <v>PINCHOTE</v>
          </cell>
          <cell r="D911">
            <v>65742921</v>
          </cell>
          <cell r="E911">
            <v>610804278</v>
          </cell>
          <cell r="F911">
            <v>676547199</v>
          </cell>
        </row>
        <row r="912">
          <cell r="A912" t="str">
            <v>68572</v>
          </cell>
          <cell r="B912" t="str">
            <v>SANTANDER</v>
          </cell>
          <cell r="C912" t="str">
            <v>PUENTE NACIONAL</v>
          </cell>
          <cell r="D912">
            <v>224585649</v>
          </cell>
          <cell r="E912">
            <v>2057050911</v>
          </cell>
          <cell r="F912">
            <v>2281636560</v>
          </cell>
        </row>
        <row r="913">
          <cell r="A913" t="str">
            <v>68573</v>
          </cell>
          <cell r="B913" t="str">
            <v>SANTANDER</v>
          </cell>
          <cell r="C913" t="str">
            <v>PUERTO PARRA</v>
          </cell>
          <cell r="D913">
            <v>105770367</v>
          </cell>
          <cell r="E913">
            <v>1110957621</v>
          </cell>
          <cell r="F913">
            <v>1216727988</v>
          </cell>
        </row>
        <row r="914">
          <cell r="A914" t="str">
            <v>68575</v>
          </cell>
          <cell r="B914" t="str">
            <v>SANTANDER</v>
          </cell>
          <cell r="C914" t="str">
            <v>PUERTO WILCHES</v>
          </cell>
          <cell r="D914">
            <v>492423978</v>
          </cell>
          <cell r="E914">
            <v>4836947121</v>
          </cell>
          <cell r="F914">
            <v>5329371099</v>
          </cell>
        </row>
        <row r="915">
          <cell r="A915" t="str">
            <v>68615</v>
          </cell>
          <cell r="B915" t="str">
            <v>SANTANDER</v>
          </cell>
          <cell r="C915" t="str">
            <v>RIONEGRO</v>
          </cell>
          <cell r="D915">
            <v>493604644</v>
          </cell>
          <cell r="E915">
            <v>4755209999</v>
          </cell>
          <cell r="F915">
            <v>5248814643</v>
          </cell>
        </row>
        <row r="916">
          <cell r="A916" t="str">
            <v>68655</v>
          </cell>
          <cell r="B916" t="str">
            <v>SANTANDER</v>
          </cell>
          <cell r="C916" t="str">
            <v>SABANA DE TORRES</v>
          </cell>
          <cell r="D916">
            <v>503222750</v>
          </cell>
          <cell r="E916">
            <v>4556149524</v>
          </cell>
          <cell r="F916">
            <v>5059372274</v>
          </cell>
        </row>
        <row r="917">
          <cell r="A917" t="str">
            <v>68669</v>
          </cell>
          <cell r="B917" t="str">
            <v>SANTANDER</v>
          </cell>
          <cell r="C917" t="str">
            <v>SAN ANDRES</v>
          </cell>
          <cell r="D917">
            <v>206558900</v>
          </cell>
          <cell r="E917">
            <v>1932221088</v>
          </cell>
          <cell r="F917">
            <v>2138779988</v>
          </cell>
        </row>
        <row r="918">
          <cell r="A918" t="str">
            <v>68673</v>
          </cell>
          <cell r="B918" t="str">
            <v>SANTANDER</v>
          </cell>
          <cell r="C918" t="str">
            <v>SAN BENITO</v>
          </cell>
          <cell r="D918">
            <v>64763832</v>
          </cell>
          <cell r="E918">
            <v>610804278</v>
          </cell>
          <cell r="F918">
            <v>675568110</v>
          </cell>
        </row>
        <row r="919">
          <cell r="A919" t="str">
            <v>68679</v>
          </cell>
          <cell r="B919" t="str">
            <v>SANTANDER</v>
          </cell>
          <cell r="C919" t="str">
            <v>SAN GIL</v>
          </cell>
          <cell r="D919">
            <v>596840898</v>
          </cell>
          <cell r="E919">
            <v>5403824646</v>
          </cell>
          <cell r="F919">
            <v>6000665544</v>
          </cell>
        </row>
        <row r="920">
          <cell r="A920" t="str">
            <v>68682</v>
          </cell>
          <cell r="B920" t="str">
            <v>SANTANDER</v>
          </cell>
          <cell r="C920" t="str">
            <v>SAN JOAQUIN</v>
          </cell>
          <cell r="D920">
            <v>54828962</v>
          </cell>
          <cell r="E920">
            <v>519336546</v>
          </cell>
          <cell r="F920">
            <v>574165508</v>
          </cell>
        </row>
        <row r="921">
          <cell r="A921" t="str">
            <v>68684</v>
          </cell>
          <cell r="B921" t="str">
            <v>SANTANDER</v>
          </cell>
          <cell r="C921" t="str">
            <v>SAN JOSE DE MIRANDA</v>
          </cell>
          <cell r="D921">
            <v>102660321</v>
          </cell>
          <cell r="E921">
            <v>963886405</v>
          </cell>
          <cell r="F921">
            <v>1066546726</v>
          </cell>
        </row>
        <row r="922">
          <cell r="A922" t="str">
            <v>68686</v>
          </cell>
          <cell r="B922" t="str">
            <v>SANTANDER</v>
          </cell>
          <cell r="C922" t="str">
            <v>SAN MIGUEL</v>
          </cell>
          <cell r="D922">
            <v>58774114</v>
          </cell>
          <cell r="E922">
            <v>559093037</v>
          </cell>
          <cell r="F922">
            <v>617867151</v>
          </cell>
        </row>
        <row r="923">
          <cell r="A923" t="str">
            <v>68689</v>
          </cell>
          <cell r="B923" t="str">
            <v>SANTANDER</v>
          </cell>
          <cell r="C923" t="str">
            <v>SAN VICENTE DE CHUCURI</v>
          </cell>
          <cell r="D923">
            <v>608935523</v>
          </cell>
          <cell r="E923">
            <v>5538107061</v>
          </cell>
          <cell r="F923">
            <v>6147042584</v>
          </cell>
        </row>
        <row r="924">
          <cell r="A924" t="str">
            <v>68705</v>
          </cell>
          <cell r="B924" t="str">
            <v>SANTANDER</v>
          </cell>
          <cell r="C924" t="str">
            <v>SANTA BARBARA</v>
          </cell>
          <cell r="D924">
            <v>43281476</v>
          </cell>
          <cell r="E924">
            <v>405905437</v>
          </cell>
          <cell r="F924">
            <v>449186913</v>
          </cell>
        </row>
        <row r="925">
          <cell r="A925" t="str">
            <v>68720</v>
          </cell>
          <cell r="B925" t="str">
            <v>SANTANDER</v>
          </cell>
          <cell r="C925" t="str">
            <v>SANTA HELENA</v>
          </cell>
          <cell r="D925">
            <v>97563301</v>
          </cell>
          <cell r="E925">
            <v>920793704</v>
          </cell>
          <cell r="F925">
            <v>1018357005</v>
          </cell>
        </row>
        <row r="926">
          <cell r="A926" t="str">
            <v>68745</v>
          </cell>
          <cell r="B926" t="str">
            <v>SANTANDER</v>
          </cell>
          <cell r="C926" t="str">
            <v>SIMACOTA</v>
          </cell>
          <cell r="D926">
            <v>179864337</v>
          </cell>
          <cell r="E926">
            <v>1661988153</v>
          </cell>
          <cell r="F926">
            <v>1841852490</v>
          </cell>
        </row>
        <row r="927">
          <cell r="A927" t="str">
            <v>68755</v>
          </cell>
          <cell r="B927" t="str">
            <v>SANTANDER</v>
          </cell>
          <cell r="C927" t="str">
            <v>SOCORRO</v>
          </cell>
          <cell r="D927">
            <v>449603250</v>
          </cell>
          <cell r="E927">
            <v>4339017917</v>
          </cell>
          <cell r="F927">
            <v>4788621167</v>
          </cell>
        </row>
        <row r="928">
          <cell r="A928" t="str">
            <v>68770</v>
          </cell>
          <cell r="B928" t="str">
            <v>SANTANDER</v>
          </cell>
          <cell r="C928" t="str">
            <v>SUAITA</v>
          </cell>
          <cell r="D928">
            <v>210360068</v>
          </cell>
          <cell r="E928">
            <v>1922768496</v>
          </cell>
          <cell r="F928">
            <v>2133128564</v>
          </cell>
        </row>
        <row r="929">
          <cell r="A929" t="str">
            <v>68773</v>
          </cell>
          <cell r="B929" t="str">
            <v>SANTANDER</v>
          </cell>
          <cell r="C929" t="str">
            <v>SUCRE</v>
          </cell>
          <cell r="D929">
            <v>160656923</v>
          </cell>
          <cell r="E929">
            <v>1473492341</v>
          </cell>
          <cell r="F929">
            <v>1634149264</v>
          </cell>
        </row>
        <row r="930">
          <cell r="A930" t="str">
            <v>68780</v>
          </cell>
          <cell r="B930" t="str">
            <v>SANTANDER</v>
          </cell>
          <cell r="C930" t="str">
            <v>SURATA</v>
          </cell>
          <cell r="D930">
            <v>76714472</v>
          </cell>
          <cell r="E930">
            <v>708388393</v>
          </cell>
          <cell r="F930">
            <v>785102865</v>
          </cell>
        </row>
        <row r="931">
          <cell r="A931" t="str">
            <v>68820</v>
          </cell>
          <cell r="B931" t="str">
            <v>SANTANDER</v>
          </cell>
          <cell r="C931" t="str">
            <v>TONA</v>
          </cell>
          <cell r="D931">
            <v>126590398</v>
          </cell>
          <cell r="E931">
            <v>1261087030</v>
          </cell>
          <cell r="F931">
            <v>1387677428</v>
          </cell>
        </row>
        <row r="932">
          <cell r="A932" t="str">
            <v>68855</v>
          </cell>
          <cell r="B932" t="str">
            <v>SANTANDER</v>
          </cell>
          <cell r="C932" t="str">
            <v>VALLE SAN JOSE</v>
          </cell>
          <cell r="D932">
            <v>111068964</v>
          </cell>
          <cell r="E932">
            <v>1046735597</v>
          </cell>
          <cell r="F932">
            <v>1157804561</v>
          </cell>
        </row>
        <row r="933">
          <cell r="A933" t="str">
            <v>68861</v>
          </cell>
          <cell r="B933" t="str">
            <v>SANTANDER</v>
          </cell>
          <cell r="C933" t="str">
            <v>VELEZ</v>
          </cell>
          <cell r="D933">
            <v>338073538</v>
          </cell>
          <cell r="E933">
            <v>3035116204</v>
          </cell>
          <cell r="F933">
            <v>3373189742</v>
          </cell>
        </row>
        <row r="934">
          <cell r="A934" t="str">
            <v>68867</v>
          </cell>
          <cell r="B934" t="str">
            <v>SANTANDER</v>
          </cell>
          <cell r="C934" t="str">
            <v>VETAS</v>
          </cell>
          <cell r="D934">
            <v>18919448</v>
          </cell>
          <cell r="E934">
            <v>176263046</v>
          </cell>
          <cell r="F934">
            <v>195182494</v>
          </cell>
        </row>
        <row r="935">
          <cell r="A935" t="str">
            <v>68872</v>
          </cell>
          <cell r="B935" t="str">
            <v>SANTANDER</v>
          </cell>
          <cell r="C935" t="str">
            <v>VILLANUEVA</v>
          </cell>
          <cell r="D935">
            <v>159533850</v>
          </cell>
          <cell r="E935">
            <v>1560789811</v>
          </cell>
          <cell r="F935">
            <v>1720323661</v>
          </cell>
        </row>
        <row r="936">
          <cell r="A936" t="str">
            <v>68895</v>
          </cell>
          <cell r="B936" t="str">
            <v>SANTANDER</v>
          </cell>
          <cell r="C936" t="str">
            <v>ZAPATOCA</v>
          </cell>
          <cell r="D936">
            <v>170966149</v>
          </cell>
          <cell r="E936">
            <v>1549391097</v>
          </cell>
          <cell r="F936">
            <v>1720357246</v>
          </cell>
        </row>
        <row r="937">
          <cell r="A937" t="str">
            <v>70001</v>
          </cell>
          <cell r="B937" t="str">
            <v>SUCRE</v>
          </cell>
          <cell r="C937" t="str">
            <v>SINCELEJO</v>
          </cell>
          <cell r="D937">
            <v>7656357752</v>
          </cell>
          <cell r="E937">
            <v>68133173756</v>
          </cell>
          <cell r="F937">
            <v>75789531508</v>
          </cell>
        </row>
        <row r="938">
          <cell r="A938" t="str">
            <v>70110</v>
          </cell>
          <cell r="B938" t="str">
            <v>SUCRE</v>
          </cell>
          <cell r="C938" t="str">
            <v>BUENAVISTA</v>
          </cell>
          <cell r="D938">
            <v>246615143</v>
          </cell>
          <cell r="E938">
            <v>2333122212</v>
          </cell>
          <cell r="F938">
            <v>2579737355</v>
          </cell>
        </row>
        <row r="939">
          <cell r="A939" t="str">
            <v>70124</v>
          </cell>
          <cell r="B939" t="str">
            <v>SUCRE</v>
          </cell>
          <cell r="C939" t="str">
            <v>CAIMITO</v>
          </cell>
          <cell r="D939">
            <v>327332360</v>
          </cell>
          <cell r="E939">
            <v>3045680866</v>
          </cell>
          <cell r="F939">
            <v>3373013226</v>
          </cell>
        </row>
        <row r="940">
          <cell r="A940" t="str">
            <v>70204</v>
          </cell>
          <cell r="B940" t="str">
            <v>SUCRE</v>
          </cell>
          <cell r="C940" t="str">
            <v>COLOSO</v>
          </cell>
          <cell r="D940">
            <v>182628823</v>
          </cell>
          <cell r="E940">
            <v>1736218805</v>
          </cell>
          <cell r="F940">
            <v>1918847628</v>
          </cell>
        </row>
        <row r="941">
          <cell r="A941" t="str">
            <v>70215</v>
          </cell>
          <cell r="B941" t="str">
            <v>SUCRE</v>
          </cell>
          <cell r="C941" t="str">
            <v>COROZAL</v>
          </cell>
          <cell r="D941">
            <v>1284708242</v>
          </cell>
          <cell r="E941">
            <v>11736227484</v>
          </cell>
          <cell r="F941">
            <v>13020935726</v>
          </cell>
        </row>
        <row r="942">
          <cell r="A942" t="str">
            <v>70221</v>
          </cell>
          <cell r="B942" t="str">
            <v>SUCRE</v>
          </cell>
          <cell r="C942" t="str">
            <v>COVEÑAS</v>
          </cell>
          <cell r="D942">
            <v>269220571</v>
          </cell>
          <cell r="E942">
            <v>2496040421</v>
          </cell>
          <cell r="F942">
            <v>2765260992</v>
          </cell>
        </row>
        <row r="943">
          <cell r="A943" t="str">
            <v>70230</v>
          </cell>
          <cell r="B943" t="str">
            <v>SUCRE</v>
          </cell>
          <cell r="C943" t="str">
            <v>CHALAN</v>
          </cell>
          <cell r="D943">
            <v>127079942</v>
          </cell>
          <cell r="E943">
            <v>1196030953</v>
          </cell>
          <cell r="F943">
            <v>1323110895</v>
          </cell>
        </row>
        <row r="944">
          <cell r="A944" t="str">
            <v>70233</v>
          </cell>
          <cell r="B944" t="str">
            <v>SUCRE</v>
          </cell>
          <cell r="C944" t="str">
            <v>EL ROBLE</v>
          </cell>
          <cell r="D944">
            <v>252806438</v>
          </cell>
          <cell r="E944">
            <v>2343686874</v>
          </cell>
          <cell r="F944">
            <v>2596493312</v>
          </cell>
        </row>
        <row r="945">
          <cell r="A945" t="str">
            <v>70235</v>
          </cell>
          <cell r="B945" t="str">
            <v>SUCRE</v>
          </cell>
          <cell r="C945" t="str">
            <v>GALERAS</v>
          </cell>
          <cell r="D945">
            <v>508175785</v>
          </cell>
          <cell r="E945">
            <v>4672916841</v>
          </cell>
          <cell r="F945">
            <v>5181092626</v>
          </cell>
        </row>
        <row r="946">
          <cell r="A946" t="str">
            <v>70265</v>
          </cell>
          <cell r="B946" t="str">
            <v>SUCRE</v>
          </cell>
          <cell r="C946" t="str">
            <v>GUARANDA</v>
          </cell>
          <cell r="D946">
            <v>479321468</v>
          </cell>
          <cell r="E946">
            <v>4349582579</v>
          </cell>
          <cell r="F946">
            <v>4828904047</v>
          </cell>
        </row>
        <row r="947">
          <cell r="A947" t="str">
            <v>70400</v>
          </cell>
          <cell r="B947" t="str">
            <v>SUCRE</v>
          </cell>
          <cell r="C947" t="str">
            <v>LA UNION</v>
          </cell>
          <cell r="D947">
            <v>304928509</v>
          </cell>
          <cell r="E947">
            <v>2783788454</v>
          </cell>
          <cell r="F947">
            <v>3088716963</v>
          </cell>
        </row>
        <row r="948">
          <cell r="A948" t="str">
            <v>70418</v>
          </cell>
          <cell r="B948" t="str">
            <v>SUCRE</v>
          </cell>
          <cell r="C948" t="str">
            <v>LOS PALMITOS</v>
          </cell>
          <cell r="D948">
            <v>586819638</v>
          </cell>
          <cell r="E948">
            <v>5440522946</v>
          </cell>
          <cell r="F948">
            <v>6027342584</v>
          </cell>
        </row>
        <row r="949">
          <cell r="A949" t="str">
            <v>70429</v>
          </cell>
          <cell r="B949" t="str">
            <v>SUCRE</v>
          </cell>
          <cell r="C949" t="str">
            <v>MAJAGUAL</v>
          </cell>
          <cell r="D949">
            <v>1119703013</v>
          </cell>
          <cell r="E949">
            <v>9960530205</v>
          </cell>
          <cell r="F949">
            <v>11080233218</v>
          </cell>
        </row>
        <row r="950">
          <cell r="A950" t="str">
            <v>70473</v>
          </cell>
          <cell r="B950" t="str">
            <v>SUCRE</v>
          </cell>
          <cell r="C950" t="str">
            <v>MORROA</v>
          </cell>
          <cell r="D950">
            <v>391203494</v>
          </cell>
          <cell r="E950">
            <v>3606442008</v>
          </cell>
          <cell r="F950">
            <v>3997645502</v>
          </cell>
        </row>
        <row r="951">
          <cell r="A951" t="str">
            <v>70508</v>
          </cell>
          <cell r="B951" t="str">
            <v>SUCRE</v>
          </cell>
          <cell r="C951" t="str">
            <v>OVEJAS</v>
          </cell>
          <cell r="D951">
            <v>663850875</v>
          </cell>
          <cell r="E951">
            <v>6062725938</v>
          </cell>
          <cell r="F951">
            <v>6726576813</v>
          </cell>
        </row>
        <row r="952">
          <cell r="A952" t="str">
            <v>70523</v>
          </cell>
          <cell r="B952" t="str">
            <v>SUCRE</v>
          </cell>
          <cell r="C952" t="str">
            <v>PALMITO</v>
          </cell>
          <cell r="D952">
            <v>344869565</v>
          </cell>
          <cell r="E952">
            <v>3290892233</v>
          </cell>
          <cell r="F952">
            <v>3635761798</v>
          </cell>
        </row>
        <row r="953">
          <cell r="A953" t="str">
            <v>70670</v>
          </cell>
          <cell r="B953" t="str">
            <v>SUCRE</v>
          </cell>
          <cell r="C953" t="str">
            <v>SAMPUES</v>
          </cell>
          <cell r="D953">
            <v>1118695128</v>
          </cell>
          <cell r="E953">
            <v>10588015528</v>
          </cell>
          <cell r="F953">
            <v>11706710656</v>
          </cell>
        </row>
        <row r="954">
          <cell r="A954" t="str">
            <v>70678</v>
          </cell>
          <cell r="B954" t="str">
            <v>SUCRE</v>
          </cell>
          <cell r="C954" t="str">
            <v>SAN BENITO ABAD</v>
          </cell>
          <cell r="D954">
            <v>694951337</v>
          </cell>
          <cell r="E954">
            <v>6211187241</v>
          </cell>
          <cell r="F954">
            <v>6906138578</v>
          </cell>
        </row>
        <row r="955">
          <cell r="A955" t="str">
            <v>70702</v>
          </cell>
          <cell r="B955" t="str">
            <v>SUCRE</v>
          </cell>
          <cell r="C955" t="str">
            <v>SAN JUAN DE BETULIA</v>
          </cell>
          <cell r="D955">
            <v>338620676</v>
          </cell>
          <cell r="E955">
            <v>3228894348</v>
          </cell>
          <cell r="F955">
            <v>3567515024</v>
          </cell>
        </row>
        <row r="956">
          <cell r="A956" t="str">
            <v>70708</v>
          </cell>
          <cell r="B956" t="str">
            <v>SUCRE</v>
          </cell>
          <cell r="C956" t="str">
            <v>SAN MARCOS</v>
          </cell>
          <cell r="D956">
            <v>1809355754</v>
          </cell>
          <cell r="E956">
            <v>16552045280</v>
          </cell>
          <cell r="F956">
            <v>18361401034</v>
          </cell>
        </row>
        <row r="957">
          <cell r="A957" t="str">
            <v>70713</v>
          </cell>
          <cell r="B957" t="str">
            <v>SUCRE</v>
          </cell>
          <cell r="C957" t="str">
            <v>SAN ONOFRE</v>
          </cell>
          <cell r="D957">
            <v>1780386249</v>
          </cell>
          <cell r="E957">
            <v>16103603177</v>
          </cell>
          <cell r="F957">
            <v>17883989426</v>
          </cell>
        </row>
        <row r="958">
          <cell r="A958" t="str">
            <v>70717</v>
          </cell>
          <cell r="B958" t="str">
            <v>SUCRE</v>
          </cell>
          <cell r="C958" t="str">
            <v>SAN PEDRO</v>
          </cell>
          <cell r="D958">
            <v>480271761</v>
          </cell>
          <cell r="E958">
            <v>4437436084</v>
          </cell>
          <cell r="F958">
            <v>4917707845</v>
          </cell>
        </row>
        <row r="959">
          <cell r="A959" t="str">
            <v>70742</v>
          </cell>
          <cell r="B959" t="str">
            <v>SUCRE</v>
          </cell>
          <cell r="C959" t="str">
            <v>SINCE</v>
          </cell>
          <cell r="D959">
            <v>806884202</v>
          </cell>
          <cell r="E959">
            <v>7433907867</v>
          </cell>
          <cell r="F959">
            <v>8240792069</v>
          </cell>
        </row>
        <row r="960">
          <cell r="A960" t="str">
            <v>70771</v>
          </cell>
          <cell r="B960" t="str">
            <v>SUCRE</v>
          </cell>
          <cell r="C960" t="str">
            <v>SUCRE</v>
          </cell>
          <cell r="D960">
            <v>689451162</v>
          </cell>
          <cell r="E960">
            <v>6158641949</v>
          </cell>
          <cell r="F960">
            <v>6848093111</v>
          </cell>
        </row>
        <row r="961">
          <cell r="A961" t="str">
            <v>70820</v>
          </cell>
          <cell r="B961" t="str">
            <v>SUCRE</v>
          </cell>
          <cell r="C961" t="str">
            <v>TOLU</v>
          </cell>
          <cell r="D961">
            <v>717441578</v>
          </cell>
          <cell r="E961">
            <v>6523400807</v>
          </cell>
          <cell r="F961">
            <v>7240842385</v>
          </cell>
        </row>
        <row r="962">
          <cell r="A962" t="str">
            <v>70823</v>
          </cell>
          <cell r="B962" t="str">
            <v>SUCRE</v>
          </cell>
          <cell r="C962" t="str">
            <v>TOLUVIEJO</v>
          </cell>
          <cell r="D962">
            <v>538095582</v>
          </cell>
          <cell r="E962">
            <v>4991246790</v>
          </cell>
          <cell r="F962">
            <v>5529342372</v>
          </cell>
        </row>
        <row r="963">
          <cell r="A963" t="str">
            <v>73001</v>
          </cell>
          <cell r="B963" t="str">
            <v>TOLIMA</v>
          </cell>
          <cell r="C963" t="str">
            <v>IBAGUE</v>
          </cell>
          <cell r="D963">
            <v>5287136093</v>
          </cell>
          <cell r="E963">
            <v>47635227195</v>
          </cell>
          <cell r="F963">
            <v>52922363288</v>
          </cell>
        </row>
        <row r="964">
          <cell r="A964" t="str">
            <v>73024</v>
          </cell>
          <cell r="B964" t="str">
            <v>TOLIMA</v>
          </cell>
          <cell r="C964" t="str">
            <v>ALPUJARRA</v>
          </cell>
          <cell r="D964">
            <v>86620546</v>
          </cell>
          <cell r="E964">
            <v>832662181</v>
          </cell>
          <cell r="F964">
            <v>919282727</v>
          </cell>
        </row>
        <row r="965">
          <cell r="A965" t="str">
            <v>73026</v>
          </cell>
          <cell r="B965" t="str">
            <v>TOLIMA</v>
          </cell>
          <cell r="C965" t="str">
            <v>ALVARADO</v>
          </cell>
          <cell r="D965">
            <v>164400497</v>
          </cell>
          <cell r="E965">
            <v>1529095825</v>
          </cell>
          <cell r="F965">
            <v>1693496322</v>
          </cell>
        </row>
        <row r="966">
          <cell r="A966" t="str">
            <v>73030</v>
          </cell>
          <cell r="B966" t="str">
            <v>TOLIMA</v>
          </cell>
          <cell r="C966" t="str">
            <v>AMBALEMA</v>
          </cell>
          <cell r="D966">
            <v>114351790</v>
          </cell>
          <cell r="E966">
            <v>1052851980</v>
          </cell>
          <cell r="F966">
            <v>1167203770</v>
          </cell>
        </row>
        <row r="967">
          <cell r="A967" t="str">
            <v>73043</v>
          </cell>
          <cell r="B967" t="str">
            <v>TOLIMA</v>
          </cell>
          <cell r="C967" t="str">
            <v>ANZOATEGUI</v>
          </cell>
          <cell r="D967">
            <v>232965496</v>
          </cell>
          <cell r="E967">
            <v>2172706159</v>
          </cell>
          <cell r="F967">
            <v>2405671655</v>
          </cell>
        </row>
        <row r="968">
          <cell r="A968" t="str">
            <v>73055</v>
          </cell>
          <cell r="B968" t="str">
            <v>TOLIMA</v>
          </cell>
          <cell r="C968" t="str">
            <v>ARMERO (GUAYABAL)</v>
          </cell>
          <cell r="D968">
            <v>209409775</v>
          </cell>
          <cell r="E968">
            <v>1866608976</v>
          </cell>
          <cell r="F968">
            <v>2076018751</v>
          </cell>
        </row>
        <row r="969">
          <cell r="A969" t="str">
            <v>73067</v>
          </cell>
          <cell r="B969" t="str">
            <v>TOLIMA</v>
          </cell>
          <cell r="C969" t="str">
            <v>ATACO</v>
          </cell>
          <cell r="D969">
            <v>483784961</v>
          </cell>
          <cell r="E969">
            <v>4411302447</v>
          </cell>
          <cell r="F969">
            <v>4895087408</v>
          </cell>
        </row>
        <row r="970">
          <cell r="A970" t="str">
            <v>73124</v>
          </cell>
          <cell r="B970" t="str">
            <v>TOLIMA</v>
          </cell>
          <cell r="C970" t="str">
            <v>CAJAMARCA</v>
          </cell>
          <cell r="D970">
            <v>371276160</v>
          </cell>
          <cell r="E970">
            <v>3732383900</v>
          </cell>
          <cell r="F970">
            <v>4103660060</v>
          </cell>
        </row>
        <row r="971">
          <cell r="A971" t="str">
            <v>73148</v>
          </cell>
          <cell r="B971" t="str">
            <v>TOLIMA</v>
          </cell>
          <cell r="C971" t="str">
            <v>CARMEN APICALA</v>
          </cell>
          <cell r="D971">
            <v>136554064</v>
          </cell>
          <cell r="E971">
            <v>1224944765</v>
          </cell>
          <cell r="F971">
            <v>1361498829</v>
          </cell>
        </row>
        <row r="972">
          <cell r="A972" t="str">
            <v>73152</v>
          </cell>
          <cell r="B972" t="str">
            <v>TOLIMA</v>
          </cell>
          <cell r="C972" t="str">
            <v>CASABIANCA</v>
          </cell>
          <cell r="D972">
            <v>144213993</v>
          </cell>
          <cell r="E972">
            <v>1386194870</v>
          </cell>
          <cell r="F972">
            <v>1530408863</v>
          </cell>
        </row>
        <row r="973">
          <cell r="A973" t="str">
            <v>73168</v>
          </cell>
          <cell r="B973" t="str">
            <v>TOLIMA</v>
          </cell>
          <cell r="C973" t="str">
            <v>CHAPARRAL</v>
          </cell>
          <cell r="D973">
            <v>1149248452</v>
          </cell>
          <cell r="E973">
            <v>10616095287</v>
          </cell>
          <cell r="F973">
            <v>11765343739</v>
          </cell>
        </row>
        <row r="974">
          <cell r="A974" t="str">
            <v>73200</v>
          </cell>
          <cell r="B974" t="str">
            <v>TOLIMA</v>
          </cell>
          <cell r="C974" t="str">
            <v>COELLO</v>
          </cell>
          <cell r="D974">
            <v>137561949</v>
          </cell>
          <cell r="E974">
            <v>1175179646</v>
          </cell>
          <cell r="F974">
            <v>1312741595</v>
          </cell>
        </row>
        <row r="975">
          <cell r="A975" t="str">
            <v>73217</v>
          </cell>
          <cell r="B975" t="str">
            <v>TOLIMA</v>
          </cell>
          <cell r="C975" t="str">
            <v>COYAIMA</v>
          </cell>
          <cell r="D975">
            <v>661777511</v>
          </cell>
          <cell r="E975">
            <v>6120553562</v>
          </cell>
          <cell r="F975">
            <v>6782331073</v>
          </cell>
        </row>
        <row r="976">
          <cell r="A976" t="str">
            <v>73226</v>
          </cell>
          <cell r="B976" t="str">
            <v>TOLIMA</v>
          </cell>
          <cell r="C976" t="str">
            <v>CUNDAY</v>
          </cell>
          <cell r="D976">
            <v>187841030</v>
          </cell>
          <cell r="E976">
            <v>1703968784</v>
          </cell>
          <cell r="F976">
            <v>1891809814</v>
          </cell>
        </row>
        <row r="977">
          <cell r="A977" t="str">
            <v>73236</v>
          </cell>
          <cell r="B977" t="str">
            <v>TOLIMA</v>
          </cell>
          <cell r="C977" t="str">
            <v>DOLORES</v>
          </cell>
          <cell r="D977">
            <v>172751546</v>
          </cell>
          <cell r="E977">
            <v>1770692965</v>
          </cell>
          <cell r="F977">
            <v>1943444511</v>
          </cell>
        </row>
        <row r="978">
          <cell r="A978" t="str">
            <v>73268</v>
          </cell>
          <cell r="B978" t="str">
            <v>TOLIMA</v>
          </cell>
          <cell r="C978" t="str">
            <v>ESPINAL</v>
          </cell>
          <cell r="D978">
            <v>1152329702</v>
          </cell>
          <cell r="E978">
            <v>10765946678</v>
          </cell>
          <cell r="F978">
            <v>11918276380</v>
          </cell>
        </row>
        <row r="979">
          <cell r="A979" t="str">
            <v>73270</v>
          </cell>
          <cell r="B979" t="str">
            <v>TOLIMA</v>
          </cell>
          <cell r="C979" t="str">
            <v>FALAN</v>
          </cell>
          <cell r="D979">
            <v>155214342</v>
          </cell>
          <cell r="E979">
            <v>1450694912</v>
          </cell>
          <cell r="F979">
            <v>1605909254</v>
          </cell>
        </row>
        <row r="980">
          <cell r="A980" t="str">
            <v>73275</v>
          </cell>
          <cell r="B980" t="str">
            <v>TOLIMA</v>
          </cell>
          <cell r="C980" t="str">
            <v>FLANDES</v>
          </cell>
          <cell r="D980">
            <v>253439966</v>
          </cell>
          <cell r="E980">
            <v>2289195459</v>
          </cell>
          <cell r="F980">
            <v>2542635425</v>
          </cell>
        </row>
        <row r="981">
          <cell r="A981" t="str">
            <v>73283</v>
          </cell>
          <cell r="B981" t="str">
            <v>TOLIMA</v>
          </cell>
          <cell r="C981" t="str">
            <v>FRESNO</v>
          </cell>
          <cell r="D981">
            <v>651180317</v>
          </cell>
          <cell r="E981">
            <v>6570941786</v>
          </cell>
          <cell r="F981">
            <v>7222122103</v>
          </cell>
        </row>
        <row r="982">
          <cell r="A982" t="str">
            <v>73319</v>
          </cell>
          <cell r="B982" t="str">
            <v>TOLIMA</v>
          </cell>
          <cell r="C982" t="str">
            <v>GUAMO</v>
          </cell>
          <cell r="D982">
            <v>627941361</v>
          </cell>
          <cell r="E982">
            <v>5773865835</v>
          </cell>
          <cell r="F982">
            <v>6401807196</v>
          </cell>
        </row>
        <row r="983">
          <cell r="A983" t="str">
            <v>73347</v>
          </cell>
          <cell r="B983" t="str">
            <v>TOLIMA</v>
          </cell>
          <cell r="C983" t="str">
            <v>HERVEO</v>
          </cell>
          <cell r="D983">
            <v>116367562</v>
          </cell>
          <cell r="E983">
            <v>1099280890</v>
          </cell>
          <cell r="F983">
            <v>1215648452</v>
          </cell>
        </row>
        <row r="984">
          <cell r="A984" t="str">
            <v>73349</v>
          </cell>
          <cell r="B984" t="str">
            <v>TOLIMA</v>
          </cell>
          <cell r="C984" t="str">
            <v>HONDA</v>
          </cell>
          <cell r="D984">
            <v>302768755</v>
          </cell>
          <cell r="E984">
            <v>2776838018</v>
          </cell>
          <cell r="F984">
            <v>3079606773</v>
          </cell>
        </row>
        <row r="985">
          <cell r="A985" t="str">
            <v>73352</v>
          </cell>
          <cell r="B985" t="str">
            <v>TOLIMA</v>
          </cell>
          <cell r="C985" t="str">
            <v>ICONONZO</v>
          </cell>
          <cell r="D985">
            <v>179979524</v>
          </cell>
          <cell r="E985">
            <v>1707026976</v>
          </cell>
          <cell r="F985">
            <v>1887006500</v>
          </cell>
        </row>
        <row r="986">
          <cell r="A986" t="str">
            <v>73408</v>
          </cell>
          <cell r="B986" t="str">
            <v>TOLIMA</v>
          </cell>
          <cell r="C986" t="str">
            <v>LERIDA</v>
          </cell>
          <cell r="D986">
            <v>330068048</v>
          </cell>
          <cell r="E986">
            <v>2908896294</v>
          </cell>
          <cell r="F986">
            <v>3238964342</v>
          </cell>
        </row>
        <row r="987">
          <cell r="A987" t="str">
            <v>73411</v>
          </cell>
          <cell r="B987" t="str">
            <v>TOLIMA</v>
          </cell>
          <cell r="C987" t="str">
            <v>LIBANO</v>
          </cell>
          <cell r="D987">
            <v>783270889</v>
          </cell>
          <cell r="E987">
            <v>7391927236</v>
          </cell>
          <cell r="F987">
            <v>8175198125</v>
          </cell>
        </row>
        <row r="988">
          <cell r="A988" t="str">
            <v>73443</v>
          </cell>
          <cell r="B988" t="str">
            <v>TOLIMA</v>
          </cell>
          <cell r="C988" t="str">
            <v>MARIQUITA</v>
          </cell>
          <cell r="D988">
            <v>637329093</v>
          </cell>
          <cell r="E988">
            <v>5915098686</v>
          </cell>
          <cell r="F988">
            <v>6552427779</v>
          </cell>
        </row>
        <row r="989">
          <cell r="A989" t="str">
            <v>73449</v>
          </cell>
          <cell r="B989" t="str">
            <v>TOLIMA</v>
          </cell>
          <cell r="C989" t="str">
            <v>MELGAR</v>
          </cell>
          <cell r="D989">
            <v>422102378</v>
          </cell>
          <cell r="E989">
            <v>3353168136</v>
          </cell>
          <cell r="F989">
            <v>3775270514</v>
          </cell>
        </row>
        <row r="990">
          <cell r="A990" t="str">
            <v>73461</v>
          </cell>
          <cell r="B990" t="str">
            <v>TOLIMA</v>
          </cell>
          <cell r="C990" t="str">
            <v>MURILLO</v>
          </cell>
          <cell r="D990">
            <v>91947939</v>
          </cell>
          <cell r="E990">
            <v>899108345</v>
          </cell>
          <cell r="F990">
            <v>991056284</v>
          </cell>
        </row>
        <row r="991">
          <cell r="A991" t="str">
            <v>73483</v>
          </cell>
          <cell r="B991" t="str">
            <v>TOLIMA</v>
          </cell>
          <cell r="C991" t="str">
            <v>NATAGAIMA</v>
          </cell>
          <cell r="D991">
            <v>369836324</v>
          </cell>
          <cell r="E991">
            <v>3448528112</v>
          </cell>
          <cell r="F991">
            <v>3818364436</v>
          </cell>
        </row>
        <row r="992">
          <cell r="A992" t="str">
            <v>73504</v>
          </cell>
          <cell r="B992" t="str">
            <v>TOLIMA</v>
          </cell>
          <cell r="C992" t="str">
            <v>ORTEGA</v>
          </cell>
          <cell r="D992">
            <v>762997996</v>
          </cell>
          <cell r="E992">
            <v>7143101642</v>
          </cell>
          <cell r="F992">
            <v>7906099638</v>
          </cell>
        </row>
        <row r="993">
          <cell r="A993" t="str">
            <v>73520</v>
          </cell>
          <cell r="B993" t="str">
            <v>TOLIMA</v>
          </cell>
          <cell r="C993" t="str">
            <v>PALOCABILDO</v>
          </cell>
          <cell r="D993">
            <v>224816023</v>
          </cell>
          <cell r="E993">
            <v>2223861365</v>
          </cell>
          <cell r="F993">
            <v>2448677388</v>
          </cell>
        </row>
        <row r="994">
          <cell r="A994" t="str">
            <v>73547</v>
          </cell>
          <cell r="B994" t="str">
            <v>TOLIMA</v>
          </cell>
          <cell r="C994" t="str">
            <v>PIEDRAS</v>
          </cell>
          <cell r="D994">
            <v>72164590</v>
          </cell>
          <cell r="E994">
            <v>633045672</v>
          </cell>
          <cell r="F994">
            <v>705210262</v>
          </cell>
        </row>
        <row r="995">
          <cell r="A995" t="str">
            <v>73555</v>
          </cell>
          <cell r="B995" t="str">
            <v>TOLIMA</v>
          </cell>
          <cell r="C995" t="str">
            <v>PLANADAS</v>
          </cell>
          <cell r="D995">
            <v>713410037</v>
          </cell>
          <cell r="E995">
            <v>6963502387</v>
          </cell>
          <cell r="F995">
            <v>7676912424</v>
          </cell>
        </row>
        <row r="996">
          <cell r="A996" t="str">
            <v>73563</v>
          </cell>
          <cell r="B996" t="str">
            <v>TOLIMA</v>
          </cell>
          <cell r="C996" t="str">
            <v>PRADO</v>
          </cell>
          <cell r="D996">
            <v>164976431</v>
          </cell>
          <cell r="E996">
            <v>1714533446</v>
          </cell>
          <cell r="F996">
            <v>1879509877</v>
          </cell>
        </row>
        <row r="997">
          <cell r="A997" t="str">
            <v>73585</v>
          </cell>
          <cell r="B997" t="str">
            <v>TOLIMA</v>
          </cell>
          <cell r="C997" t="str">
            <v>PURIFICACION</v>
          </cell>
          <cell r="D997">
            <v>488334843</v>
          </cell>
          <cell r="E997">
            <v>4539468479</v>
          </cell>
          <cell r="F997">
            <v>5027803322</v>
          </cell>
        </row>
        <row r="998">
          <cell r="A998" t="str">
            <v>73616</v>
          </cell>
          <cell r="B998" t="str">
            <v>TOLIMA</v>
          </cell>
          <cell r="C998" t="str">
            <v>RIOBLANCO</v>
          </cell>
          <cell r="D998">
            <v>601016423</v>
          </cell>
          <cell r="E998">
            <v>5647923943</v>
          </cell>
          <cell r="F998">
            <v>6248940366</v>
          </cell>
        </row>
        <row r="999">
          <cell r="A999" t="str">
            <v>73622</v>
          </cell>
          <cell r="B999" t="str">
            <v>TOLIMA</v>
          </cell>
          <cell r="C999" t="str">
            <v>RONCESVALLES</v>
          </cell>
          <cell r="D999">
            <v>119391217</v>
          </cell>
          <cell r="E999">
            <v>1150714113</v>
          </cell>
          <cell r="F999">
            <v>1270105330</v>
          </cell>
        </row>
        <row r="1000">
          <cell r="A1000" t="str">
            <v>73624</v>
          </cell>
          <cell r="B1000" t="str">
            <v>TOLIMA</v>
          </cell>
          <cell r="C1000" t="str">
            <v>ROVIRA</v>
          </cell>
          <cell r="D1000">
            <v>616825825</v>
          </cell>
          <cell r="E1000">
            <v>5891467205</v>
          </cell>
          <cell r="F1000">
            <v>6508293030</v>
          </cell>
        </row>
        <row r="1001">
          <cell r="A1001" t="str">
            <v>73671</v>
          </cell>
          <cell r="B1001" t="str">
            <v>TOLIMA</v>
          </cell>
          <cell r="C1001" t="str">
            <v>SALDAÑA</v>
          </cell>
          <cell r="D1001">
            <v>253439966</v>
          </cell>
          <cell r="E1001">
            <v>2405406742</v>
          </cell>
          <cell r="F1001">
            <v>2658846708</v>
          </cell>
        </row>
        <row r="1002">
          <cell r="A1002" t="str">
            <v>73675</v>
          </cell>
          <cell r="B1002" t="str">
            <v>TOLIMA</v>
          </cell>
          <cell r="C1002" t="str">
            <v>SAN ANTONIO</v>
          </cell>
          <cell r="D1002">
            <v>329751285</v>
          </cell>
          <cell r="E1002">
            <v>3146879208</v>
          </cell>
          <cell r="F1002">
            <v>3476630493</v>
          </cell>
        </row>
        <row r="1003">
          <cell r="A1003" t="str">
            <v>73678</v>
          </cell>
          <cell r="B1003" t="str">
            <v>TOLIMA</v>
          </cell>
          <cell r="C1003" t="str">
            <v>SAN LUIS</v>
          </cell>
          <cell r="D1003">
            <v>233541430</v>
          </cell>
          <cell r="E1003">
            <v>2125165179</v>
          </cell>
          <cell r="F1003">
            <v>2358706609</v>
          </cell>
        </row>
        <row r="1004">
          <cell r="A1004" t="str">
            <v>73686</v>
          </cell>
          <cell r="B1004" t="str">
            <v>TOLIMA</v>
          </cell>
          <cell r="C1004" t="str">
            <v>SANTA ISABEL</v>
          </cell>
          <cell r="D1004">
            <v>135718959</v>
          </cell>
          <cell r="E1004">
            <v>1266369361</v>
          </cell>
          <cell r="F1004">
            <v>1402088320</v>
          </cell>
        </row>
        <row r="1005">
          <cell r="A1005" t="str">
            <v>73770</v>
          </cell>
          <cell r="B1005" t="str">
            <v>TOLIMA</v>
          </cell>
          <cell r="C1005" t="str">
            <v>SUAREZ</v>
          </cell>
          <cell r="D1005">
            <v>68622593</v>
          </cell>
          <cell r="E1005">
            <v>664183623</v>
          </cell>
          <cell r="F1005">
            <v>732806216</v>
          </cell>
        </row>
        <row r="1006">
          <cell r="A1006" t="str">
            <v>73854</v>
          </cell>
          <cell r="B1006" t="str">
            <v>TOLIMA</v>
          </cell>
          <cell r="C1006" t="str">
            <v>VALLE DE S JUAN</v>
          </cell>
          <cell r="D1006">
            <v>109081990</v>
          </cell>
          <cell r="E1006">
            <v>1016153680</v>
          </cell>
          <cell r="F1006">
            <v>1125235670</v>
          </cell>
        </row>
        <row r="1007">
          <cell r="A1007" t="str">
            <v>73861</v>
          </cell>
          <cell r="B1007" t="str">
            <v>TOLIMA</v>
          </cell>
          <cell r="C1007" t="str">
            <v>VENADILLO</v>
          </cell>
          <cell r="D1007">
            <v>228732378</v>
          </cell>
          <cell r="E1007">
            <v>2129057423</v>
          </cell>
          <cell r="F1007">
            <v>2357789801</v>
          </cell>
        </row>
        <row r="1008">
          <cell r="A1008" t="str">
            <v>73870</v>
          </cell>
          <cell r="B1008" t="str">
            <v>TOLIMA</v>
          </cell>
          <cell r="C1008" t="str">
            <v>VILLAHERMOSA</v>
          </cell>
          <cell r="D1008">
            <v>208632265</v>
          </cell>
          <cell r="E1008">
            <v>1931665053</v>
          </cell>
          <cell r="F1008">
            <v>2140297318</v>
          </cell>
        </row>
        <row r="1009">
          <cell r="A1009" t="str">
            <v>73873</v>
          </cell>
          <cell r="B1009" t="str">
            <v>TOLIMA</v>
          </cell>
          <cell r="C1009" t="str">
            <v>VILLARRICA</v>
          </cell>
          <cell r="D1009">
            <v>122270889</v>
          </cell>
          <cell r="E1009">
            <v>1148211956</v>
          </cell>
          <cell r="F1009">
            <v>1270482845</v>
          </cell>
        </row>
        <row r="1010">
          <cell r="A1010" t="str">
            <v>76001</v>
          </cell>
          <cell r="B1010" t="str">
            <v>VALLE</v>
          </cell>
          <cell r="C1010" t="str">
            <v>CALI</v>
          </cell>
          <cell r="D1010">
            <v>20730703911</v>
          </cell>
          <cell r="E1010">
            <v>188259775826</v>
          </cell>
          <cell r="F1010">
            <v>208990479737</v>
          </cell>
        </row>
        <row r="1011">
          <cell r="A1011" t="str">
            <v>76020</v>
          </cell>
          <cell r="B1011" t="str">
            <v>VALLE</v>
          </cell>
          <cell r="C1011" t="str">
            <v>ALCALA</v>
          </cell>
          <cell r="D1011">
            <v>259573669</v>
          </cell>
          <cell r="E1011">
            <v>2376492930</v>
          </cell>
          <cell r="F1011">
            <v>2636066599</v>
          </cell>
        </row>
        <row r="1012">
          <cell r="A1012" t="str">
            <v>76036</v>
          </cell>
          <cell r="B1012" t="str">
            <v>VALLE</v>
          </cell>
          <cell r="C1012" t="str">
            <v>ANDALUCIA</v>
          </cell>
          <cell r="D1012">
            <v>297067003</v>
          </cell>
          <cell r="E1012">
            <v>2778228105</v>
          </cell>
          <cell r="F1012">
            <v>3075295108</v>
          </cell>
        </row>
        <row r="1013">
          <cell r="A1013" t="str">
            <v>76041</v>
          </cell>
          <cell r="B1013" t="str">
            <v>VALLE</v>
          </cell>
          <cell r="C1013" t="str">
            <v>ANSERMANUEVO</v>
          </cell>
          <cell r="D1013">
            <v>422591923</v>
          </cell>
          <cell r="E1013">
            <v>3695685600</v>
          </cell>
          <cell r="F1013">
            <v>4118277523</v>
          </cell>
        </row>
        <row r="1014">
          <cell r="A1014" t="str">
            <v>76054</v>
          </cell>
          <cell r="B1014" t="str">
            <v>VALLE</v>
          </cell>
          <cell r="C1014" t="str">
            <v>ARGELIA</v>
          </cell>
          <cell r="D1014">
            <v>135459789</v>
          </cell>
          <cell r="E1014">
            <v>1215492172</v>
          </cell>
          <cell r="F1014">
            <v>1350951961</v>
          </cell>
        </row>
        <row r="1015">
          <cell r="A1015" t="str">
            <v>76100</v>
          </cell>
          <cell r="B1015" t="str">
            <v>VALLE</v>
          </cell>
          <cell r="C1015" t="str">
            <v>BOLIVAR</v>
          </cell>
          <cell r="D1015">
            <v>325978914</v>
          </cell>
          <cell r="E1015">
            <v>2835777712</v>
          </cell>
          <cell r="F1015">
            <v>3161756626</v>
          </cell>
        </row>
        <row r="1016">
          <cell r="A1016" t="str">
            <v>76109</v>
          </cell>
          <cell r="B1016" t="str">
            <v>VALLE</v>
          </cell>
          <cell r="C1016" t="str">
            <v>BUENAVENTURA</v>
          </cell>
          <cell r="D1016">
            <v>6332889120</v>
          </cell>
          <cell r="E1016">
            <v>57235446820</v>
          </cell>
          <cell r="F1016">
            <v>63568335940</v>
          </cell>
        </row>
        <row r="1017">
          <cell r="A1017" t="str">
            <v>76111</v>
          </cell>
          <cell r="B1017" t="str">
            <v>VALLE</v>
          </cell>
          <cell r="C1017" t="str">
            <v>BUGA</v>
          </cell>
          <cell r="D1017">
            <v>1484874269</v>
          </cell>
          <cell r="E1017">
            <v>13673174868</v>
          </cell>
          <cell r="F1017">
            <v>15158049137</v>
          </cell>
        </row>
        <row r="1018">
          <cell r="A1018" t="str">
            <v>76113</v>
          </cell>
          <cell r="B1018" t="str">
            <v>VALLE</v>
          </cell>
          <cell r="C1018" t="str">
            <v>BUGALAGRANDE</v>
          </cell>
          <cell r="D1018">
            <v>352068746</v>
          </cell>
          <cell r="E1018">
            <v>3069590364</v>
          </cell>
          <cell r="F1018">
            <v>3421659110</v>
          </cell>
        </row>
        <row r="1019">
          <cell r="A1019" t="str">
            <v>76122</v>
          </cell>
          <cell r="B1019" t="str">
            <v>VALLE</v>
          </cell>
          <cell r="C1019" t="str">
            <v>CAICEDONIA</v>
          </cell>
          <cell r="D1019">
            <v>580340376</v>
          </cell>
          <cell r="E1019">
            <v>5279272840</v>
          </cell>
          <cell r="F1019">
            <v>5859613216</v>
          </cell>
        </row>
        <row r="1020">
          <cell r="A1020" t="str">
            <v>76126</v>
          </cell>
          <cell r="B1020" t="str">
            <v>VALLE</v>
          </cell>
          <cell r="C1020" t="str">
            <v>CALIMA (DARIEN)</v>
          </cell>
          <cell r="D1020">
            <v>317426287</v>
          </cell>
          <cell r="E1020">
            <v>2927523461</v>
          </cell>
          <cell r="F1020">
            <v>3244949748</v>
          </cell>
        </row>
        <row r="1021">
          <cell r="A1021" t="str">
            <v>76130</v>
          </cell>
          <cell r="B1021" t="str">
            <v>VALLE</v>
          </cell>
          <cell r="C1021" t="str">
            <v>CANDELARIA</v>
          </cell>
          <cell r="D1021">
            <v>904274723</v>
          </cell>
          <cell r="E1021">
            <v>8214858807</v>
          </cell>
          <cell r="F1021">
            <v>9119133530</v>
          </cell>
        </row>
        <row r="1022">
          <cell r="A1022" t="str">
            <v>76147</v>
          </cell>
          <cell r="B1022" t="str">
            <v>VALLE</v>
          </cell>
          <cell r="C1022" t="str">
            <v>CARTAGO</v>
          </cell>
          <cell r="D1022">
            <v>1899057548</v>
          </cell>
          <cell r="E1022">
            <v>16495051709</v>
          </cell>
          <cell r="F1022">
            <v>18394109257</v>
          </cell>
        </row>
        <row r="1023">
          <cell r="A1023" t="str">
            <v>76233</v>
          </cell>
          <cell r="B1023" t="str">
            <v>VALLE</v>
          </cell>
          <cell r="C1023" t="str">
            <v>DAGUA</v>
          </cell>
          <cell r="D1023">
            <v>787158447</v>
          </cell>
          <cell r="E1023">
            <v>7086386088</v>
          </cell>
          <cell r="F1023">
            <v>7873544535</v>
          </cell>
        </row>
        <row r="1024">
          <cell r="A1024" t="str">
            <v>76243</v>
          </cell>
          <cell r="B1024" t="str">
            <v>VALLE</v>
          </cell>
          <cell r="C1024" t="str">
            <v>EL AGUILA</v>
          </cell>
          <cell r="D1024">
            <v>211108783</v>
          </cell>
          <cell r="E1024">
            <v>1936113332</v>
          </cell>
          <cell r="F1024">
            <v>2147222115</v>
          </cell>
        </row>
        <row r="1025">
          <cell r="A1025" t="str">
            <v>76246</v>
          </cell>
          <cell r="B1025" t="str">
            <v>VALLE</v>
          </cell>
          <cell r="C1025" t="str">
            <v>EL CAIRO</v>
          </cell>
          <cell r="D1025">
            <v>161693604</v>
          </cell>
          <cell r="E1025">
            <v>1476272515</v>
          </cell>
          <cell r="F1025">
            <v>1637966119</v>
          </cell>
        </row>
        <row r="1026">
          <cell r="A1026" t="str">
            <v>76248</v>
          </cell>
          <cell r="B1026" t="str">
            <v>VALLE</v>
          </cell>
          <cell r="C1026" t="str">
            <v>EL CERRITO</v>
          </cell>
          <cell r="D1026">
            <v>748714820</v>
          </cell>
          <cell r="E1026">
            <v>6609030173</v>
          </cell>
          <cell r="F1026">
            <v>7357744993</v>
          </cell>
        </row>
        <row r="1027">
          <cell r="A1027" t="str">
            <v>76250</v>
          </cell>
          <cell r="B1027" t="str">
            <v>VALLE</v>
          </cell>
          <cell r="C1027" t="str">
            <v>EL DOVIO</v>
          </cell>
          <cell r="D1027">
            <v>264757079</v>
          </cell>
          <cell r="E1027">
            <v>2546917610</v>
          </cell>
          <cell r="F1027">
            <v>2811674689</v>
          </cell>
        </row>
        <row r="1028">
          <cell r="A1028" t="str">
            <v>76275</v>
          </cell>
          <cell r="B1028" t="str">
            <v>VALLE</v>
          </cell>
          <cell r="C1028" t="str">
            <v>FLORIDA</v>
          </cell>
          <cell r="D1028">
            <v>945137274</v>
          </cell>
          <cell r="E1028">
            <v>8249332968</v>
          </cell>
          <cell r="F1028">
            <v>9194470242</v>
          </cell>
        </row>
        <row r="1029">
          <cell r="A1029" t="str">
            <v>76306</v>
          </cell>
          <cell r="B1029" t="str">
            <v>VALLE</v>
          </cell>
          <cell r="C1029" t="str">
            <v>GINEBRA</v>
          </cell>
          <cell r="D1029">
            <v>350657706</v>
          </cell>
          <cell r="E1029">
            <v>3114629187</v>
          </cell>
          <cell r="F1029">
            <v>3465286893</v>
          </cell>
        </row>
        <row r="1030">
          <cell r="A1030" t="str">
            <v>76318</v>
          </cell>
          <cell r="B1030" t="str">
            <v>VALLE</v>
          </cell>
          <cell r="C1030" t="str">
            <v>GUACARI</v>
          </cell>
          <cell r="D1030">
            <v>456255293</v>
          </cell>
          <cell r="E1030">
            <v>4112711735</v>
          </cell>
          <cell r="F1030">
            <v>4568967028</v>
          </cell>
        </row>
        <row r="1031">
          <cell r="A1031" t="str">
            <v>76364</v>
          </cell>
          <cell r="B1031" t="str">
            <v>VALLE</v>
          </cell>
          <cell r="C1031" t="str">
            <v>JAMUNDI</v>
          </cell>
          <cell r="D1031">
            <v>1426992854</v>
          </cell>
          <cell r="E1031">
            <v>12658411275</v>
          </cell>
          <cell r="F1031">
            <v>14085404129</v>
          </cell>
        </row>
        <row r="1032">
          <cell r="A1032" t="str">
            <v>76377</v>
          </cell>
          <cell r="B1032" t="str">
            <v>VALLE</v>
          </cell>
          <cell r="C1032" t="str">
            <v>LA CUMBRE</v>
          </cell>
          <cell r="D1032">
            <v>248774897</v>
          </cell>
          <cell r="E1032">
            <v>2149908730</v>
          </cell>
          <cell r="F1032">
            <v>2398683627</v>
          </cell>
        </row>
        <row r="1033">
          <cell r="A1033" t="str">
            <v>76400</v>
          </cell>
          <cell r="B1033" t="str">
            <v>VALLE</v>
          </cell>
          <cell r="C1033" t="str">
            <v>LA UNION</v>
          </cell>
          <cell r="D1033">
            <v>616825825</v>
          </cell>
          <cell r="E1033">
            <v>5580643727</v>
          </cell>
          <cell r="F1033">
            <v>6197469552</v>
          </cell>
        </row>
        <row r="1034">
          <cell r="A1034" t="str">
            <v>76403</v>
          </cell>
          <cell r="B1034" t="str">
            <v>VALLE</v>
          </cell>
          <cell r="C1034" t="str">
            <v>LA VICTORIA</v>
          </cell>
          <cell r="D1034">
            <v>243274723</v>
          </cell>
          <cell r="E1034">
            <v>2129891476</v>
          </cell>
          <cell r="F1034">
            <v>2373166199</v>
          </cell>
        </row>
        <row r="1035">
          <cell r="A1035" t="str">
            <v>76497</v>
          </cell>
          <cell r="B1035" t="str">
            <v>VALLE</v>
          </cell>
          <cell r="C1035" t="str">
            <v>OBANDO</v>
          </cell>
          <cell r="D1035">
            <v>219834190</v>
          </cell>
          <cell r="E1035">
            <v>1879397778</v>
          </cell>
          <cell r="F1035">
            <v>2099231968</v>
          </cell>
        </row>
        <row r="1036">
          <cell r="A1036" t="str">
            <v>76520</v>
          </cell>
          <cell r="B1036" t="str">
            <v>VALLE</v>
          </cell>
          <cell r="C1036" t="str">
            <v>PALMIRA</v>
          </cell>
          <cell r="D1036">
            <v>3532753286</v>
          </cell>
          <cell r="E1036">
            <v>31964219127</v>
          </cell>
          <cell r="F1036">
            <v>35496972413</v>
          </cell>
        </row>
        <row r="1037">
          <cell r="A1037" t="str">
            <v>76563</v>
          </cell>
          <cell r="B1037" t="str">
            <v>VALLE</v>
          </cell>
          <cell r="C1037" t="str">
            <v>PRADERA</v>
          </cell>
          <cell r="D1037">
            <v>701891347</v>
          </cell>
          <cell r="E1037">
            <v>6399405037</v>
          </cell>
          <cell r="F1037">
            <v>7101296384</v>
          </cell>
        </row>
        <row r="1038">
          <cell r="A1038" t="str">
            <v>76606</v>
          </cell>
          <cell r="B1038" t="str">
            <v>VALLE</v>
          </cell>
          <cell r="C1038" t="str">
            <v>RESTREPO</v>
          </cell>
          <cell r="D1038">
            <v>327677920</v>
          </cell>
          <cell r="E1038">
            <v>2919738974</v>
          </cell>
          <cell r="F1038">
            <v>3247416894</v>
          </cell>
        </row>
        <row r="1039">
          <cell r="A1039" t="str">
            <v>76616</v>
          </cell>
          <cell r="B1039" t="str">
            <v>VALLE</v>
          </cell>
          <cell r="C1039" t="str">
            <v>RIOFRIO</v>
          </cell>
          <cell r="D1039">
            <v>334905899</v>
          </cell>
          <cell r="E1039">
            <v>3040398535</v>
          </cell>
          <cell r="F1039">
            <v>3375304434</v>
          </cell>
        </row>
        <row r="1040">
          <cell r="A1040" t="str">
            <v>76622</v>
          </cell>
          <cell r="B1040" t="str">
            <v>VALLE</v>
          </cell>
          <cell r="C1040" t="str">
            <v>ROLDANILLO</v>
          </cell>
          <cell r="D1040">
            <v>634794981</v>
          </cell>
          <cell r="E1040">
            <v>5702971393</v>
          </cell>
          <cell r="F1040">
            <v>6337766374</v>
          </cell>
        </row>
        <row r="1041">
          <cell r="A1041" t="str">
            <v>76670</v>
          </cell>
          <cell r="B1041" t="str">
            <v>VALLE</v>
          </cell>
          <cell r="C1041" t="str">
            <v>SAN PEDRO</v>
          </cell>
          <cell r="D1041">
            <v>211483140</v>
          </cell>
          <cell r="E1041">
            <v>1943897820</v>
          </cell>
          <cell r="F1041">
            <v>2155380960</v>
          </cell>
        </row>
        <row r="1042">
          <cell r="A1042" t="str">
            <v>76736</v>
          </cell>
          <cell r="B1042" t="str">
            <v>VALLE</v>
          </cell>
          <cell r="C1042" t="str">
            <v>SEVILLA</v>
          </cell>
          <cell r="D1042">
            <v>915188681</v>
          </cell>
          <cell r="E1042">
            <v>8590738363</v>
          </cell>
          <cell r="F1042">
            <v>9505927044</v>
          </cell>
        </row>
        <row r="1043">
          <cell r="A1043" t="str">
            <v>76823</v>
          </cell>
          <cell r="B1043" t="str">
            <v>VALLE</v>
          </cell>
          <cell r="C1043" t="str">
            <v>TORO</v>
          </cell>
          <cell r="D1043">
            <v>327130783</v>
          </cell>
          <cell r="E1043">
            <v>2973674354</v>
          </cell>
          <cell r="F1043">
            <v>3300805137</v>
          </cell>
        </row>
        <row r="1044">
          <cell r="A1044" t="str">
            <v>76828</v>
          </cell>
          <cell r="B1044" t="str">
            <v>VALLE</v>
          </cell>
          <cell r="C1044" t="str">
            <v>TRUJILLO</v>
          </cell>
          <cell r="D1044">
            <v>427804130</v>
          </cell>
          <cell r="E1044">
            <v>4027082368</v>
          </cell>
          <cell r="F1044">
            <v>4454886498</v>
          </cell>
        </row>
        <row r="1045">
          <cell r="A1045" t="str">
            <v>76834</v>
          </cell>
          <cell r="B1045" t="str">
            <v>VALLE</v>
          </cell>
          <cell r="C1045" t="str">
            <v>TULUA</v>
          </cell>
          <cell r="D1045">
            <v>3325820029</v>
          </cell>
          <cell r="E1045">
            <v>29021404708</v>
          </cell>
          <cell r="F1045">
            <v>32347224737</v>
          </cell>
        </row>
        <row r="1046">
          <cell r="A1046" t="str">
            <v>76845</v>
          </cell>
          <cell r="B1046" t="str">
            <v>VALLE</v>
          </cell>
          <cell r="C1046" t="str">
            <v>ULLOA</v>
          </cell>
          <cell r="D1046">
            <v>88060382</v>
          </cell>
          <cell r="E1046">
            <v>753983250</v>
          </cell>
          <cell r="F1046">
            <v>842043632</v>
          </cell>
        </row>
        <row r="1047">
          <cell r="A1047" t="str">
            <v>76863</v>
          </cell>
          <cell r="B1047" t="str">
            <v>VALLE</v>
          </cell>
          <cell r="C1047" t="str">
            <v>VERSALLES</v>
          </cell>
          <cell r="D1047">
            <v>181649734</v>
          </cell>
          <cell r="E1047">
            <v>1742891223</v>
          </cell>
          <cell r="F1047">
            <v>1924540957</v>
          </cell>
        </row>
        <row r="1048">
          <cell r="A1048" t="str">
            <v>76869</v>
          </cell>
          <cell r="B1048" t="str">
            <v>VALLE</v>
          </cell>
          <cell r="C1048" t="str">
            <v>VIJES</v>
          </cell>
          <cell r="D1048">
            <v>155819073</v>
          </cell>
          <cell r="E1048">
            <v>1361451319</v>
          </cell>
          <cell r="F1048">
            <v>1517270392</v>
          </cell>
        </row>
        <row r="1049">
          <cell r="A1049" t="str">
            <v>76890</v>
          </cell>
          <cell r="B1049" t="str">
            <v>VALLE</v>
          </cell>
          <cell r="C1049" t="str">
            <v>YOTOCO</v>
          </cell>
          <cell r="D1049">
            <v>226025485</v>
          </cell>
          <cell r="E1049">
            <v>2208292389</v>
          </cell>
          <cell r="F1049">
            <v>2434317874</v>
          </cell>
        </row>
        <row r="1050">
          <cell r="A1050" t="str">
            <v>76892</v>
          </cell>
          <cell r="B1050" t="str">
            <v>VALLE</v>
          </cell>
          <cell r="C1050" t="str">
            <v>YUMBO</v>
          </cell>
          <cell r="D1050">
            <v>1237596801</v>
          </cell>
          <cell r="E1050">
            <v>10510170649</v>
          </cell>
          <cell r="F1050">
            <v>11747767450</v>
          </cell>
        </row>
        <row r="1051">
          <cell r="A1051" t="str">
            <v>76895</v>
          </cell>
          <cell r="B1051" t="str">
            <v>VALLE</v>
          </cell>
          <cell r="C1051" t="str">
            <v>ZARZAL</v>
          </cell>
          <cell r="D1051">
            <v>626818288</v>
          </cell>
          <cell r="E1051">
            <v>5863387446</v>
          </cell>
          <cell r="F1051">
            <v>6490205734</v>
          </cell>
        </row>
        <row r="1052">
          <cell r="A1052" t="str">
            <v>81001</v>
          </cell>
          <cell r="B1052" t="str">
            <v>ARAUCA</v>
          </cell>
          <cell r="C1052" t="str">
            <v>ARAUCA</v>
          </cell>
          <cell r="D1052">
            <v>1611839025</v>
          </cell>
          <cell r="E1052">
            <v>15512538137</v>
          </cell>
          <cell r="F1052">
            <v>17124377162</v>
          </cell>
        </row>
        <row r="1053">
          <cell r="A1053" t="str">
            <v>81065</v>
          </cell>
          <cell r="B1053" t="str">
            <v>ARAUCA</v>
          </cell>
          <cell r="C1053" t="str">
            <v>ARAUQUITA</v>
          </cell>
          <cell r="D1053">
            <v>952768405</v>
          </cell>
          <cell r="E1053">
            <v>8981074824</v>
          </cell>
          <cell r="F1053">
            <v>9933843229</v>
          </cell>
        </row>
        <row r="1054">
          <cell r="A1054" t="str">
            <v>81220</v>
          </cell>
          <cell r="B1054" t="str">
            <v>ARAUCA</v>
          </cell>
          <cell r="C1054" t="str">
            <v>CRAVO NORTE</v>
          </cell>
          <cell r="D1054">
            <v>81897882</v>
          </cell>
          <cell r="E1054">
            <v>786511289</v>
          </cell>
          <cell r="F1054">
            <v>868409171</v>
          </cell>
        </row>
        <row r="1055">
          <cell r="A1055" t="str">
            <v>81300</v>
          </cell>
          <cell r="B1055" t="str">
            <v>ARAUCA</v>
          </cell>
          <cell r="C1055" t="str">
            <v>FORTUL</v>
          </cell>
          <cell r="D1055">
            <v>485109610</v>
          </cell>
          <cell r="E1055">
            <v>4713507385</v>
          </cell>
          <cell r="F1055">
            <v>5198616995</v>
          </cell>
        </row>
        <row r="1056">
          <cell r="A1056" t="str">
            <v>81591</v>
          </cell>
          <cell r="B1056" t="str">
            <v>ARAUCA</v>
          </cell>
          <cell r="C1056" t="str">
            <v>PUERTO RONDON</v>
          </cell>
          <cell r="D1056">
            <v>102775508</v>
          </cell>
          <cell r="E1056">
            <v>987239868</v>
          </cell>
          <cell r="F1056">
            <v>1090015376</v>
          </cell>
        </row>
        <row r="1057">
          <cell r="A1057" t="str">
            <v>81736</v>
          </cell>
          <cell r="B1057" t="str">
            <v>ARAUCA</v>
          </cell>
          <cell r="C1057" t="str">
            <v>SARAVENA</v>
          </cell>
          <cell r="D1057">
            <v>1260576587</v>
          </cell>
          <cell r="E1057">
            <v>12027311725</v>
          </cell>
          <cell r="F1057">
            <v>13287888312</v>
          </cell>
        </row>
        <row r="1058">
          <cell r="A1058" t="str">
            <v>81794</v>
          </cell>
          <cell r="B1058" t="str">
            <v>ARAUCA</v>
          </cell>
          <cell r="C1058" t="str">
            <v>TAME</v>
          </cell>
          <cell r="D1058">
            <v>1071468501</v>
          </cell>
          <cell r="E1058">
            <v>10603862521</v>
          </cell>
          <cell r="F1058">
            <v>11675331022</v>
          </cell>
        </row>
        <row r="1059">
          <cell r="A1059" t="str">
            <v>85001</v>
          </cell>
          <cell r="B1059" t="str">
            <v>CASANARE</v>
          </cell>
          <cell r="C1059" t="str">
            <v>YOPAL</v>
          </cell>
          <cell r="D1059">
            <v>1982827217</v>
          </cell>
          <cell r="E1059">
            <v>18591025059</v>
          </cell>
          <cell r="F1059">
            <v>20573852276</v>
          </cell>
        </row>
        <row r="1060">
          <cell r="A1060" t="str">
            <v>85010</v>
          </cell>
          <cell r="B1060" t="str">
            <v>CASANARE</v>
          </cell>
          <cell r="C1060" t="str">
            <v>AGUAZUL</v>
          </cell>
          <cell r="D1060">
            <v>548663980</v>
          </cell>
          <cell r="E1060">
            <v>5027667073</v>
          </cell>
          <cell r="F1060">
            <v>5576331053</v>
          </cell>
        </row>
        <row r="1061">
          <cell r="A1061" t="str">
            <v>85015</v>
          </cell>
          <cell r="B1061" t="str">
            <v>CASANARE</v>
          </cell>
          <cell r="C1061" t="str">
            <v>CHAMEZA</v>
          </cell>
          <cell r="D1061">
            <v>40977738</v>
          </cell>
          <cell r="E1061">
            <v>388946374</v>
          </cell>
          <cell r="F1061">
            <v>429924112</v>
          </cell>
        </row>
        <row r="1062">
          <cell r="A1062" t="str">
            <v>85125</v>
          </cell>
          <cell r="B1062" t="str">
            <v>CASANARE</v>
          </cell>
          <cell r="C1062" t="str">
            <v>HATO COROZAL</v>
          </cell>
          <cell r="D1062">
            <v>258421800</v>
          </cell>
          <cell r="E1062">
            <v>2387891644</v>
          </cell>
          <cell r="F1062">
            <v>2646313444</v>
          </cell>
        </row>
        <row r="1063">
          <cell r="A1063" t="str">
            <v>85136</v>
          </cell>
          <cell r="B1063" t="str">
            <v>CASANARE</v>
          </cell>
          <cell r="C1063" t="str">
            <v>LA SALINA</v>
          </cell>
          <cell r="D1063">
            <v>23238956</v>
          </cell>
          <cell r="E1063">
            <v>213795398</v>
          </cell>
          <cell r="F1063">
            <v>237034354</v>
          </cell>
        </row>
        <row r="1064">
          <cell r="A1064" t="str">
            <v>85139</v>
          </cell>
          <cell r="B1064" t="str">
            <v>CASANARE</v>
          </cell>
          <cell r="C1064" t="str">
            <v>MANI</v>
          </cell>
          <cell r="D1064">
            <v>255657315</v>
          </cell>
          <cell r="E1064">
            <v>2326727811</v>
          </cell>
          <cell r="F1064">
            <v>2582385126</v>
          </cell>
        </row>
        <row r="1065">
          <cell r="A1065" t="str">
            <v>85162</v>
          </cell>
          <cell r="B1065" t="str">
            <v>CASANARE</v>
          </cell>
          <cell r="C1065" t="str">
            <v>MONTERREY</v>
          </cell>
          <cell r="D1065">
            <v>288341596</v>
          </cell>
          <cell r="E1065">
            <v>2527456390</v>
          </cell>
          <cell r="F1065">
            <v>2815797986</v>
          </cell>
        </row>
        <row r="1066">
          <cell r="A1066" t="str">
            <v>85225</v>
          </cell>
          <cell r="B1066" t="str">
            <v>CASANARE</v>
          </cell>
          <cell r="C1066" t="str">
            <v>NUNCHIA</v>
          </cell>
          <cell r="D1066">
            <v>180065914</v>
          </cell>
          <cell r="E1066">
            <v>1662544188</v>
          </cell>
          <cell r="F1066">
            <v>1842610102</v>
          </cell>
        </row>
        <row r="1067">
          <cell r="A1067" t="str">
            <v>85230</v>
          </cell>
          <cell r="B1067" t="str">
            <v>CASANARE</v>
          </cell>
          <cell r="C1067" t="str">
            <v>OROCUE</v>
          </cell>
          <cell r="D1067">
            <v>233599024</v>
          </cell>
          <cell r="E1067">
            <v>2214964807</v>
          </cell>
          <cell r="F1067">
            <v>2448563831</v>
          </cell>
        </row>
        <row r="1068">
          <cell r="A1068" t="str">
            <v>85250</v>
          </cell>
          <cell r="B1068" t="str">
            <v>CASANARE</v>
          </cell>
          <cell r="C1068" t="str">
            <v>PAZ DE ARIPORO</v>
          </cell>
          <cell r="D1068">
            <v>818950029</v>
          </cell>
          <cell r="E1068">
            <v>7685513634</v>
          </cell>
          <cell r="F1068">
            <v>8504463663</v>
          </cell>
        </row>
        <row r="1069">
          <cell r="A1069" t="str">
            <v>85263</v>
          </cell>
          <cell r="B1069" t="str">
            <v>CASANARE</v>
          </cell>
          <cell r="C1069" t="str">
            <v>PORE</v>
          </cell>
          <cell r="D1069">
            <v>224729633</v>
          </cell>
          <cell r="E1069">
            <v>2201063936</v>
          </cell>
          <cell r="F1069">
            <v>2425793569</v>
          </cell>
        </row>
        <row r="1070">
          <cell r="A1070" t="str">
            <v>85279</v>
          </cell>
          <cell r="B1070" t="str">
            <v>CASANARE</v>
          </cell>
          <cell r="C1070" t="str">
            <v>RECETOR</v>
          </cell>
          <cell r="D1070">
            <v>29603032</v>
          </cell>
          <cell r="E1070">
            <v>261614395</v>
          </cell>
          <cell r="F1070">
            <v>291217427</v>
          </cell>
        </row>
        <row r="1071">
          <cell r="A1071" t="str">
            <v>85300</v>
          </cell>
          <cell r="B1071" t="str">
            <v>CASANARE</v>
          </cell>
          <cell r="C1071" t="str">
            <v>SABANALARGA</v>
          </cell>
          <cell r="D1071">
            <v>61193038</v>
          </cell>
          <cell r="E1071">
            <v>566877525</v>
          </cell>
          <cell r="F1071">
            <v>628070563</v>
          </cell>
        </row>
        <row r="1072">
          <cell r="A1072" t="str">
            <v>85315</v>
          </cell>
          <cell r="B1072" t="str">
            <v>CASANARE</v>
          </cell>
          <cell r="C1072" t="str">
            <v>SACAMA</v>
          </cell>
          <cell r="D1072">
            <v>34440882</v>
          </cell>
          <cell r="E1072">
            <v>326948489</v>
          </cell>
          <cell r="F1072">
            <v>361389371</v>
          </cell>
        </row>
        <row r="1073">
          <cell r="A1073" t="str">
            <v>85325</v>
          </cell>
          <cell r="B1073" t="str">
            <v>CASANARE</v>
          </cell>
          <cell r="C1073" t="str">
            <v>SAN LUIS DE PALENQUE</v>
          </cell>
          <cell r="D1073">
            <v>168863989</v>
          </cell>
          <cell r="E1073">
            <v>1559399724</v>
          </cell>
          <cell r="F1073">
            <v>1728263713</v>
          </cell>
        </row>
        <row r="1074">
          <cell r="A1074" t="str">
            <v>85400</v>
          </cell>
          <cell r="B1074" t="str">
            <v>CASANARE</v>
          </cell>
          <cell r="C1074" t="str">
            <v>TAMARA</v>
          </cell>
          <cell r="D1074">
            <v>147007276</v>
          </cell>
          <cell r="E1074">
            <v>1383414696</v>
          </cell>
          <cell r="F1074">
            <v>1530421972</v>
          </cell>
        </row>
        <row r="1075">
          <cell r="A1075" t="str">
            <v>85410</v>
          </cell>
          <cell r="B1075" t="str">
            <v>CASANARE</v>
          </cell>
          <cell r="C1075" t="str">
            <v>TAURAMENA</v>
          </cell>
          <cell r="D1075">
            <v>335683410</v>
          </cell>
          <cell r="E1075">
            <v>3077930887</v>
          </cell>
          <cell r="F1075">
            <v>3413614297</v>
          </cell>
        </row>
        <row r="1076">
          <cell r="A1076" t="str">
            <v>85430</v>
          </cell>
          <cell r="B1076" t="str">
            <v>CASANARE</v>
          </cell>
          <cell r="C1076" t="str">
            <v>TRINIDAD</v>
          </cell>
          <cell r="D1076">
            <v>265102640</v>
          </cell>
          <cell r="E1076">
            <v>2527456390</v>
          </cell>
          <cell r="F1076">
            <v>2792559030</v>
          </cell>
        </row>
        <row r="1077">
          <cell r="A1077" t="str">
            <v>85440</v>
          </cell>
          <cell r="B1077" t="str">
            <v>CASANARE</v>
          </cell>
          <cell r="C1077" t="str">
            <v>VILLANUEVA</v>
          </cell>
          <cell r="D1077">
            <v>377496253</v>
          </cell>
          <cell r="E1077">
            <v>3336209073</v>
          </cell>
          <cell r="F1077">
            <v>3713705326</v>
          </cell>
        </row>
        <row r="1078">
          <cell r="A1078" t="str">
            <v>86001</v>
          </cell>
          <cell r="B1078" t="str">
            <v>PUTUMAYO</v>
          </cell>
          <cell r="C1078" t="str">
            <v>MOCOA</v>
          </cell>
          <cell r="D1078">
            <v>1089783218</v>
          </cell>
          <cell r="E1078">
            <v>10355314945</v>
          </cell>
          <cell r="F1078">
            <v>11445098163</v>
          </cell>
        </row>
        <row r="1079">
          <cell r="A1079" t="str">
            <v>86219</v>
          </cell>
          <cell r="B1079" t="str">
            <v>PUTUMAYO</v>
          </cell>
          <cell r="C1079" t="str">
            <v>COLON</v>
          </cell>
          <cell r="D1079">
            <v>118296941</v>
          </cell>
          <cell r="E1079">
            <v>1174901629</v>
          </cell>
          <cell r="F1079">
            <v>1293198570</v>
          </cell>
        </row>
        <row r="1080">
          <cell r="A1080" t="str">
            <v>86320</v>
          </cell>
          <cell r="B1080" t="str">
            <v>PUTUMAYO</v>
          </cell>
          <cell r="C1080" t="str">
            <v>ORITO</v>
          </cell>
          <cell r="D1080">
            <v>909947677</v>
          </cell>
          <cell r="E1080">
            <v>8427820153</v>
          </cell>
          <cell r="F1080">
            <v>9337767830</v>
          </cell>
        </row>
        <row r="1081">
          <cell r="A1081" t="str">
            <v>86568</v>
          </cell>
          <cell r="B1081" t="str">
            <v>PUTUMAYO</v>
          </cell>
          <cell r="C1081" t="str">
            <v>PUERTO ASIS</v>
          </cell>
          <cell r="D1081">
            <v>1421521477</v>
          </cell>
          <cell r="E1081">
            <v>13501916135</v>
          </cell>
          <cell r="F1081">
            <v>14923437612</v>
          </cell>
        </row>
        <row r="1082">
          <cell r="A1082" t="str">
            <v>86569</v>
          </cell>
          <cell r="B1082" t="str">
            <v>PUTUMAYO</v>
          </cell>
          <cell r="C1082" t="str">
            <v>PUERTO CAYCEDO</v>
          </cell>
          <cell r="D1082">
            <v>292632308</v>
          </cell>
          <cell r="E1082">
            <v>2757376799</v>
          </cell>
          <cell r="F1082">
            <v>3050009107</v>
          </cell>
        </row>
        <row r="1083">
          <cell r="A1083" t="str">
            <v>86571</v>
          </cell>
          <cell r="B1083" t="str">
            <v>PUTUMAYO</v>
          </cell>
          <cell r="C1083" t="str">
            <v>PUERTO GUZMAN</v>
          </cell>
          <cell r="D1083">
            <v>464836717</v>
          </cell>
          <cell r="E1083">
            <v>4131616919</v>
          </cell>
          <cell r="F1083">
            <v>4596453636</v>
          </cell>
        </row>
        <row r="1084">
          <cell r="A1084" t="str">
            <v>86573</v>
          </cell>
          <cell r="B1084" t="str">
            <v>PUTUMAYO</v>
          </cell>
          <cell r="C1084" t="str">
            <v>PUERTO LEGUIZAMO</v>
          </cell>
          <cell r="D1084">
            <v>598395921</v>
          </cell>
          <cell r="E1084">
            <v>5628740741</v>
          </cell>
          <cell r="F1084">
            <v>6227136662</v>
          </cell>
        </row>
        <row r="1085">
          <cell r="A1085" t="str">
            <v>86749</v>
          </cell>
          <cell r="B1085" t="str">
            <v>PUTUMAYO</v>
          </cell>
          <cell r="C1085" t="str">
            <v>SIBUNDOY</v>
          </cell>
          <cell r="D1085">
            <v>310975821</v>
          </cell>
          <cell r="E1085">
            <v>3025663612</v>
          </cell>
          <cell r="F1085">
            <v>3336639433</v>
          </cell>
        </row>
        <row r="1086">
          <cell r="A1086" t="str">
            <v>86755</v>
          </cell>
          <cell r="B1086" t="str">
            <v>PUTUMAYO</v>
          </cell>
          <cell r="C1086" t="str">
            <v>SAN FRANCISCO</v>
          </cell>
          <cell r="D1086">
            <v>134451904</v>
          </cell>
          <cell r="E1086">
            <v>1325031037</v>
          </cell>
          <cell r="F1086">
            <v>1459482941</v>
          </cell>
        </row>
        <row r="1087">
          <cell r="A1087" t="str">
            <v>86757</v>
          </cell>
          <cell r="B1087" t="str">
            <v>PUTUMAYO</v>
          </cell>
          <cell r="C1087" t="str">
            <v>SAN MIGUEL</v>
          </cell>
          <cell r="D1087">
            <v>433217914</v>
          </cell>
          <cell r="E1087">
            <v>4273683822</v>
          </cell>
          <cell r="F1087">
            <v>4706901736</v>
          </cell>
        </row>
        <row r="1088">
          <cell r="A1088" t="str">
            <v>86760</v>
          </cell>
          <cell r="B1088" t="str">
            <v>PUTUMAYO</v>
          </cell>
          <cell r="C1088" t="str">
            <v>SANTIAGO</v>
          </cell>
          <cell r="D1088">
            <v>201317896</v>
          </cell>
          <cell r="E1088">
            <v>1929718931</v>
          </cell>
          <cell r="F1088">
            <v>2131036827</v>
          </cell>
        </row>
        <row r="1089">
          <cell r="A1089" t="str">
            <v>86865</v>
          </cell>
          <cell r="B1089" t="str">
            <v>PUTUMAYO</v>
          </cell>
          <cell r="C1089" t="str">
            <v>VALLE DEL GUAMUEZ</v>
          </cell>
          <cell r="D1089">
            <v>809101550</v>
          </cell>
          <cell r="E1089">
            <v>7889578423</v>
          </cell>
          <cell r="F1089">
            <v>8698679973</v>
          </cell>
        </row>
        <row r="1090">
          <cell r="A1090" t="str">
            <v>86885</v>
          </cell>
          <cell r="B1090" t="str">
            <v>PUTUMAYO</v>
          </cell>
          <cell r="C1090" t="str">
            <v>VILLAGARZON</v>
          </cell>
          <cell r="D1090">
            <v>522142197</v>
          </cell>
          <cell r="E1090">
            <v>5131645589</v>
          </cell>
          <cell r="F1090">
            <v>5653787786</v>
          </cell>
        </row>
        <row r="1091">
          <cell r="A1091" t="str">
            <v>88001</v>
          </cell>
          <cell r="B1091" t="str">
            <v>SAN ANDRES</v>
          </cell>
          <cell r="C1091" t="str">
            <v>SAN ANDRES</v>
          </cell>
          <cell r="D1091">
            <v>460171648</v>
          </cell>
          <cell r="E1091">
            <v>3642584273</v>
          </cell>
          <cell r="F1091">
            <v>4102755921</v>
          </cell>
        </row>
        <row r="1092">
          <cell r="A1092" t="str">
            <v>88564</v>
          </cell>
          <cell r="B1092" t="str">
            <v>SAN ANDRES</v>
          </cell>
          <cell r="C1092" t="str">
            <v>PROVIDENCIA</v>
          </cell>
          <cell r="D1092">
            <v>44951686</v>
          </cell>
          <cell r="E1092">
            <v>361422650</v>
          </cell>
          <cell r="F1092">
            <v>406374336</v>
          </cell>
        </row>
        <row r="1093">
          <cell r="A1093" t="str">
            <v>91001</v>
          </cell>
          <cell r="B1093" t="str">
            <v>AMAZONAS</v>
          </cell>
          <cell r="C1093" t="str">
            <v>LETICIA</v>
          </cell>
          <cell r="D1093">
            <v>929356669</v>
          </cell>
          <cell r="E1093">
            <v>8862639402</v>
          </cell>
          <cell r="F1093">
            <v>9791996071</v>
          </cell>
        </row>
        <row r="1094">
          <cell r="A1094" t="str">
            <v>91540</v>
          </cell>
          <cell r="B1094" t="str">
            <v>AMAZONAS</v>
          </cell>
          <cell r="C1094" t="str">
            <v>PUERTO NARIÑO</v>
          </cell>
          <cell r="D1094">
            <v>171455694</v>
          </cell>
          <cell r="E1094">
            <v>1609998895</v>
          </cell>
          <cell r="F1094">
            <v>1781454589</v>
          </cell>
        </row>
        <row r="1095">
          <cell r="A1095" t="str">
            <v>94001</v>
          </cell>
          <cell r="B1095" t="str">
            <v>GUAINIA</v>
          </cell>
          <cell r="C1095" t="str">
            <v>PUERTO INIRIDA</v>
          </cell>
          <cell r="D1095">
            <v>583191251</v>
          </cell>
          <cell r="E1095">
            <v>6144185043</v>
          </cell>
          <cell r="F1095">
            <v>6727376294</v>
          </cell>
        </row>
        <row r="1096">
          <cell r="A1096" t="str">
            <v>95001</v>
          </cell>
          <cell r="B1096" t="str">
            <v>GUAVIARE</v>
          </cell>
          <cell r="C1096" t="str">
            <v>SAN JOSE DEL GUAVIARE</v>
          </cell>
          <cell r="D1096">
            <v>1043449289</v>
          </cell>
          <cell r="E1096">
            <v>9767030078</v>
          </cell>
          <cell r="F1096">
            <v>10810479367</v>
          </cell>
        </row>
        <row r="1097">
          <cell r="A1097" t="str">
            <v>95015</v>
          </cell>
          <cell r="B1097" t="str">
            <v>GUAVIARE</v>
          </cell>
          <cell r="C1097" t="str">
            <v>CALAMAR</v>
          </cell>
          <cell r="D1097">
            <v>180181101</v>
          </cell>
          <cell r="E1097">
            <v>1544942818</v>
          </cell>
          <cell r="F1097">
            <v>1725123919</v>
          </cell>
        </row>
        <row r="1098">
          <cell r="A1098" t="str">
            <v>95025</v>
          </cell>
          <cell r="B1098" t="str">
            <v>GUAVIARE</v>
          </cell>
          <cell r="C1098" t="str">
            <v>EL RETORNO</v>
          </cell>
          <cell r="D1098">
            <v>304813322</v>
          </cell>
          <cell r="E1098">
            <v>2826881154</v>
          </cell>
          <cell r="F1098">
            <v>3131694476</v>
          </cell>
        </row>
        <row r="1099">
          <cell r="A1099" t="str">
            <v>95200</v>
          </cell>
          <cell r="B1099" t="str">
            <v>GUAVIARE</v>
          </cell>
          <cell r="C1099" t="str">
            <v>MIRAFLORES</v>
          </cell>
          <cell r="D1099">
            <v>139116973</v>
          </cell>
          <cell r="E1099">
            <v>1182130081</v>
          </cell>
          <cell r="F1099">
            <v>1321247054</v>
          </cell>
        </row>
        <row r="1100">
          <cell r="A1100" t="str">
            <v>97001</v>
          </cell>
          <cell r="B1100" t="str">
            <v>VAUPES</v>
          </cell>
          <cell r="C1100" t="str">
            <v>MITU</v>
          </cell>
          <cell r="D1100">
            <v>524589918</v>
          </cell>
          <cell r="E1100">
            <v>5021550690</v>
          </cell>
          <cell r="F1100">
            <v>5546140608</v>
          </cell>
        </row>
        <row r="1101">
          <cell r="A1101" t="str">
            <v>97161</v>
          </cell>
          <cell r="B1101" t="str">
            <v>VAUPES</v>
          </cell>
          <cell r="C1101" t="str">
            <v>CARURU</v>
          </cell>
          <cell r="D1101">
            <v>73690816</v>
          </cell>
          <cell r="E1101">
            <v>651672839</v>
          </cell>
          <cell r="F1101">
            <v>725363655</v>
          </cell>
        </row>
        <row r="1102">
          <cell r="A1102" t="str">
            <v>97666</v>
          </cell>
          <cell r="B1102" t="str">
            <v>VAUPES</v>
          </cell>
          <cell r="C1102" t="str">
            <v>TARAIRA</v>
          </cell>
          <cell r="D1102">
            <v>37234164</v>
          </cell>
          <cell r="E1102">
            <v>333898925</v>
          </cell>
          <cell r="F1102">
            <v>371133089</v>
          </cell>
        </row>
        <row r="1103">
          <cell r="A1103" t="str">
            <v>99001</v>
          </cell>
          <cell r="B1103" t="str">
            <v>VICHADA</v>
          </cell>
          <cell r="C1103" t="str">
            <v>PUERTO CARREÑO</v>
          </cell>
          <cell r="D1103">
            <v>436126382</v>
          </cell>
          <cell r="E1103">
            <v>3982877598</v>
          </cell>
          <cell r="F1103">
            <v>4419003980</v>
          </cell>
        </row>
        <row r="1104">
          <cell r="A1104" t="str">
            <v>99524</v>
          </cell>
          <cell r="B1104" t="str">
            <v>VICHADA</v>
          </cell>
          <cell r="C1104" t="str">
            <v>LA PRIMAVERA</v>
          </cell>
          <cell r="D1104">
            <v>239041605</v>
          </cell>
          <cell r="E1104">
            <v>2117380692</v>
          </cell>
          <cell r="F1104">
            <v>2356422297</v>
          </cell>
        </row>
        <row r="1105">
          <cell r="A1105" t="str">
            <v>99624</v>
          </cell>
          <cell r="B1105" t="str">
            <v>VICHADA</v>
          </cell>
          <cell r="C1105" t="str">
            <v>SANTA ROSALIA</v>
          </cell>
          <cell r="D1105">
            <v>63007232</v>
          </cell>
          <cell r="E1105">
            <v>651672839</v>
          </cell>
          <cell r="F1105">
            <v>714680071</v>
          </cell>
        </row>
        <row r="1106">
          <cell r="A1106" t="str">
            <v>99773</v>
          </cell>
          <cell r="B1106" t="str">
            <v>VICHADA</v>
          </cell>
          <cell r="C1106" t="str">
            <v>CUMARIBO</v>
          </cell>
          <cell r="D1106">
            <v>1139083226</v>
          </cell>
          <cell r="E1106">
            <v>12489376668</v>
          </cell>
          <cell r="F1106">
            <v>13628459894</v>
          </cell>
        </row>
        <row r="1107">
          <cell r="A1107" t="str">
            <v>91000</v>
          </cell>
          <cell r="B1107" t="str">
            <v>AMAZONAS</v>
          </cell>
          <cell r="C1107" t="str">
            <v>DEPTO DE AMAZONAS</v>
          </cell>
          <cell r="D1107">
            <v>450063999</v>
          </cell>
          <cell r="E1107">
            <v>4205847573</v>
          </cell>
          <cell r="F1107">
            <v>4655911572</v>
          </cell>
        </row>
        <row r="1108">
          <cell r="A1108" t="str">
            <v>94000</v>
          </cell>
          <cell r="B1108" t="str">
            <v>GUAINIA</v>
          </cell>
          <cell r="C1108" t="str">
            <v>DEPTO DE GUINÍA</v>
          </cell>
          <cell r="D1108">
            <v>548721574</v>
          </cell>
          <cell r="E1108">
            <v>5058805025</v>
          </cell>
          <cell r="F1108">
            <v>5607526599</v>
          </cell>
        </row>
        <row r="1109">
          <cell r="A1109" t="str">
            <v>97000</v>
          </cell>
          <cell r="B1109" t="str">
            <v>VAUPES</v>
          </cell>
          <cell r="C1109" t="str">
            <v>DEPTO DE VAUPES</v>
          </cell>
          <cell r="D1109">
            <v>144300382</v>
          </cell>
          <cell r="E1109">
            <v>1250800386</v>
          </cell>
          <cell r="F1109">
            <v>1395100768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"/>
      <sheetName val="ESFUERZO PROPIO"/>
      <sheetName val="COLJUEGOS 75%"/>
      <sheetName val="ESFUERZO PROPIO - FONPET"/>
      <sheetName val="TECHOS -CCF"/>
    </sheetNames>
    <sheetDataSet>
      <sheetData sheetId="0"/>
      <sheetData sheetId="1">
        <row r="1110">
          <cell r="D1110">
            <v>260773544767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2017"/>
    </sheetNames>
    <sheetDataSet>
      <sheetData sheetId="0">
        <row r="4">
          <cell r="F4">
            <v>149589011</v>
          </cell>
          <cell r="G4">
            <v>70267718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DOS CAJAS 2016AGO"/>
      <sheetName val="Hoja2"/>
      <sheetName val="Hoja1"/>
      <sheetName val="Hoja3"/>
      <sheetName val="PROYECCON RECAUDO"/>
      <sheetName val="Hoja6"/>
    </sheetNames>
    <sheetDataSet>
      <sheetData sheetId="0"/>
      <sheetData sheetId="1"/>
      <sheetData sheetId="2"/>
      <sheetData sheetId="3"/>
      <sheetData sheetId="4">
        <row r="3">
          <cell r="B3" t="str">
            <v>COMFAMILIAR CARTAGENA</v>
          </cell>
        </row>
        <row r="4">
          <cell r="B4" t="str">
            <v>COMFABOY</v>
          </cell>
        </row>
        <row r="5">
          <cell r="B5" t="str">
            <v>COMFACOR</v>
          </cell>
        </row>
        <row r="7">
          <cell r="B7" t="str">
            <v>COMFAGUAJIRA</v>
          </cell>
        </row>
        <row r="8">
          <cell r="B8" t="str">
            <v>COMFAMILIAR HUILA</v>
          </cell>
        </row>
        <row r="9">
          <cell r="B9" t="str">
            <v>COMFAMILIAR DE NARIÑO</v>
          </cell>
        </row>
        <row r="10">
          <cell r="B10" t="str">
            <v>COMFASUCRE</v>
          </cell>
        </row>
        <row r="11">
          <cell r="B11" t="str">
            <v>COMFAORIENTE</v>
          </cell>
        </row>
        <row r="12">
          <cell r="B12" t="str">
            <v>COMFACUNDI</v>
          </cell>
        </row>
        <row r="13">
          <cell r="B13" t="str">
            <v>CAJACOPI ATLANTICO</v>
          </cell>
        </row>
        <row r="15">
          <cell r="B15" t="str">
            <v>COMFACHOCO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O ESTIMADO DE RECUR RS 2015"/>
      <sheetName val="RECURSOS DE ESFUERZO PROPIO_DEF"/>
      <sheetName val="RECURSOS DEPARTAMENTO"/>
      <sheetName val="RECURSOS CCF-AJUSTADO"/>
    </sheetNames>
    <sheetDataSet>
      <sheetData sheetId="0"/>
      <sheetData sheetId="1"/>
      <sheetData sheetId="2"/>
      <sheetData sheetId="3">
        <row r="14">
          <cell r="B14" t="str">
            <v>05001</v>
          </cell>
          <cell r="C14" t="str">
            <v>ANTIOQUIA</v>
          </cell>
          <cell r="D14" t="str">
            <v>MEDELLIN</v>
          </cell>
        </row>
        <row r="15">
          <cell r="B15" t="str">
            <v>05002</v>
          </cell>
          <cell r="C15" t="str">
            <v>ANTIOQUIA</v>
          </cell>
          <cell r="D15" t="str">
            <v>ABEJORRAL</v>
          </cell>
        </row>
        <row r="16">
          <cell r="B16" t="str">
            <v>05004</v>
          </cell>
          <cell r="C16" t="str">
            <v>ANTIOQUIA</v>
          </cell>
          <cell r="D16" t="str">
            <v>ABRIAQUI</v>
          </cell>
        </row>
        <row r="17">
          <cell r="B17" t="str">
            <v>05021</v>
          </cell>
          <cell r="C17" t="str">
            <v>ANTIOQUIA</v>
          </cell>
          <cell r="D17" t="str">
            <v>ALEJANDRIA</v>
          </cell>
        </row>
        <row r="18">
          <cell r="B18" t="str">
            <v>05030</v>
          </cell>
          <cell r="C18" t="str">
            <v>ANTIOQUIA</v>
          </cell>
          <cell r="D18" t="str">
            <v>AMAGA</v>
          </cell>
        </row>
        <row r="19">
          <cell r="B19" t="str">
            <v>05031</v>
          </cell>
          <cell r="C19" t="str">
            <v>ANTIOQUIA</v>
          </cell>
          <cell r="D19" t="str">
            <v>AMALFI</v>
          </cell>
        </row>
        <row r="20">
          <cell r="B20" t="str">
            <v>05034</v>
          </cell>
          <cell r="C20" t="str">
            <v>ANTIOQUIA</v>
          </cell>
          <cell r="D20" t="str">
            <v>ANDES</v>
          </cell>
        </row>
        <row r="21">
          <cell r="B21" t="str">
            <v>05036</v>
          </cell>
          <cell r="C21" t="str">
            <v>ANTIOQUIA</v>
          </cell>
          <cell r="D21" t="str">
            <v>ANGELOPOLIS</v>
          </cell>
        </row>
        <row r="22">
          <cell r="B22" t="str">
            <v>05038</v>
          </cell>
          <cell r="C22" t="str">
            <v>ANTIOQUIA</v>
          </cell>
          <cell r="D22" t="str">
            <v>ANGOSTURA</v>
          </cell>
        </row>
        <row r="23">
          <cell r="B23" t="str">
            <v>05040</v>
          </cell>
          <cell r="C23" t="str">
            <v>ANTIOQUIA</v>
          </cell>
          <cell r="D23" t="str">
            <v>ANORI</v>
          </cell>
        </row>
        <row r="24">
          <cell r="B24" t="str">
            <v>05042</v>
          </cell>
          <cell r="C24" t="str">
            <v>ANTIOQUIA</v>
          </cell>
          <cell r="D24" t="str">
            <v>SANTAFÉ DE ANTIOQUIA</v>
          </cell>
        </row>
        <row r="25">
          <cell r="B25" t="str">
            <v>05044</v>
          </cell>
          <cell r="C25" t="str">
            <v>ANTIOQUIA</v>
          </cell>
          <cell r="D25" t="str">
            <v>ANZA</v>
          </cell>
        </row>
        <row r="26">
          <cell r="B26" t="str">
            <v>05045</v>
          </cell>
          <cell r="C26" t="str">
            <v>ANTIOQUIA</v>
          </cell>
          <cell r="D26" t="str">
            <v>APARTADO</v>
          </cell>
        </row>
        <row r="27">
          <cell r="B27" t="str">
            <v>05051</v>
          </cell>
          <cell r="C27" t="str">
            <v>ANTIOQUIA</v>
          </cell>
          <cell r="D27" t="str">
            <v>ARBOLETES</v>
          </cell>
        </row>
        <row r="28">
          <cell r="B28" t="str">
            <v>05055</v>
          </cell>
          <cell r="C28" t="str">
            <v>ANTIOQUIA</v>
          </cell>
          <cell r="D28" t="str">
            <v>ARGELIA</v>
          </cell>
        </row>
        <row r="29">
          <cell r="B29" t="str">
            <v>05059</v>
          </cell>
          <cell r="C29" t="str">
            <v>ANTIOQUIA</v>
          </cell>
          <cell r="D29" t="str">
            <v>ARMENIA</v>
          </cell>
        </row>
        <row r="30">
          <cell r="B30" t="str">
            <v>05079</v>
          </cell>
          <cell r="C30" t="str">
            <v>ANTIOQUIA</v>
          </cell>
          <cell r="D30" t="str">
            <v>BARBOSA</v>
          </cell>
        </row>
        <row r="31">
          <cell r="B31" t="str">
            <v>05086</v>
          </cell>
          <cell r="C31" t="str">
            <v>ANTIOQUIA</v>
          </cell>
          <cell r="D31" t="str">
            <v>BELMIRA</v>
          </cell>
        </row>
        <row r="32">
          <cell r="B32" t="str">
            <v>05088</v>
          </cell>
          <cell r="C32" t="str">
            <v>ANTIOQUIA</v>
          </cell>
          <cell r="D32" t="str">
            <v>BELLO</v>
          </cell>
        </row>
        <row r="33">
          <cell r="B33" t="str">
            <v>05091</v>
          </cell>
          <cell r="C33" t="str">
            <v>ANTIOQUIA</v>
          </cell>
          <cell r="D33" t="str">
            <v>BETANIA</v>
          </cell>
        </row>
        <row r="34">
          <cell r="B34" t="str">
            <v>05093</v>
          </cell>
          <cell r="C34" t="str">
            <v>ANTIOQUIA</v>
          </cell>
          <cell r="D34" t="str">
            <v>BETULIA</v>
          </cell>
        </row>
        <row r="35">
          <cell r="B35" t="str">
            <v>05101</v>
          </cell>
          <cell r="C35" t="str">
            <v>ANTIOQUIA</v>
          </cell>
          <cell r="D35" t="str">
            <v>CIUDAD BOLÍVAR</v>
          </cell>
        </row>
        <row r="36">
          <cell r="B36" t="str">
            <v>05107</v>
          </cell>
          <cell r="C36" t="str">
            <v>ANTIOQUIA</v>
          </cell>
          <cell r="D36" t="str">
            <v>BRICEÑO</v>
          </cell>
        </row>
        <row r="37">
          <cell r="B37" t="str">
            <v>05113</v>
          </cell>
          <cell r="C37" t="str">
            <v>ANTIOQUIA</v>
          </cell>
          <cell r="D37" t="str">
            <v>BURITICÁ</v>
          </cell>
        </row>
        <row r="38">
          <cell r="B38" t="str">
            <v>05120</v>
          </cell>
          <cell r="C38" t="str">
            <v>ANTIOQUIA</v>
          </cell>
          <cell r="D38" t="str">
            <v>CÁCERES</v>
          </cell>
        </row>
        <row r="39">
          <cell r="B39" t="str">
            <v>05125</v>
          </cell>
          <cell r="C39" t="str">
            <v>ANTIOQUIA</v>
          </cell>
          <cell r="D39" t="str">
            <v>CAICEDO</v>
          </cell>
        </row>
        <row r="40">
          <cell r="B40" t="str">
            <v>05129</v>
          </cell>
          <cell r="C40" t="str">
            <v>ANTIOQUIA</v>
          </cell>
          <cell r="D40" t="str">
            <v>CALDAS</v>
          </cell>
        </row>
        <row r="41">
          <cell r="B41" t="str">
            <v>05134</v>
          </cell>
          <cell r="C41" t="str">
            <v>ANTIOQUIA</v>
          </cell>
          <cell r="D41" t="str">
            <v>CAMPAMENTO</v>
          </cell>
        </row>
        <row r="42">
          <cell r="B42" t="str">
            <v>05138</v>
          </cell>
          <cell r="C42" t="str">
            <v>ANTIOQUIA</v>
          </cell>
          <cell r="D42" t="str">
            <v>CAÑASGORDAS</v>
          </cell>
        </row>
        <row r="43">
          <cell r="B43" t="str">
            <v>05142</v>
          </cell>
          <cell r="C43" t="str">
            <v>ANTIOQUIA</v>
          </cell>
          <cell r="D43" t="str">
            <v>CARACOLÍ</v>
          </cell>
        </row>
        <row r="44">
          <cell r="B44" t="str">
            <v>05145</v>
          </cell>
          <cell r="C44" t="str">
            <v>ANTIOQUIA</v>
          </cell>
          <cell r="D44" t="str">
            <v>CARAMANTA</v>
          </cell>
        </row>
        <row r="45">
          <cell r="B45" t="str">
            <v>05147</v>
          </cell>
          <cell r="C45" t="str">
            <v>ANTIOQUIA</v>
          </cell>
          <cell r="D45" t="str">
            <v>CAREPA</v>
          </cell>
        </row>
        <row r="46">
          <cell r="B46" t="str">
            <v>05148</v>
          </cell>
          <cell r="C46" t="str">
            <v>ANTIOQUIA</v>
          </cell>
          <cell r="D46" t="str">
            <v>EL CARMEN DE VIBORAL</v>
          </cell>
        </row>
        <row r="47">
          <cell r="B47" t="str">
            <v>05150</v>
          </cell>
          <cell r="C47" t="str">
            <v>ANTIOQUIA</v>
          </cell>
          <cell r="D47" t="str">
            <v>CAROLINA</v>
          </cell>
        </row>
        <row r="48">
          <cell r="B48" t="str">
            <v>05154</v>
          </cell>
          <cell r="C48" t="str">
            <v>ANTIOQUIA</v>
          </cell>
          <cell r="D48" t="str">
            <v>CAUCASIA</v>
          </cell>
        </row>
        <row r="49">
          <cell r="B49" t="str">
            <v>05172</v>
          </cell>
          <cell r="C49" t="str">
            <v>ANTIOQUIA</v>
          </cell>
          <cell r="D49" t="str">
            <v>CHIGORODÓ</v>
          </cell>
        </row>
        <row r="50">
          <cell r="B50" t="str">
            <v>05190</v>
          </cell>
          <cell r="C50" t="str">
            <v>ANTIOQUIA</v>
          </cell>
          <cell r="D50" t="str">
            <v>CISNEROS</v>
          </cell>
        </row>
        <row r="51">
          <cell r="B51" t="str">
            <v>05197</v>
          </cell>
          <cell r="C51" t="str">
            <v>ANTIOQUIA</v>
          </cell>
          <cell r="D51" t="str">
            <v>COCORNÁ</v>
          </cell>
        </row>
        <row r="52">
          <cell r="B52" t="str">
            <v>05206</v>
          </cell>
          <cell r="C52" t="str">
            <v>ANTIOQUIA</v>
          </cell>
          <cell r="D52" t="str">
            <v>CONCEPCIÓN</v>
          </cell>
        </row>
        <row r="53">
          <cell r="B53" t="str">
            <v>05209</v>
          </cell>
          <cell r="C53" t="str">
            <v>ANTIOQUIA</v>
          </cell>
          <cell r="D53" t="str">
            <v>CONCORDIA</v>
          </cell>
        </row>
        <row r="54">
          <cell r="B54" t="str">
            <v>05212</v>
          </cell>
          <cell r="C54" t="str">
            <v>ANTIOQUIA</v>
          </cell>
          <cell r="D54" t="str">
            <v>COPACABANA</v>
          </cell>
        </row>
        <row r="55">
          <cell r="B55" t="str">
            <v>05234</v>
          </cell>
          <cell r="C55" t="str">
            <v>ANTIOQUIA</v>
          </cell>
          <cell r="D55" t="str">
            <v>DABEIBA</v>
          </cell>
        </row>
        <row r="56">
          <cell r="B56" t="str">
            <v>05237</v>
          </cell>
          <cell r="C56" t="str">
            <v>ANTIOQUIA</v>
          </cell>
          <cell r="D56" t="str">
            <v>DON MATÍAS</v>
          </cell>
        </row>
        <row r="57">
          <cell r="B57" t="str">
            <v>05240</v>
          </cell>
          <cell r="C57" t="str">
            <v>ANTIOQUIA</v>
          </cell>
          <cell r="D57" t="str">
            <v>EBÉJICO</v>
          </cell>
        </row>
        <row r="58">
          <cell r="B58" t="str">
            <v>05250</v>
          </cell>
          <cell r="C58" t="str">
            <v>ANTIOQUIA</v>
          </cell>
          <cell r="D58" t="str">
            <v>EL BAGRE</v>
          </cell>
        </row>
        <row r="59">
          <cell r="B59" t="str">
            <v>05264</v>
          </cell>
          <cell r="C59" t="str">
            <v>ANTIOQUIA</v>
          </cell>
          <cell r="D59" t="str">
            <v>ENTRERRIOS</v>
          </cell>
        </row>
        <row r="60">
          <cell r="B60" t="str">
            <v>05266</v>
          </cell>
          <cell r="C60" t="str">
            <v>ANTIOQUIA</v>
          </cell>
          <cell r="D60" t="str">
            <v>ENVIGADO</v>
          </cell>
        </row>
        <row r="61">
          <cell r="B61" t="str">
            <v>05282</v>
          </cell>
          <cell r="C61" t="str">
            <v>ANTIOQUIA</v>
          </cell>
          <cell r="D61" t="str">
            <v>FREDONIA</v>
          </cell>
        </row>
        <row r="62">
          <cell r="B62" t="str">
            <v>05284</v>
          </cell>
          <cell r="C62" t="str">
            <v>ANTIOQUIA</v>
          </cell>
          <cell r="D62" t="str">
            <v>FRONTINO</v>
          </cell>
        </row>
        <row r="63">
          <cell r="B63" t="str">
            <v>05306</v>
          </cell>
          <cell r="C63" t="str">
            <v>ANTIOQUIA</v>
          </cell>
          <cell r="D63" t="str">
            <v>GIRALDO</v>
          </cell>
        </row>
        <row r="64">
          <cell r="B64" t="str">
            <v>05308</v>
          </cell>
          <cell r="C64" t="str">
            <v>ANTIOQUIA</v>
          </cell>
          <cell r="D64" t="str">
            <v>GIRARDOTA</v>
          </cell>
        </row>
        <row r="65">
          <cell r="B65" t="str">
            <v>05310</v>
          </cell>
          <cell r="C65" t="str">
            <v>ANTIOQUIA</v>
          </cell>
          <cell r="D65" t="str">
            <v>GÓMEZ PLATA</v>
          </cell>
        </row>
        <row r="66">
          <cell r="B66" t="str">
            <v>05313</v>
          </cell>
          <cell r="C66" t="str">
            <v>ANTIOQUIA</v>
          </cell>
          <cell r="D66" t="str">
            <v>GRANADA</v>
          </cell>
        </row>
        <row r="67">
          <cell r="B67" t="str">
            <v>05315</v>
          </cell>
          <cell r="C67" t="str">
            <v>ANTIOQUIA</v>
          </cell>
          <cell r="D67" t="str">
            <v>GUADALUPE</v>
          </cell>
        </row>
        <row r="68">
          <cell r="B68" t="str">
            <v>05318</v>
          </cell>
          <cell r="C68" t="str">
            <v>ANTIOQUIA</v>
          </cell>
          <cell r="D68" t="str">
            <v>GUARNE</v>
          </cell>
        </row>
        <row r="69">
          <cell r="B69" t="str">
            <v>05321</v>
          </cell>
          <cell r="C69" t="str">
            <v>ANTIOQUIA</v>
          </cell>
          <cell r="D69" t="str">
            <v>GUATAPE</v>
          </cell>
        </row>
        <row r="70">
          <cell r="B70" t="str">
            <v>05347</v>
          </cell>
          <cell r="C70" t="str">
            <v>ANTIOQUIA</v>
          </cell>
          <cell r="D70" t="str">
            <v>HELICONIA</v>
          </cell>
        </row>
        <row r="71">
          <cell r="B71" t="str">
            <v>05353</v>
          </cell>
          <cell r="C71" t="str">
            <v>ANTIOQUIA</v>
          </cell>
          <cell r="D71" t="str">
            <v>HISPANIA</v>
          </cell>
        </row>
        <row r="72">
          <cell r="B72" t="str">
            <v>05360</v>
          </cell>
          <cell r="C72" t="str">
            <v>ANTIOQUIA</v>
          </cell>
          <cell r="D72" t="str">
            <v>ITAGUI</v>
          </cell>
        </row>
        <row r="73">
          <cell r="B73" t="str">
            <v>05361</v>
          </cell>
          <cell r="C73" t="str">
            <v>ANTIOQUIA</v>
          </cell>
          <cell r="D73" t="str">
            <v>ITUANGO</v>
          </cell>
        </row>
        <row r="74">
          <cell r="B74" t="str">
            <v>05364</v>
          </cell>
          <cell r="C74" t="str">
            <v>ANTIOQUIA</v>
          </cell>
          <cell r="D74" t="str">
            <v>JARDIN</v>
          </cell>
        </row>
        <row r="75">
          <cell r="B75" t="str">
            <v>05368</v>
          </cell>
          <cell r="C75" t="str">
            <v>ANTIOQUIA</v>
          </cell>
          <cell r="D75" t="str">
            <v>JERICÓ</v>
          </cell>
        </row>
        <row r="76">
          <cell r="B76" t="str">
            <v>05376</v>
          </cell>
          <cell r="C76" t="str">
            <v>ANTIOQUIA</v>
          </cell>
          <cell r="D76" t="str">
            <v>LA CEJA</v>
          </cell>
        </row>
        <row r="77">
          <cell r="B77" t="str">
            <v>05380</v>
          </cell>
          <cell r="C77" t="str">
            <v>ANTIOQUIA</v>
          </cell>
          <cell r="D77" t="str">
            <v>LA ESTRELLA</v>
          </cell>
        </row>
        <row r="78">
          <cell r="B78" t="str">
            <v>05390</v>
          </cell>
          <cell r="C78" t="str">
            <v>ANTIOQUIA</v>
          </cell>
          <cell r="D78" t="str">
            <v>LA PINTADA</v>
          </cell>
        </row>
        <row r="79">
          <cell r="B79" t="str">
            <v>05400</v>
          </cell>
          <cell r="C79" t="str">
            <v>ANTIOQUIA</v>
          </cell>
          <cell r="D79" t="str">
            <v>LA UNIÓN</v>
          </cell>
        </row>
        <row r="80">
          <cell r="B80" t="str">
            <v>05411</v>
          </cell>
          <cell r="C80" t="str">
            <v>ANTIOQUIA</v>
          </cell>
          <cell r="D80" t="str">
            <v>LIBORINA</v>
          </cell>
        </row>
        <row r="81">
          <cell r="B81" t="str">
            <v>05425</v>
          </cell>
          <cell r="C81" t="str">
            <v>ANTIOQUIA</v>
          </cell>
          <cell r="D81" t="str">
            <v>MACEO</v>
          </cell>
        </row>
        <row r="82">
          <cell r="B82" t="str">
            <v>05440</v>
          </cell>
          <cell r="C82" t="str">
            <v>ANTIOQUIA</v>
          </cell>
          <cell r="D82" t="str">
            <v>MARINILLA</v>
          </cell>
        </row>
        <row r="83">
          <cell r="B83" t="str">
            <v>05467</v>
          </cell>
          <cell r="C83" t="str">
            <v>ANTIOQUIA</v>
          </cell>
          <cell r="D83" t="str">
            <v>MONTEBELLO</v>
          </cell>
        </row>
        <row r="84">
          <cell r="B84" t="str">
            <v>05475</v>
          </cell>
          <cell r="C84" t="str">
            <v>ANTIOQUIA</v>
          </cell>
          <cell r="D84" t="str">
            <v>MURINDO</v>
          </cell>
        </row>
        <row r="85">
          <cell r="B85" t="str">
            <v>05480</v>
          </cell>
          <cell r="C85" t="str">
            <v>ANTIOQUIA</v>
          </cell>
          <cell r="D85" t="str">
            <v>MUTATA</v>
          </cell>
        </row>
        <row r="86">
          <cell r="B86" t="str">
            <v>05483</v>
          </cell>
          <cell r="C86" t="str">
            <v>ANTIOQUIA</v>
          </cell>
          <cell r="D86" t="str">
            <v>NARIÑO</v>
          </cell>
        </row>
        <row r="87">
          <cell r="B87" t="str">
            <v>05490</v>
          </cell>
          <cell r="C87" t="str">
            <v>ANTIOQUIA</v>
          </cell>
          <cell r="D87" t="str">
            <v>NECOCLI</v>
          </cell>
        </row>
        <row r="88">
          <cell r="B88" t="str">
            <v>05495</v>
          </cell>
          <cell r="C88" t="str">
            <v>ANTIOQUIA</v>
          </cell>
          <cell r="D88" t="str">
            <v>NECHI</v>
          </cell>
        </row>
        <row r="89">
          <cell r="B89" t="str">
            <v>05501</v>
          </cell>
          <cell r="C89" t="str">
            <v>ANTIOQUIA</v>
          </cell>
          <cell r="D89" t="str">
            <v>OLAYA</v>
          </cell>
        </row>
        <row r="90">
          <cell r="B90" t="str">
            <v>05541</v>
          </cell>
          <cell r="C90" t="str">
            <v>ANTIOQUIA</v>
          </cell>
          <cell r="D90" t="str">
            <v>PEÑOL</v>
          </cell>
        </row>
        <row r="91">
          <cell r="B91" t="str">
            <v>05543</v>
          </cell>
          <cell r="C91" t="str">
            <v>ANTIOQUIA</v>
          </cell>
          <cell r="D91" t="str">
            <v>PEQUE</v>
          </cell>
        </row>
        <row r="92">
          <cell r="B92" t="str">
            <v>05576</v>
          </cell>
          <cell r="C92" t="str">
            <v>ANTIOQUIA</v>
          </cell>
          <cell r="D92" t="str">
            <v>PUEBLORRICO</v>
          </cell>
        </row>
        <row r="93">
          <cell r="B93" t="str">
            <v>05579</v>
          </cell>
          <cell r="C93" t="str">
            <v>ANTIOQUIA</v>
          </cell>
          <cell r="D93" t="str">
            <v>PUERTO BERRIO</v>
          </cell>
        </row>
        <row r="94">
          <cell r="B94" t="str">
            <v>05585</v>
          </cell>
          <cell r="C94" t="str">
            <v>ANTIOQUIA</v>
          </cell>
          <cell r="D94" t="str">
            <v>PUERTO NARE</v>
          </cell>
        </row>
        <row r="95">
          <cell r="B95" t="str">
            <v>05591</v>
          </cell>
          <cell r="C95" t="str">
            <v>ANTIOQUIA</v>
          </cell>
          <cell r="D95" t="str">
            <v>PUERTO TRIUNFO</v>
          </cell>
        </row>
        <row r="96">
          <cell r="B96" t="str">
            <v>05604</v>
          </cell>
          <cell r="C96" t="str">
            <v>ANTIOQUIA</v>
          </cell>
          <cell r="D96" t="str">
            <v>REMEDIOS</v>
          </cell>
        </row>
        <row r="97">
          <cell r="B97" t="str">
            <v>05607</v>
          </cell>
          <cell r="C97" t="str">
            <v>ANTIOQUIA</v>
          </cell>
          <cell r="D97" t="str">
            <v>RETIRO</v>
          </cell>
        </row>
        <row r="98">
          <cell r="B98" t="str">
            <v>05615</v>
          </cell>
          <cell r="C98" t="str">
            <v>ANTIOQUIA</v>
          </cell>
          <cell r="D98" t="str">
            <v>RIONEGRO</v>
          </cell>
        </row>
        <row r="99">
          <cell r="B99" t="str">
            <v>05628</v>
          </cell>
          <cell r="C99" t="str">
            <v>ANTIOQUIA</v>
          </cell>
          <cell r="D99" t="str">
            <v>SABANALARGA</v>
          </cell>
        </row>
        <row r="100">
          <cell r="B100" t="str">
            <v>05631</v>
          </cell>
          <cell r="C100" t="str">
            <v>ANTIOQUIA</v>
          </cell>
          <cell r="D100" t="str">
            <v>SABANETA</v>
          </cell>
        </row>
        <row r="101">
          <cell r="B101" t="str">
            <v>05642</v>
          </cell>
          <cell r="C101" t="str">
            <v>ANTIOQUIA</v>
          </cell>
          <cell r="D101" t="str">
            <v>SALGAR</v>
          </cell>
        </row>
        <row r="102">
          <cell r="B102" t="str">
            <v>05647</v>
          </cell>
          <cell r="C102" t="str">
            <v>ANTIOQUIA</v>
          </cell>
          <cell r="D102" t="str">
            <v>SAN ANDRÉS DE CUERQUÍA</v>
          </cell>
        </row>
        <row r="103">
          <cell r="B103" t="str">
            <v>05649</v>
          </cell>
          <cell r="C103" t="str">
            <v>ANTIOQUIA</v>
          </cell>
          <cell r="D103" t="str">
            <v>SAN CARLOS</v>
          </cell>
        </row>
        <row r="104">
          <cell r="B104" t="str">
            <v>05652</v>
          </cell>
          <cell r="C104" t="str">
            <v>ANTIOQUIA</v>
          </cell>
          <cell r="D104" t="str">
            <v>SAN FRANCISCO</v>
          </cell>
        </row>
        <row r="105">
          <cell r="B105" t="str">
            <v>05656</v>
          </cell>
          <cell r="C105" t="str">
            <v>ANTIOQUIA</v>
          </cell>
          <cell r="D105" t="str">
            <v>SAN JERÓNIMO</v>
          </cell>
        </row>
        <row r="106">
          <cell r="B106" t="str">
            <v>05658</v>
          </cell>
          <cell r="C106" t="str">
            <v>ANTIOQUIA</v>
          </cell>
          <cell r="D106" t="str">
            <v>SAN JOSÉ DE LA MONTAÑA</v>
          </cell>
        </row>
        <row r="107">
          <cell r="B107" t="str">
            <v>05659</v>
          </cell>
          <cell r="C107" t="str">
            <v>ANTIOQUIA</v>
          </cell>
          <cell r="D107" t="str">
            <v>SAN JUAN DE URABÁ</v>
          </cell>
        </row>
        <row r="108">
          <cell r="B108" t="str">
            <v>05660</v>
          </cell>
          <cell r="C108" t="str">
            <v>ANTIOQUIA</v>
          </cell>
          <cell r="D108" t="str">
            <v>SAN LUIS</v>
          </cell>
        </row>
        <row r="109">
          <cell r="B109" t="str">
            <v>05664</v>
          </cell>
          <cell r="C109" t="str">
            <v>ANTIOQUIA</v>
          </cell>
          <cell r="D109" t="str">
            <v>SAN PEDRO</v>
          </cell>
        </row>
        <row r="110">
          <cell r="B110" t="str">
            <v>05665</v>
          </cell>
          <cell r="C110" t="str">
            <v>ANTIOQUIA</v>
          </cell>
          <cell r="D110" t="str">
            <v>SAN PEDRO DE URABA</v>
          </cell>
        </row>
        <row r="111">
          <cell r="B111" t="str">
            <v>05667</v>
          </cell>
          <cell r="C111" t="str">
            <v>ANTIOQUIA</v>
          </cell>
          <cell r="D111" t="str">
            <v>SAN RAFAEL</v>
          </cell>
        </row>
        <row r="112">
          <cell r="B112" t="str">
            <v>05670</v>
          </cell>
          <cell r="C112" t="str">
            <v>ANTIOQUIA</v>
          </cell>
          <cell r="D112" t="str">
            <v>SAN ROQUE</v>
          </cell>
        </row>
        <row r="113">
          <cell r="B113" t="str">
            <v>05674</v>
          </cell>
          <cell r="C113" t="str">
            <v>ANTIOQUIA</v>
          </cell>
          <cell r="D113" t="str">
            <v>SAN VICENTE</v>
          </cell>
        </row>
        <row r="114">
          <cell r="B114" t="str">
            <v>05679</v>
          </cell>
          <cell r="C114" t="str">
            <v>ANTIOQUIA</v>
          </cell>
          <cell r="D114" t="str">
            <v>SANTA BARBARA</v>
          </cell>
        </row>
        <row r="115">
          <cell r="B115" t="str">
            <v>05686</v>
          </cell>
          <cell r="C115" t="str">
            <v>ANTIOQUIA</v>
          </cell>
          <cell r="D115" t="str">
            <v>SANTA ROSA DE OSOS</v>
          </cell>
        </row>
        <row r="116">
          <cell r="B116" t="str">
            <v>05690</v>
          </cell>
          <cell r="C116" t="str">
            <v>ANTIOQUIA</v>
          </cell>
          <cell r="D116" t="str">
            <v>SANTO DOMINGO</v>
          </cell>
        </row>
        <row r="117">
          <cell r="B117" t="str">
            <v>05697</v>
          </cell>
          <cell r="C117" t="str">
            <v>ANTIOQUIA</v>
          </cell>
          <cell r="D117" t="str">
            <v>EL SANTUARIO</v>
          </cell>
        </row>
        <row r="118">
          <cell r="B118" t="str">
            <v>05736</v>
          </cell>
          <cell r="C118" t="str">
            <v>ANTIOQUIA</v>
          </cell>
          <cell r="D118" t="str">
            <v>SEGOVIA</v>
          </cell>
        </row>
        <row r="119">
          <cell r="B119" t="str">
            <v>05756</v>
          </cell>
          <cell r="C119" t="str">
            <v>ANTIOQUIA</v>
          </cell>
          <cell r="D119" t="str">
            <v>SONSON</v>
          </cell>
        </row>
        <row r="120">
          <cell r="B120" t="str">
            <v>05761</v>
          </cell>
          <cell r="C120" t="str">
            <v>ANTIOQUIA</v>
          </cell>
          <cell r="D120" t="str">
            <v>SOPETRAN</v>
          </cell>
        </row>
        <row r="121">
          <cell r="B121" t="str">
            <v>05789</v>
          </cell>
          <cell r="C121" t="str">
            <v>ANTIOQUIA</v>
          </cell>
          <cell r="D121" t="str">
            <v>TÁMESIS</v>
          </cell>
        </row>
        <row r="122">
          <cell r="B122" t="str">
            <v>05790</v>
          </cell>
          <cell r="C122" t="str">
            <v>ANTIOQUIA</v>
          </cell>
          <cell r="D122" t="str">
            <v>TARAZÁ</v>
          </cell>
        </row>
        <row r="123">
          <cell r="B123" t="str">
            <v>05792</v>
          </cell>
          <cell r="C123" t="str">
            <v>ANTIOQUIA</v>
          </cell>
          <cell r="D123" t="str">
            <v>TARSO</v>
          </cell>
        </row>
        <row r="124">
          <cell r="B124" t="str">
            <v>05809</v>
          </cell>
          <cell r="C124" t="str">
            <v>ANTIOQUIA</v>
          </cell>
          <cell r="D124" t="str">
            <v>TITIRIBÍ</v>
          </cell>
        </row>
        <row r="125">
          <cell r="B125" t="str">
            <v>05819</v>
          </cell>
          <cell r="C125" t="str">
            <v>ANTIOQUIA</v>
          </cell>
          <cell r="D125" t="str">
            <v>TOLEDO</v>
          </cell>
        </row>
        <row r="126">
          <cell r="B126" t="str">
            <v>05837</v>
          </cell>
          <cell r="C126" t="str">
            <v>ANTIOQUIA</v>
          </cell>
          <cell r="D126" t="str">
            <v>TURBO</v>
          </cell>
        </row>
        <row r="127">
          <cell r="B127" t="str">
            <v>05842</v>
          </cell>
          <cell r="C127" t="str">
            <v>ANTIOQUIA</v>
          </cell>
          <cell r="D127" t="str">
            <v>URAMITA</v>
          </cell>
        </row>
        <row r="128">
          <cell r="B128" t="str">
            <v>05847</v>
          </cell>
          <cell r="C128" t="str">
            <v>ANTIOQUIA</v>
          </cell>
          <cell r="D128" t="str">
            <v>URRAO</v>
          </cell>
        </row>
        <row r="129">
          <cell r="B129" t="str">
            <v>05854</v>
          </cell>
          <cell r="C129" t="str">
            <v>ANTIOQUIA</v>
          </cell>
          <cell r="D129" t="str">
            <v>VALDIVIA</v>
          </cell>
        </row>
        <row r="130">
          <cell r="B130" t="str">
            <v>05856</v>
          </cell>
          <cell r="C130" t="str">
            <v>ANTIOQUIA</v>
          </cell>
          <cell r="D130" t="str">
            <v>VALPARAÍSO</v>
          </cell>
        </row>
        <row r="131">
          <cell r="B131" t="str">
            <v>05858</v>
          </cell>
          <cell r="C131" t="str">
            <v>ANTIOQUIA</v>
          </cell>
          <cell r="D131" t="str">
            <v>VEGACHÍ</v>
          </cell>
        </row>
        <row r="132">
          <cell r="B132" t="str">
            <v>05861</v>
          </cell>
          <cell r="C132" t="str">
            <v>ANTIOQUIA</v>
          </cell>
          <cell r="D132" t="str">
            <v>VENECIA</v>
          </cell>
        </row>
        <row r="133">
          <cell r="B133" t="str">
            <v>05873</v>
          </cell>
          <cell r="C133" t="str">
            <v>ANTIOQUIA</v>
          </cell>
          <cell r="D133" t="str">
            <v>VIGÍA DEL FUERTE</v>
          </cell>
        </row>
        <row r="134">
          <cell r="B134" t="str">
            <v>05885</v>
          </cell>
          <cell r="C134" t="str">
            <v>ANTIOQUIA</v>
          </cell>
          <cell r="D134" t="str">
            <v>YALI</v>
          </cell>
        </row>
        <row r="135">
          <cell r="B135" t="str">
            <v>05887</v>
          </cell>
          <cell r="C135" t="str">
            <v>ANTIOQUIA</v>
          </cell>
          <cell r="D135" t="str">
            <v>YARUMAL</v>
          </cell>
        </row>
        <row r="136">
          <cell r="B136" t="str">
            <v>05890</v>
          </cell>
          <cell r="C136" t="str">
            <v>ANTIOQUIA</v>
          </cell>
          <cell r="D136" t="str">
            <v>YOLOMBÓ</v>
          </cell>
        </row>
        <row r="137">
          <cell r="B137" t="str">
            <v>05893</v>
          </cell>
          <cell r="C137" t="str">
            <v>ANTIOQUIA</v>
          </cell>
          <cell r="D137" t="str">
            <v>YONDÓ</v>
          </cell>
        </row>
        <row r="138">
          <cell r="B138" t="str">
            <v>05895</v>
          </cell>
          <cell r="C138" t="str">
            <v>ANTIOQUIA</v>
          </cell>
          <cell r="D138" t="str">
            <v>ZARAGOZA</v>
          </cell>
        </row>
        <row r="139">
          <cell r="B139" t="str">
            <v>08001</v>
          </cell>
          <cell r="C139" t="str">
            <v>ATLANTICO</v>
          </cell>
          <cell r="D139" t="str">
            <v>BARRANQUILLA</v>
          </cell>
        </row>
        <row r="140">
          <cell r="B140" t="str">
            <v>08078</v>
          </cell>
          <cell r="C140" t="str">
            <v>ATLANTICO</v>
          </cell>
          <cell r="D140" t="str">
            <v>BARANOA</v>
          </cell>
        </row>
        <row r="141">
          <cell r="B141" t="str">
            <v>08137</v>
          </cell>
          <cell r="C141" t="str">
            <v>ATLANTICO</v>
          </cell>
          <cell r="D141" t="str">
            <v>CAMPO DE LA CRUZ</v>
          </cell>
        </row>
        <row r="142">
          <cell r="B142" t="str">
            <v>08141</v>
          </cell>
          <cell r="C142" t="str">
            <v>ATLANTICO</v>
          </cell>
          <cell r="D142" t="str">
            <v>CANDELARIA</v>
          </cell>
        </row>
        <row r="143">
          <cell r="B143" t="str">
            <v>08296</v>
          </cell>
          <cell r="C143" t="str">
            <v>ATLANTICO</v>
          </cell>
          <cell r="D143" t="str">
            <v>GALAPA</v>
          </cell>
        </row>
        <row r="144">
          <cell r="B144" t="str">
            <v>08372</v>
          </cell>
          <cell r="C144" t="str">
            <v>ATLANTICO</v>
          </cell>
          <cell r="D144" t="str">
            <v>JUAN DE ACOSTA</v>
          </cell>
        </row>
        <row r="145">
          <cell r="B145" t="str">
            <v>08421</v>
          </cell>
          <cell r="C145" t="str">
            <v>ATLANTICO</v>
          </cell>
          <cell r="D145" t="str">
            <v>LURUACO</v>
          </cell>
        </row>
        <row r="146">
          <cell r="B146" t="str">
            <v>08433</v>
          </cell>
          <cell r="C146" t="str">
            <v>ATLANTICO</v>
          </cell>
          <cell r="D146" t="str">
            <v>MALAMBO</v>
          </cell>
        </row>
        <row r="147">
          <cell r="B147" t="str">
            <v>08436</v>
          </cell>
          <cell r="C147" t="str">
            <v>ATLANTICO</v>
          </cell>
          <cell r="D147" t="str">
            <v>MANATÍ</v>
          </cell>
        </row>
        <row r="148">
          <cell r="B148" t="str">
            <v>08520</v>
          </cell>
          <cell r="C148" t="str">
            <v>ATLANTICO</v>
          </cell>
          <cell r="D148" t="str">
            <v>PALMAR DE VARELA</v>
          </cell>
        </row>
        <row r="149">
          <cell r="B149" t="str">
            <v>08549</v>
          </cell>
          <cell r="C149" t="str">
            <v>ATLANTICO</v>
          </cell>
          <cell r="D149" t="str">
            <v>PIOJÓ</v>
          </cell>
        </row>
        <row r="150">
          <cell r="B150" t="str">
            <v>08558</v>
          </cell>
          <cell r="C150" t="str">
            <v>ATLANTICO</v>
          </cell>
          <cell r="D150" t="str">
            <v>POLONUEVO</v>
          </cell>
        </row>
        <row r="151">
          <cell r="B151" t="str">
            <v>08560</v>
          </cell>
          <cell r="C151" t="str">
            <v>ATLANTICO</v>
          </cell>
          <cell r="D151" t="str">
            <v>PONEDERA</v>
          </cell>
        </row>
        <row r="152">
          <cell r="B152" t="str">
            <v>08573</v>
          </cell>
          <cell r="C152" t="str">
            <v>ATLANTICO</v>
          </cell>
          <cell r="D152" t="str">
            <v>PUERTO COLOMBIA</v>
          </cell>
        </row>
        <row r="153">
          <cell r="B153" t="str">
            <v>08606</v>
          </cell>
          <cell r="C153" t="str">
            <v>ATLANTICO</v>
          </cell>
          <cell r="D153" t="str">
            <v>REPELÓN</v>
          </cell>
        </row>
        <row r="154">
          <cell r="B154" t="str">
            <v>08634</v>
          </cell>
          <cell r="C154" t="str">
            <v>ATLANTICO</v>
          </cell>
          <cell r="D154" t="str">
            <v>SABANAGRANDE</v>
          </cell>
        </row>
        <row r="155">
          <cell r="B155" t="str">
            <v>08638</v>
          </cell>
          <cell r="C155" t="str">
            <v>ATLANTICO</v>
          </cell>
          <cell r="D155" t="str">
            <v>SABANALARGA</v>
          </cell>
        </row>
        <row r="156">
          <cell r="B156" t="str">
            <v>08675</v>
          </cell>
          <cell r="C156" t="str">
            <v>ATLANTICO</v>
          </cell>
          <cell r="D156" t="str">
            <v>SANTA LUCÍA</v>
          </cell>
        </row>
        <row r="157">
          <cell r="B157" t="str">
            <v>08685</v>
          </cell>
          <cell r="C157" t="str">
            <v>ATLANTICO</v>
          </cell>
          <cell r="D157" t="str">
            <v>SANTO TOMÁS</v>
          </cell>
        </row>
        <row r="158">
          <cell r="B158" t="str">
            <v>08758</v>
          </cell>
          <cell r="C158" t="str">
            <v>ATLANTICO</v>
          </cell>
          <cell r="D158" t="str">
            <v>SOLEDAD</v>
          </cell>
        </row>
        <row r="159">
          <cell r="B159" t="str">
            <v>08770</v>
          </cell>
          <cell r="C159" t="str">
            <v>ATLANTICO</v>
          </cell>
          <cell r="D159" t="str">
            <v>SUAN</v>
          </cell>
        </row>
        <row r="160">
          <cell r="B160" t="str">
            <v>08832</v>
          </cell>
          <cell r="C160" t="str">
            <v>ATLANTICO</v>
          </cell>
          <cell r="D160" t="str">
            <v>TUBARÁ</v>
          </cell>
        </row>
        <row r="161">
          <cell r="B161" t="str">
            <v>08849</v>
          </cell>
          <cell r="C161" t="str">
            <v>ATLANTICO</v>
          </cell>
          <cell r="D161" t="str">
            <v>USIACURÍ</v>
          </cell>
        </row>
        <row r="162">
          <cell r="B162" t="str">
            <v>11001</v>
          </cell>
          <cell r="C162" t="str">
            <v>BOGOTA D.C.</v>
          </cell>
          <cell r="D162" t="str">
            <v>BOGOTA D.C.</v>
          </cell>
        </row>
        <row r="163">
          <cell r="B163" t="str">
            <v>13001</v>
          </cell>
          <cell r="C163" t="str">
            <v>BOLIVAR</v>
          </cell>
          <cell r="D163" t="str">
            <v>CARTAGENA</v>
          </cell>
        </row>
        <row r="164">
          <cell r="B164" t="str">
            <v>13006</v>
          </cell>
          <cell r="C164" t="str">
            <v>BOLIVAR</v>
          </cell>
          <cell r="D164" t="str">
            <v>ACHI</v>
          </cell>
        </row>
        <row r="165">
          <cell r="B165" t="str">
            <v>13030</v>
          </cell>
          <cell r="C165" t="str">
            <v>BOLIVAR</v>
          </cell>
          <cell r="D165" t="str">
            <v>ALTOS DEL ROSARIO</v>
          </cell>
        </row>
        <row r="166">
          <cell r="B166" t="str">
            <v>13042</v>
          </cell>
          <cell r="C166" t="str">
            <v>BOLIVAR</v>
          </cell>
          <cell r="D166" t="str">
            <v>ARENAL</v>
          </cell>
        </row>
        <row r="167">
          <cell r="B167" t="str">
            <v>13052</v>
          </cell>
          <cell r="C167" t="str">
            <v>BOLIVAR</v>
          </cell>
          <cell r="D167" t="str">
            <v>ARJONA</v>
          </cell>
        </row>
        <row r="168">
          <cell r="B168" t="str">
            <v>13062</v>
          </cell>
          <cell r="C168" t="str">
            <v>BOLIVAR</v>
          </cell>
          <cell r="D168" t="str">
            <v>ARROYOHONDO</v>
          </cell>
        </row>
        <row r="169">
          <cell r="B169" t="str">
            <v>13074</v>
          </cell>
          <cell r="C169" t="str">
            <v>BOLIVAR</v>
          </cell>
          <cell r="D169" t="str">
            <v>BARRANCO DE LOBA</v>
          </cell>
        </row>
        <row r="170">
          <cell r="B170" t="str">
            <v>13140</v>
          </cell>
          <cell r="C170" t="str">
            <v>BOLIVAR</v>
          </cell>
          <cell r="D170" t="str">
            <v>CALAMAR</v>
          </cell>
        </row>
        <row r="171">
          <cell r="B171" t="str">
            <v>13160</v>
          </cell>
          <cell r="C171" t="str">
            <v>BOLIVAR</v>
          </cell>
          <cell r="D171" t="str">
            <v>CANTAGALLO</v>
          </cell>
        </row>
        <row r="172">
          <cell r="B172" t="str">
            <v>13188</v>
          </cell>
          <cell r="C172" t="str">
            <v>BOLIVAR</v>
          </cell>
          <cell r="D172" t="str">
            <v>CICUCO</v>
          </cell>
        </row>
        <row r="173">
          <cell r="B173" t="str">
            <v>13212</v>
          </cell>
          <cell r="C173" t="str">
            <v>BOLIVAR</v>
          </cell>
          <cell r="D173" t="str">
            <v>CÓRDOBA</v>
          </cell>
        </row>
        <row r="174">
          <cell r="B174" t="str">
            <v>13222</v>
          </cell>
          <cell r="C174" t="str">
            <v>BOLIVAR</v>
          </cell>
          <cell r="D174" t="str">
            <v>CLEMENCIA</v>
          </cell>
        </row>
        <row r="175">
          <cell r="B175" t="str">
            <v>13244</v>
          </cell>
          <cell r="C175" t="str">
            <v>BOLIVAR</v>
          </cell>
          <cell r="D175" t="str">
            <v>EL CARMEN DE BOLÍVAR</v>
          </cell>
        </row>
        <row r="176">
          <cell r="B176" t="str">
            <v>13248</v>
          </cell>
          <cell r="C176" t="str">
            <v>BOLIVAR</v>
          </cell>
          <cell r="D176" t="str">
            <v>EL GUAMO</v>
          </cell>
        </row>
        <row r="177">
          <cell r="B177" t="str">
            <v>13268</v>
          </cell>
          <cell r="C177" t="str">
            <v>BOLIVAR</v>
          </cell>
          <cell r="D177" t="str">
            <v>EL PEÑÓN</v>
          </cell>
        </row>
        <row r="178">
          <cell r="B178" t="str">
            <v>13300</v>
          </cell>
          <cell r="C178" t="str">
            <v>BOLIVAR</v>
          </cell>
          <cell r="D178" t="str">
            <v>HATILLO DE LOBA</v>
          </cell>
        </row>
        <row r="179">
          <cell r="B179" t="str">
            <v>13430</v>
          </cell>
          <cell r="C179" t="str">
            <v>BOLIVAR</v>
          </cell>
          <cell r="D179" t="str">
            <v>MAGANGUÉ</v>
          </cell>
        </row>
        <row r="180">
          <cell r="B180" t="str">
            <v>13433</v>
          </cell>
          <cell r="C180" t="str">
            <v>BOLIVAR</v>
          </cell>
          <cell r="D180" t="str">
            <v>MAHATES</v>
          </cell>
        </row>
        <row r="181">
          <cell r="B181" t="str">
            <v>13440</v>
          </cell>
          <cell r="C181" t="str">
            <v>BOLIVAR</v>
          </cell>
          <cell r="D181" t="str">
            <v>MARGARITA</v>
          </cell>
        </row>
        <row r="182">
          <cell r="B182" t="str">
            <v>13442</v>
          </cell>
          <cell r="C182" t="str">
            <v>BOLIVAR</v>
          </cell>
          <cell r="D182" t="str">
            <v>MARÍA LA BAJA</v>
          </cell>
        </row>
        <row r="183">
          <cell r="B183" t="str">
            <v>13458</v>
          </cell>
          <cell r="C183" t="str">
            <v>BOLIVAR</v>
          </cell>
          <cell r="D183" t="str">
            <v>MONTECRISTO</v>
          </cell>
        </row>
        <row r="184">
          <cell r="B184" t="str">
            <v>13468</v>
          </cell>
          <cell r="C184" t="str">
            <v>BOLIVAR</v>
          </cell>
          <cell r="D184" t="str">
            <v>MOMPOS</v>
          </cell>
        </row>
        <row r="185">
          <cell r="B185" t="str">
            <v>13473</v>
          </cell>
          <cell r="C185" t="str">
            <v>BOLIVAR</v>
          </cell>
          <cell r="D185" t="str">
            <v>MORALES</v>
          </cell>
        </row>
        <row r="186">
          <cell r="B186" t="str">
            <v>13490</v>
          </cell>
          <cell r="C186" t="str">
            <v>BOLIVAR</v>
          </cell>
          <cell r="D186" t="str">
            <v>NOROSI</v>
          </cell>
        </row>
        <row r="187">
          <cell r="B187" t="str">
            <v>13549</v>
          </cell>
          <cell r="C187" t="str">
            <v>BOLIVAR</v>
          </cell>
          <cell r="D187" t="str">
            <v>PINILLOS</v>
          </cell>
        </row>
        <row r="188">
          <cell r="B188" t="str">
            <v>13580</v>
          </cell>
          <cell r="C188" t="str">
            <v>BOLIVAR</v>
          </cell>
          <cell r="D188" t="str">
            <v>REGIDOR</v>
          </cell>
        </row>
        <row r="189">
          <cell r="B189" t="str">
            <v>13600</v>
          </cell>
          <cell r="C189" t="str">
            <v>BOLIVAR</v>
          </cell>
          <cell r="D189" t="str">
            <v>RÍO VIEJO</v>
          </cell>
        </row>
        <row r="190">
          <cell r="B190" t="str">
            <v>13620</v>
          </cell>
          <cell r="C190" t="str">
            <v>BOLIVAR</v>
          </cell>
          <cell r="D190" t="str">
            <v>SAN CRISTÓBAL</v>
          </cell>
        </row>
        <row r="191">
          <cell r="B191" t="str">
            <v>13647</v>
          </cell>
          <cell r="C191" t="str">
            <v>BOLIVAR</v>
          </cell>
          <cell r="D191" t="str">
            <v>SAN ESTANISLAO</v>
          </cell>
        </row>
        <row r="192">
          <cell r="B192" t="str">
            <v>13650</v>
          </cell>
          <cell r="C192" t="str">
            <v>BOLIVAR</v>
          </cell>
          <cell r="D192" t="str">
            <v>SAN FERNANDO</v>
          </cell>
        </row>
        <row r="193">
          <cell r="B193" t="str">
            <v>13654</v>
          </cell>
          <cell r="C193" t="str">
            <v>BOLIVAR</v>
          </cell>
          <cell r="D193" t="str">
            <v>SAN JACINTO</v>
          </cell>
        </row>
        <row r="194">
          <cell r="B194" t="str">
            <v>13655</v>
          </cell>
          <cell r="C194" t="str">
            <v>BOLIVAR</v>
          </cell>
          <cell r="D194" t="str">
            <v>SAN JACINTO DEL CAUCA</v>
          </cell>
        </row>
        <row r="195">
          <cell r="B195" t="str">
            <v>13657</v>
          </cell>
          <cell r="C195" t="str">
            <v>BOLIVAR</v>
          </cell>
          <cell r="D195" t="str">
            <v>SAN JUAN NEPOMUCENO</v>
          </cell>
        </row>
        <row r="196">
          <cell r="B196" t="str">
            <v>13667</v>
          </cell>
          <cell r="C196" t="str">
            <v>BOLIVAR</v>
          </cell>
          <cell r="D196" t="str">
            <v>SAN MARTÍN DE LOBA</v>
          </cell>
        </row>
        <row r="197">
          <cell r="B197" t="str">
            <v>13670</v>
          </cell>
          <cell r="C197" t="str">
            <v>BOLIVAR</v>
          </cell>
          <cell r="D197" t="str">
            <v>SAN PABLO</v>
          </cell>
        </row>
        <row r="198">
          <cell r="B198" t="str">
            <v>13673</v>
          </cell>
          <cell r="C198" t="str">
            <v>BOLIVAR</v>
          </cell>
          <cell r="D198" t="str">
            <v>SANTA CATALINA</v>
          </cell>
        </row>
        <row r="199">
          <cell r="B199" t="str">
            <v>13683</v>
          </cell>
          <cell r="C199" t="str">
            <v>BOLIVAR</v>
          </cell>
          <cell r="D199" t="str">
            <v>SANTA ROSA</v>
          </cell>
        </row>
        <row r="200">
          <cell r="B200" t="str">
            <v>13688</v>
          </cell>
          <cell r="C200" t="str">
            <v>BOLIVAR</v>
          </cell>
          <cell r="D200" t="str">
            <v>SANTA ROSA DEL SUR</v>
          </cell>
        </row>
        <row r="201">
          <cell r="B201" t="str">
            <v>13744</v>
          </cell>
          <cell r="C201" t="str">
            <v>BOLIVAR</v>
          </cell>
          <cell r="D201" t="str">
            <v>SIMITÍ</v>
          </cell>
        </row>
        <row r="202">
          <cell r="B202" t="str">
            <v>13760</v>
          </cell>
          <cell r="C202" t="str">
            <v>BOLIVAR</v>
          </cell>
          <cell r="D202" t="str">
            <v>SOPLAVIENTO</v>
          </cell>
        </row>
        <row r="203">
          <cell r="B203" t="str">
            <v>13780</v>
          </cell>
          <cell r="C203" t="str">
            <v>BOLIVAR</v>
          </cell>
          <cell r="D203" t="str">
            <v>TALAIGUA NUEVO</v>
          </cell>
        </row>
        <row r="204">
          <cell r="B204" t="str">
            <v>13810</v>
          </cell>
          <cell r="C204" t="str">
            <v>BOLIVAR</v>
          </cell>
          <cell r="D204" t="str">
            <v>TIQUISIO</v>
          </cell>
        </row>
        <row r="205">
          <cell r="B205" t="str">
            <v>13836</v>
          </cell>
          <cell r="C205" t="str">
            <v>BOLIVAR</v>
          </cell>
          <cell r="D205" t="str">
            <v>TURBACO</v>
          </cell>
        </row>
        <row r="206">
          <cell r="B206" t="str">
            <v>13838</v>
          </cell>
          <cell r="C206" t="str">
            <v>BOLIVAR</v>
          </cell>
          <cell r="D206" t="str">
            <v>TURBANÁ</v>
          </cell>
        </row>
        <row r="207">
          <cell r="B207" t="str">
            <v>13873</v>
          </cell>
          <cell r="C207" t="str">
            <v>BOLIVAR</v>
          </cell>
          <cell r="D207" t="str">
            <v>VILLANUEVA</v>
          </cell>
        </row>
        <row r="208">
          <cell r="B208" t="str">
            <v>13894</v>
          </cell>
          <cell r="C208" t="str">
            <v>BOLIVAR</v>
          </cell>
          <cell r="D208" t="str">
            <v>ZAMBRANO</v>
          </cell>
        </row>
        <row r="209">
          <cell r="B209" t="str">
            <v>15001</v>
          </cell>
          <cell r="C209" t="str">
            <v>BOYACA</v>
          </cell>
          <cell r="D209" t="str">
            <v>TUNJA</v>
          </cell>
        </row>
        <row r="210">
          <cell r="B210" t="str">
            <v>15022</v>
          </cell>
          <cell r="C210" t="str">
            <v>BOYACA</v>
          </cell>
          <cell r="D210" t="str">
            <v>ALMEIDA</v>
          </cell>
        </row>
        <row r="211">
          <cell r="B211" t="str">
            <v>15047</v>
          </cell>
          <cell r="C211" t="str">
            <v>BOYACA</v>
          </cell>
          <cell r="D211" t="str">
            <v>AQUITANIA</v>
          </cell>
        </row>
        <row r="212">
          <cell r="B212" t="str">
            <v>15051</v>
          </cell>
          <cell r="C212" t="str">
            <v>BOYACA</v>
          </cell>
          <cell r="D212" t="str">
            <v>ARCABUCO</v>
          </cell>
        </row>
        <row r="213">
          <cell r="B213" t="str">
            <v>15087</v>
          </cell>
          <cell r="C213" t="str">
            <v>BOYACA</v>
          </cell>
          <cell r="D213" t="str">
            <v>BELÉN</v>
          </cell>
        </row>
        <row r="214">
          <cell r="B214" t="str">
            <v>15090</v>
          </cell>
          <cell r="C214" t="str">
            <v>BOYACA</v>
          </cell>
          <cell r="D214" t="str">
            <v>BERBEO</v>
          </cell>
        </row>
        <row r="215">
          <cell r="B215" t="str">
            <v>15092</v>
          </cell>
          <cell r="C215" t="str">
            <v>BOYACA</v>
          </cell>
          <cell r="D215" t="str">
            <v>BETÉITIVA</v>
          </cell>
        </row>
        <row r="216">
          <cell r="B216" t="str">
            <v>15097</v>
          </cell>
          <cell r="C216" t="str">
            <v>BOYACA</v>
          </cell>
          <cell r="D216" t="str">
            <v>BOAVITA</v>
          </cell>
        </row>
        <row r="217">
          <cell r="B217" t="str">
            <v>15104</v>
          </cell>
          <cell r="C217" t="str">
            <v>BOYACA</v>
          </cell>
          <cell r="D217" t="str">
            <v>BOYACÁ</v>
          </cell>
        </row>
        <row r="218">
          <cell r="B218" t="str">
            <v>15106</v>
          </cell>
          <cell r="C218" t="str">
            <v>BOYACA</v>
          </cell>
          <cell r="D218" t="str">
            <v>BRICEÑO</v>
          </cell>
        </row>
        <row r="219">
          <cell r="B219" t="str">
            <v>15109</v>
          </cell>
          <cell r="C219" t="str">
            <v>BOYACA</v>
          </cell>
          <cell r="D219" t="str">
            <v>BUENAVISTA</v>
          </cell>
        </row>
        <row r="220">
          <cell r="B220" t="str">
            <v>15114</v>
          </cell>
          <cell r="C220" t="str">
            <v>BOYACA</v>
          </cell>
          <cell r="D220" t="str">
            <v>BUSBANZÁ</v>
          </cell>
        </row>
        <row r="221">
          <cell r="B221" t="str">
            <v>15131</v>
          </cell>
          <cell r="C221" t="str">
            <v>BOYACA</v>
          </cell>
          <cell r="D221" t="str">
            <v>CALDAS</v>
          </cell>
        </row>
        <row r="222">
          <cell r="B222" t="str">
            <v>15135</v>
          </cell>
          <cell r="C222" t="str">
            <v>BOYACA</v>
          </cell>
          <cell r="D222" t="str">
            <v>CAMPOHERMOSO</v>
          </cell>
        </row>
        <row r="223">
          <cell r="B223" t="str">
            <v>15162</v>
          </cell>
          <cell r="C223" t="str">
            <v>BOYACA</v>
          </cell>
          <cell r="D223" t="str">
            <v>CERINZA</v>
          </cell>
        </row>
        <row r="224">
          <cell r="B224" t="str">
            <v>15172</v>
          </cell>
          <cell r="C224" t="str">
            <v>BOYACA</v>
          </cell>
          <cell r="D224" t="str">
            <v>CHINAVITA</v>
          </cell>
        </row>
        <row r="225">
          <cell r="B225" t="str">
            <v>15176</v>
          </cell>
          <cell r="C225" t="str">
            <v>BOYACA</v>
          </cell>
          <cell r="D225" t="str">
            <v>CHIQUINQUIRÁ</v>
          </cell>
        </row>
        <row r="226">
          <cell r="B226" t="str">
            <v>15180</v>
          </cell>
          <cell r="C226" t="str">
            <v>BOYACA</v>
          </cell>
          <cell r="D226" t="str">
            <v>CHISCAS</v>
          </cell>
        </row>
        <row r="227">
          <cell r="B227" t="str">
            <v>15183</v>
          </cell>
          <cell r="C227" t="str">
            <v>BOYACA</v>
          </cell>
          <cell r="D227" t="str">
            <v>CHITA</v>
          </cell>
        </row>
        <row r="228">
          <cell r="B228" t="str">
            <v>15185</v>
          </cell>
          <cell r="C228" t="str">
            <v>BOYACA</v>
          </cell>
          <cell r="D228" t="str">
            <v>CHITARAQUE</v>
          </cell>
        </row>
        <row r="229">
          <cell r="B229" t="str">
            <v>15187</v>
          </cell>
          <cell r="C229" t="str">
            <v>BOYACA</v>
          </cell>
          <cell r="D229" t="str">
            <v>CHIVATÁ</v>
          </cell>
        </row>
        <row r="230">
          <cell r="B230" t="str">
            <v>15189</v>
          </cell>
          <cell r="C230" t="str">
            <v>BOYACA</v>
          </cell>
          <cell r="D230" t="str">
            <v>CIÉNEGA</v>
          </cell>
        </row>
        <row r="231">
          <cell r="B231" t="str">
            <v>15204</v>
          </cell>
          <cell r="C231" t="str">
            <v>BOYACA</v>
          </cell>
          <cell r="D231" t="str">
            <v>CÓMBITA</v>
          </cell>
        </row>
        <row r="232">
          <cell r="B232" t="str">
            <v>15212</v>
          </cell>
          <cell r="C232" t="str">
            <v>BOYACA</v>
          </cell>
          <cell r="D232" t="str">
            <v>COPER</v>
          </cell>
        </row>
        <row r="233">
          <cell r="B233" t="str">
            <v>15215</v>
          </cell>
          <cell r="C233" t="str">
            <v>BOYACA</v>
          </cell>
          <cell r="D233" t="str">
            <v>CORRALES</v>
          </cell>
        </row>
        <row r="234">
          <cell r="B234" t="str">
            <v>15218</v>
          </cell>
          <cell r="C234" t="str">
            <v>BOYACA</v>
          </cell>
          <cell r="D234" t="str">
            <v>COVARACHÍA</v>
          </cell>
        </row>
        <row r="235">
          <cell r="B235" t="str">
            <v>15223</v>
          </cell>
          <cell r="C235" t="str">
            <v>BOYACA</v>
          </cell>
          <cell r="D235" t="str">
            <v>CUBARÁ</v>
          </cell>
        </row>
        <row r="236">
          <cell r="B236" t="str">
            <v>15224</v>
          </cell>
          <cell r="C236" t="str">
            <v>BOYACA</v>
          </cell>
          <cell r="D236" t="str">
            <v>CUCAITA</v>
          </cell>
        </row>
        <row r="237">
          <cell r="B237" t="str">
            <v>15226</v>
          </cell>
          <cell r="C237" t="str">
            <v>BOYACA</v>
          </cell>
          <cell r="D237" t="str">
            <v>CUÍTIVA</v>
          </cell>
        </row>
        <row r="238">
          <cell r="B238" t="str">
            <v>15232</v>
          </cell>
          <cell r="C238" t="str">
            <v>BOYACA</v>
          </cell>
          <cell r="D238" t="str">
            <v>CHÍQUIZA</v>
          </cell>
        </row>
        <row r="239">
          <cell r="B239" t="str">
            <v>15236</v>
          </cell>
          <cell r="C239" t="str">
            <v>BOYACA</v>
          </cell>
          <cell r="D239" t="str">
            <v>CHIVOR</v>
          </cell>
        </row>
        <row r="240">
          <cell r="B240" t="str">
            <v>15238</v>
          </cell>
          <cell r="C240" t="str">
            <v>BOYACA</v>
          </cell>
          <cell r="D240" t="str">
            <v>DUITAMA</v>
          </cell>
        </row>
        <row r="241">
          <cell r="B241" t="str">
            <v>15244</v>
          </cell>
          <cell r="C241" t="str">
            <v>BOYACA</v>
          </cell>
          <cell r="D241" t="str">
            <v>EL COCUY</v>
          </cell>
        </row>
        <row r="242">
          <cell r="B242" t="str">
            <v>15248</v>
          </cell>
          <cell r="C242" t="str">
            <v>BOYACA</v>
          </cell>
          <cell r="D242" t="str">
            <v>EL ESPINO</v>
          </cell>
        </row>
        <row r="243">
          <cell r="B243" t="str">
            <v>15272</v>
          </cell>
          <cell r="C243" t="str">
            <v>BOYACA</v>
          </cell>
          <cell r="D243" t="str">
            <v>FIRAVITOBA</v>
          </cell>
        </row>
        <row r="244">
          <cell r="B244" t="str">
            <v>15276</v>
          </cell>
          <cell r="C244" t="str">
            <v>BOYACA</v>
          </cell>
          <cell r="D244" t="str">
            <v>FLORESTA</v>
          </cell>
        </row>
        <row r="245">
          <cell r="B245" t="str">
            <v>15293</v>
          </cell>
          <cell r="C245" t="str">
            <v>BOYACA</v>
          </cell>
          <cell r="D245" t="str">
            <v>GACHANTIVÁ</v>
          </cell>
        </row>
        <row r="246">
          <cell r="B246" t="str">
            <v>15296</v>
          </cell>
          <cell r="C246" t="str">
            <v>BOYACA</v>
          </cell>
          <cell r="D246" t="str">
            <v>GAMEZA</v>
          </cell>
        </row>
        <row r="247">
          <cell r="B247" t="str">
            <v>15299</v>
          </cell>
          <cell r="C247" t="str">
            <v>BOYACA</v>
          </cell>
          <cell r="D247" t="str">
            <v>GARAGOA</v>
          </cell>
        </row>
        <row r="248">
          <cell r="B248" t="str">
            <v>15317</v>
          </cell>
          <cell r="C248" t="str">
            <v>BOYACA</v>
          </cell>
          <cell r="D248" t="str">
            <v>GUACAMAYAS</v>
          </cell>
        </row>
        <row r="249">
          <cell r="B249" t="str">
            <v>15322</v>
          </cell>
          <cell r="C249" t="str">
            <v>BOYACA</v>
          </cell>
          <cell r="D249" t="str">
            <v>GUATEQUE</v>
          </cell>
        </row>
        <row r="250">
          <cell r="B250" t="str">
            <v>15325</v>
          </cell>
          <cell r="C250" t="str">
            <v>BOYACA</v>
          </cell>
          <cell r="D250" t="str">
            <v>GUAYATA</v>
          </cell>
        </row>
        <row r="251">
          <cell r="B251" t="str">
            <v>15332</v>
          </cell>
          <cell r="C251" t="str">
            <v>BOYACA</v>
          </cell>
          <cell r="D251" t="str">
            <v>GÜICÁN</v>
          </cell>
        </row>
        <row r="252">
          <cell r="B252" t="str">
            <v>15362</v>
          </cell>
          <cell r="C252" t="str">
            <v>BOYACA</v>
          </cell>
          <cell r="D252" t="str">
            <v>IZA</v>
          </cell>
        </row>
        <row r="253">
          <cell r="B253" t="str">
            <v>15367</v>
          </cell>
          <cell r="C253" t="str">
            <v>BOYACA</v>
          </cell>
          <cell r="D253" t="str">
            <v>JENESANO</v>
          </cell>
        </row>
        <row r="254">
          <cell r="B254" t="str">
            <v>15368</v>
          </cell>
          <cell r="C254" t="str">
            <v>BOYACA</v>
          </cell>
          <cell r="D254" t="str">
            <v>JERICÓ</v>
          </cell>
        </row>
        <row r="255">
          <cell r="B255" t="str">
            <v>15377</v>
          </cell>
          <cell r="C255" t="str">
            <v>BOYACA</v>
          </cell>
          <cell r="D255" t="str">
            <v>LABRANZAGRANDE</v>
          </cell>
        </row>
        <row r="256">
          <cell r="B256" t="str">
            <v>15380</v>
          </cell>
          <cell r="C256" t="str">
            <v>BOYACA</v>
          </cell>
          <cell r="D256" t="str">
            <v>LA CAPILLA</v>
          </cell>
        </row>
        <row r="257">
          <cell r="B257" t="str">
            <v>15401</v>
          </cell>
          <cell r="C257" t="str">
            <v>BOYACA</v>
          </cell>
          <cell r="D257" t="str">
            <v>LA VICTORIA</v>
          </cell>
        </row>
        <row r="258">
          <cell r="B258" t="str">
            <v>15403</v>
          </cell>
          <cell r="C258" t="str">
            <v>BOYACA</v>
          </cell>
          <cell r="D258" t="str">
            <v>LA UVITA</v>
          </cell>
        </row>
        <row r="259">
          <cell r="B259" t="str">
            <v>15407</v>
          </cell>
          <cell r="C259" t="str">
            <v>BOYACA</v>
          </cell>
          <cell r="D259" t="str">
            <v>VILLA DE LEYVA</v>
          </cell>
        </row>
        <row r="260">
          <cell r="B260" t="str">
            <v>15425</v>
          </cell>
          <cell r="C260" t="str">
            <v>BOYACA</v>
          </cell>
          <cell r="D260" t="str">
            <v>MACANAL</v>
          </cell>
        </row>
        <row r="261">
          <cell r="B261" t="str">
            <v>15442</v>
          </cell>
          <cell r="C261" t="str">
            <v>BOYACA</v>
          </cell>
          <cell r="D261" t="str">
            <v>MARIPÍ</v>
          </cell>
        </row>
        <row r="262">
          <cell r="B262" t="str">
            <v>15455</v>
          </cell>
          <cell r="C262" t="str">
            <v>BOYACA</v>
          </cell>
          <cell r="D262" t="str">
            <v>MIRAFLORES</v>
          </cell>
        </row>
        <row r="263">
          <cell r="B263" t="str">
            <v>15464</v>
          </cell>
          <cell r="C263" t="str">
            <v>BOYACA</v>
          </cell>
          <cell r="D263" t="str">
            <v>MONGUA</v>
          </cell>
        </row>
        <row r="264">
          <cell r="B264" t="str">
            <v>15466</v>
          </cell>
          <cell r="C264" t="str">
            <v>BOYACA</v>
          </cell>
          <cell r="D264" t="str">
            <v>MONGUÍ</v>
          </cell>
        </row>
        <row r="265">
          <cell r="B265" t="str">
            <v>15469</v>
          </cell>
          <cell r="C265" t="str">
            <v>BOYACA</v>
          </cell>
          <cell r="D265" t="str">
            <v>MONIQUIRA</v>
          </cell>
        </row>
        <row r="266">
          <cell r="B266" t="str">
            <v>15476</v>
          </cell>
          <cell r="C266" t="str">
            <v>BOYACA</v>
          </cell>
          <cell r="D266" t="str">
            <v>MOTAVITA</v>
          </cell>
        </row>
        <row r="267">
          <cell r="B267" t="str">
            <v>15480</v>
          </cell>
          <cell r="C267" t="str">
            <v>BOYACA</v>
          </cell>
          <cell r="D267" t="str">
            <v>MUZO</v>
          </cell>
        </row>
        <row r="268">
          <cell r="B268" t="str">
            <v>15491</v>
          </cell>
          <cell r="C268" t="str">
            <v>BOYACA</v>
          </cell>
          <cell r="D268" t="str">
            <v>NOBSA</v>
          </cell>
        </row>
        <row r="269">
          <cell r="B269" t="str">
            <v>15494</v>
          </cell>
          <cell r="C269" t="str">
            <v>BOYACA</v>
          </cell>
          <cell r="D269" t="str">
            <v>NUEVO COLÓN</v>
          </cell>
        </row>
        <row r="270">
          <cell r="B270" t="str">
            <v>15500</v>
          </cell>
          <cell r="C270" t="str">
            <v>BOYACA</v>
          </cell>
          <cell r="D270" t="str">
            <v>OICATÁ</v>
          </cell>
        </row>
        <row r="271">
          <cell r="B271" t="str">
            <v>15507</v>
          </cell>
          <cell r="C271" t="str">
            <v>BOYACA</v>
          </cell>
          <cell r="D271" t="str">
            <v>OTANCHE</v>
          </cell>
        </row>
        <row r="272">
          <cell r="B272" t="str">
            <v>15511</v>
          </cell>
          <cell r="C272" t="str">
            <v>BOYACA</v>
          </cell>
          <cell r="D272" t="str">
            <v>PACHAVITA</v>
          </cell>
        </row>
        <row r="273">
          <cell r="B273" t="str">
            <v>15514</v>
          </cell>
          <cell r="C273" t="str">
            <v>BOYACA</v>
          </cell>
          <cell r="D273" t="str">
            <v>PÁEZ</v>
          </cell>
        </row>
        <row r="274">
          <cell r="B274" t="str">
            <v>15516</v>
          </cell>
          <cell r="C274" t="str">
            <v>BOYACA</v>
          </cell>
          <cell r="D274" t="str">
            <v>PAIPA</v>
          </cell>
        </row>
        <row r="275">
          <cell r="B275" t="str">
            <v>15518</v>
          </cell>
          <cell r="C275" t="str">
            <v>BOYACA</v>
          </cell>
          <cell r="D275" t="str">
            <v>PAJARITO</v>
          </cell>
        </row>
        <row r="276">
          <cell r="B276" t="str">
            <v>15522</v>
          </cell>
          <cell r="C276" t="str">
            <v>BOYACA</v>
          </cell>
          <cell r="D276" t="str">
            <v>PANQUEBA</v>
          </cell>
        </row>
        <row r="277">
          <cell r="B277" t="str">
            <v>15531</v>
          </cell>
          <cell r="C277" t="str">
            <v>BOYACA</v>
          </cell>
          <cell r="D277" t="str">
            <v>PAUNA</v>
          </cell>
        </row>
        <row r="278">
          <cell r="B278" t="str">
            <v>15533</v>
          </cell>
          <cell r="C278" t="str">
            <v>BOYACA</v>
          </cell>
          <cell r="D278" t="str">
            <v>PAYA</v>
          </cell>
        </row>
        <row r="279">
          <cell r="B279" t="str">
            <v>15537</v>
          </cell>
          <cell r="C279" t="str">
            <v>BOYACA</v>
          </cell>
          <cell r="D279" t="str">
            <v>PAZ DE RÍO</v>
          </cell>
        </row>
        <row r="280">
          <cell r="B280" t="str">
            <v>15542</v>
          </cell>
          <cell r="C280" t="str">
            <v>BOYACA</v>
          </cell>
          <cell r="D280" t="str">
            <v>PESCA</v>
          </cell>
        </row>
        <row r="281">
          <cell r="B281" t="str">
            <v>15550</v>
          </cell>
          <cell r="C281" t="str">
            <v>BOYACA</v>
          </cell>
          <cell r="D281" t="str">
            <v>PISBA</v>
          </cell>
        </row>
        <row r="282">
          <cell r="B282" t="str">
            <v>15572</v>
          </cell>
          <cell r="C282" t="str">
            <v>BOYACA</v>
          </cell>
          <cell r="D282" t="str">
            <v>PUERTO BOYACÁ</v>
          </cell>
        </row>
        <row r="283">
          <cell r="B283" t="str">
            <v>15580</v>
          </cell>
          <cell r="C283" t="str">
            <v>BOYACA</v>
          </cell>
          <cell r="D283" t="str">
            <v>QUÍPAMA</v>
          </cell>
        </row>
        <row r="284">
          <cell r="B284" t="str">
            <v>15599</v>
          </cell>
          <cell r="C284" t="str">
            <v>BOYACA</v>
          </cell>
          <cell r="D284" t="str">
            <v>RAMIRIQUÍ</v>
          </cell>
        </row>
        <row r="285">
          <cell r="B285" t="str">
            <v>15600</v>
          </cell>
          <cell r="C285" t="str">
            <v>BOYACA</v>
          </cell>
          <cell r="D285" t="str">
            <v>RÁQUIRA</v>
          </cell>
        </row>
        <row r="286">
          <cell r="B286" t="str">
            <v>15621</v>
          </cell>
          <cell r="C286" t="str">
            <v>BOYACA</v>
          </cell>
          <cell r="D286" t="str">
            <v>RONDÓN</v>
          </cell>
        </row>
        <row r="287">
          <cell r="B287" t="str">
            <v>15632</v>
          </cell>
          <cell r="C287" t="str">
            <v>BOYACA</v>
          </cell>
          <cell r="D287" t="str">
            <v>SABOYÁ</v>
          </cell>
        </row>
        <row r="288">
          <cell r="B288" t="str">
            <v>15638</v>
          </cell>
          <cell r="C288" t="str">
            <v>BOYACA</v>
          </cell>
          <cell r="D288" t="str">
            <v>SÁCHICA</v>
          </cell>
        </row>
        <row r="289">
          <cell r="B289" t="str">
            <v>15646</v>
          </cell>
          <cell r="C289" t="str">
            <v>BOYACA</v>
          </cell>
          <cell r="D289" t="str">
            <v>SAMACÁ</v>
          </cell>
        </row>
        <row r="290">
          <cell r="B290" t="str">
            <v>15660</v>
          </cell>
          <cell r="C290" t="str">
            <v>BOYACA</v>
          </cell>
          <cell r="D290" t="str">
            <v>SAN EDUARDO</v>
          </cell>
        </row>
        <row r="291">
          <cell r="B291" t="str">
            <v>15664</v>
          </cell>
          <cell r="C291" t="str">
            <v>BOYACA</v>
          </cell>
          <cell r="D291" t="str">
            <v>SAN JOSÉ DE PARE</v>
          </cell>
        </row>
        <row r="292">
          <cell r="B292" t="str">
            <v>15667</v>
          </cell>
          <cell r="C292" t="str">
            <v>BOYACA</v>
          </cell>
          <cell r="D292" t="str">
            <v>SAN LUIS DE GACENO</v>
          </cell>
        </row>
        <row r="293">
          <cell r="B293" t="str">
            <v>15673</v>
          </cell>
          <cell r="C293" t="str">
            <v>BOYACA</v>
          </cell>
          <cell r="D293" t="str">
            <v>SAN MATEO</v>
          </cell>
        </row>
        <row r="294">
          <cell r="B294" t="str">
            <v>15676</v>
          </cell>
          <cell r="C294" t="str">
            <v>BOYACA</v>
          </cell>
          <cell r="D294" t="str">
            <v>SAN MIGUEL DE SEMA</v>
          </cell>
        </row>
        <row r="295">
          <cell r="B295" t="str">
            <v>15681</v>
          </cell>
          <cell r="C295" t="str">
            <v>BOYACA</v>
          </cell>
          <cell r="D295" t="str">
            <v>SAN PABLO DE BORBUR</v>
          </cell>
        </row>
        <row r="296">
          <cell r="B296" t="str">
            <v>15686</v>
          </cell>
          <cell r="C296" t="str">
            <v>BOYACA</v>
          </cell>
          <cell r="D296" t="str">
            <v>SANTANA</v>
          </cell>
        </row>
        <row r="297">
          <cell r="B297" t="str">
            <v>15690</v>
          </cell>
          <cell r="C297" t="str">
            <v>BOYACA</v>
          </cell>
          <cell r="D297" t="str">
            <v>SANTA MARÍA</v>
          </cell>
        </row>
        <row r="298">
          <cell r="B298" t="str">
            <v>15693</v>
          </cell>
          <cell r="C298" t="str">
            <v>BOYACA</v>
          </cell>
          <cell r="D298" t="str">
            <v>SANTA ROSA DE VITERBO</v>
          </cell>
        </row>
        <row r="299">
          <cell r="B299" t="str">
            <v>15696</v>
          </cell>
          <cell r="C299" t="str">
            <v>BOYACA</v>
          </cell>
          <cell r="D299" t="str">
            <v>SANTA SOFÍA</v>
          </cell>
        </row>
        <row r="300">
          <cell r="B300" t="str">
            <v>15720</v>
          </cell>
          <cell r="C300" t="str">
            <v>BOYACA</v>
          </cell>
          <cell r="D300" t="str">
            <v>SATIVANORTE</v>
          </cell>
        </row>
        <row r="301">
          <cell r="B301" t="str">
            <v>15723</v>
          </cell>
          <cell r="C301" t="str">
            <v>BOYACA</v>
          </cell>
          <cell r="D301" t="str">
            <v>SATIVASUR</v>
          </cell>
        </row>
        <row r="302">
          <cell r="B302" t="str">
            <v>15740</v>
          </cell>
          <cell r="C302" t="str">
            <v>BOYACA</v>
          </cell>
          <cell r="D302" t="str">
            <v>SIACHOQUE</v>
          </cell>
        </row>
        <row r="303">
          <cell r="B303" t="str">
            <v>15753</v>
          </cell>
          <cell r="C303" t="str">
            <v>BOYACA</v>
          </cell>
          <cell r="D303" t="str">
            <v>SOATÁ</v>
          </cell>
        </row>
        <row r="304">
          <cell r="B304" t="str">
            <v>15755</v>
          </cell>
          <cell r="C304" t="str">
            <v>BOYACA</v>
          </cell>
          <cell r="D304" t="str">
            <v>SOCOTÁ</v>
          </cell>
        </row>
        <row r="305">
          <cell r="B305" t="str">
            <v>15757</v>
          </cell>
          <cell r="C305" t="str">
            <v>BOYACA</v>
          </cell>
          <cell r="D305" t="str">
            <v>SOCHA</v>
          </cell>
        </row>
        <row r="306">
          <cell r="B306" t="str">
            <v>15759</v>
          </cell>
          <cell r="C306" t="str">
            <v>BOYACA</v>
          </cell>
          <cell r="D306" t="str">
            <v>SOGAMOSO</v>
          </cell>
        </row>
        <row r="307">
          <cell r="B307" t="str">
            <v>15761</v>
          </cell>
          <cell r="C307" t="str">
            <v>BOYACA</v>
          </cell>
          <cell r="D307" t="str">
            <v>SOMONDOCO</v>
          </cell>
        </row>
        <row r="308">
          <cell r="B308" t="str">
            <v>15762</v>
          </cell>
          <cell r="C308" t="str">
            <v>BOYACA</v>
          </cell>
          <cell r="D308" t="str">
            <v>SORA</v>
          </cell>
        </row>
        <row r="309">
          <cell r="B309" t="str">
            <v>15763</v>
          </cell>
          <cell r="C309" t="str">
            <v>BOYACA</v>
          </cell>
          <cell r="D309" t="str">
            <v>SOTAQUIRÁ</v>
          </cell>
        </row>
        <row r="310">
          <cell r="B310" t="str">
            <v>15764</v>
          </cell>
          <cell r="C310" t="str">
            <v>BOYACA</v>
          </cell>
          <cell r="D310" t="str">
            <v>SORACÁ</v>
          </cell>
        </row>
        <row r="311">
          <cell r="B311" t="str">
            <v>15774</v>
          </cell>
          <cell r="C311" t="str">
            <v>BOYACA</v>
          </cell>
          <cell r="D311" t="str">
            <v>SUSACÓN</v>
          </cell>
        </row>
        <row r="312">
          <cell r="B312" t="str">
            <v>15776</v>
          </cell>
          <cell r="C312" t="str">
            <v>BOYACA</v>
          </cell>
          <cell r="D312" t="str">
            <v>SUTAMARCHÁN</v>
          </cell>
        </row>
        <row r="313">
          <cell r="B313" t="str">
            <v>15778</v>
          </cell>
          <cell r="C313" t="str">
            <v>BOYACA</v>
          </cell>
          <cell r="D313" t="str">
            <v>SUTATENZA</v>
          </cell>
        </row>
        <row r="314">
          <cell r="B314" t="str">
            <v>15790</v>
          </cell>
          <cell r="C314" t="str">
            <v>BOYACA</v>
          </cell>
          <cell r="D314" t="str">
            <v>TASCO</v>
          </cell>
        </row>
        <row r="315">
          <cell r="B315" t="str">
            <v>15798</v>
          </cell>
          <cell r="C315" t="str">
            <v>BOYACA</v>
          </cell>
          <cell r="D315" t="str">
            <v>TENZA</v>
          </cell>
        </row>
        <row r="316">
          <cell r="B316" t="str">
            <v>15804</v>
          </cell>
          <cell r="C316" t="str">
            <v>BOYACA</v>
          </cell>
          <cell r="D316" t="str">
            <v>TIBANÁ</v>
          </cell>
        </row>
        <row r="317">
          <cell r="B317" t="str">
            <v>15806</v>
          </cell>
          <cell r="C317" t="str">
            <v>BOYACA</v>
          </cell>
          <cell r="D317" t="str">
            <v>TIBASOSA</v>
          </cell>
        </row>
        <row r="318">
          <cell r="B318" t="str">
            <v>15808</v>
          </cell>
          <cell r="C318" t="str">
            <v>BOYACA</v>
          </cell>
          <cell r="D318" t="str">
            <v>TINJACÁ</v>
          </cell>
        </row>
        <row r="319">
          <cell r="B319" t="str">
            <v>15810</v>
          </cell>
          <cell r="C319" t="str">
            <v>BOYACA</v>
          </cell>
          <cell r="D319" t="str">
            <v>TIPACOQUE</v>
          </cell>
        </row>
        <row r="320">
          <cell r="B320" t="str">
            <v>15814</v>
          </cell>
          <cell r="C320" t="str">
            <v>BOYACA</v>
          </cell>
          <cell r="D320" t="str">
            <v>TOCA</v>
          </cell>
        </row>
        <row r="321">
          <cell r="B321" t="str">
            <v>15816</v>
          </cell>
          <cell r="C321" t="str">
            <v>BOYACA</v>
          </cell>
          <cell r="D321" t="str">
            <v>TOGÜÍ</v>
          </cell>
        </row>
        <row r="322">
          <cell r="B322" t="str">
            <v>15820</v>
          </cell>
          <cell r="C322" t="str">
            <v>BOYACA</v>
          </cell>
          <cell r="D322" t="str">
            <v>TÓPAGA</v>
          </cell>
        </row>
        <row r="323">
          <cell r="B323" t="str">
            <v>15822</v>
          </cell>
          <cell r="C323" t="str">
            <v>BOYACA</v>
          </cell>
          <cell r="D323" t="str">
            <v>TOTA</v>
          </cell>
        </row>
        <row r="324">
          <cell r="B324" t="str">
            <v>15832</v>
          </cell>
          <cell r="C324" t="str">
            <v>BOYACA</v>
          </cell>
          <cell r="D324" t="str">
            <v>TUNUNGUÁ</v>
          </cell>
        </row>
        <row r="325">
          <cell r="B325" t="str">
            <v>15835</v>
          </cell>
          <cell r="C325" t="str">
            <v>BOYACA</v>
          </cell>
          <cell r="D325" t="str">
            <v>TURMEQUÉ</v>
          </cell>
        </row>
        <row r="326">
          <cell r="B326" t="str">
            <v>15837</v>
          </cell>
          <cell r="C326" t="str">
            <v>BOYACA</v>
          </cell>
          <cell r="D326" t="str">
            <v>TUTA</v>
          </cell>
        </row>
        <row r="327">
          <cell r="B327" t="str">
            <v>15839</v>
          </cell>
          <cell r="C327" t="str">
            <v>BOYACA</v>
          </cell>
          <cell r="D327" t="str">
            <v>TUTAZÁ</v>
          </cell>
        </row>
        <row r="328">
          <cell r="B328" t="str">
            <v>15842</v>
          </cell>
          <cell r="C328" t="str">
            <v>BOYACA</v>
          </cell>
          <cell r="D328" t="str">
            <v>UMBITA</v>
          </cell>
        </row>
        <row r="329">
          <cell r="B329" t="str">
            <v>15861</v>
          </cell>
          <cell r="C329" t="str">
            <v>BOYACA</v>
          </cell>
          <cell r="D329" t="str">
            <v>VENTAQUEMADA</v>
          </cell>
        </row>
        <row r="330">
          <cell r="B330" t="str">
            <v>15879</v>
          </cell>
          <cell r="C330" t="str">
            <v>BOYACA</v>
          </cell>
          <cell r="D330" t="str">
            <v>VIRACACHÁ</v>
          </cell>
        </row>
        <row r="331">
          <cell r="B331" t="str">
            <v>15897</v>
          </cell>
          <cell r="C331" t="str">
            <v>BOYACA</v>
          </cell>
          <cell r="D331" t="str">
            <v>ZETAQUIRA</v>
          </cell>
        </row>
        <row r="332">
          <cell r="B332" t="str">
            <v>17001</v>
          </cell>
          <cell r="C332" t="str">
            <v>CALDAS</v>
          </cell>
          <cell r="D332" t="str">
            <v>MANIZALES</v>
          </cell>
        </row>
        <row r="333">
          <cell r="B333" t="str">
            <v>17013</v>
          </cell>
          <cell r="C333" t="str">
            <v>CALDAS</v>
          </cell>
          <cell r="D333" t="str">
            <v>AGUADAS</v>
          </cell>
        </row>
        <row r="334">
          <cell r="B334" t="str">
            <v>17042</v>
          </cell>
          <cell r="C334" t="str">
            <v>CALDAS</v>
          </cell>
          <cell r="D334" t="str">
            <v>ANSERMA</v>
          </cell>
        </row>
        <row r="335">
          <cell r="B335" t="str">
            <v>17050</v>
          </cell>
          <cell r="C335" t="str">
            <v>CALDAS</v>
          </cell>
          <cell r="D335" t="str">
            <v>ARANZAZU</v>
          </cell>
        </row>
        <row r="336">
          <cell r="B336" t="str">
            <v>17088</v>
          </cell>
          <cell r="C336" t="str">
            <v>CALDAS</v>
          </cell>
          <cell r="D336" t="str">
            <v>BELALCÁZAR</v>
          </cell>
        </row>
        <row r="337">
          <cell r="B337" t="str">
            <v>17174</v>
          </cell>
          <cell r="C337" t="str">
            <v>CALDAS</v>
          </cell>
          <cell r="D337" t="str">
            <v>CHINCHINÁ</v>
          </cell>
        </row>
        <row r="338">
          <cell r="B338" t="str">
            <v>17272</v>
          </cell>
          <cell r="C338" t="str">
            <v>CALDAS</v>
          </cell>
          <cell r="D338" t="str">
            <v>FILADELFIA</v>
          </cell>
        </row>
        <row r="339">
          <cell r="B339" t="str">
            <v>17380</v>
          </cell>
          <cell r="C339" t="str">
            <v>CALDAS</v>
          </cell>
          <cell r="D339" t="str">
            <v>LA DORADA</v>
          </cell>
        </row>
        <row r="340">
          <cell r="B340" t="str">
            <v>17388</v>
          </cell>
          <cell r="C340" t="str">
            <v>CALDAS</v>
          </cell>
          <cell r="D340" t="str">
            <v>LA MERCED</v>
          </cell>
        </row>
        <row r="341">
          <cell r="B341" t="str">
            <v>17433</v>
          </cell>
          <cell r="C341" t="str">
            <v>CALDAS</v>
          </cell>
          <cell r="D341" t="str">
            <v>MANZANARES</v>
          </cell>
        </row>
        <row r="342">
          <cell r="B342" t="str">
            <v>17442</v>
          </cell>
          <cell r="C342" t="str">
            <v>CALDAS</v>
          </cell>
          <cell r="D342" t="str">
            <v>MARMATO</v>
          </cell>
        </row>
        <row r="343">
          <cell r="B343" t="str">
            <v>17444</v>
          </cell>
          <cell r="C343" t="str">
            <v>CALDAS</v>
          </cell>
          <cell r="D343" t="str">
            <v>MARQUETALIA</v>
          </cell>
        </row>
        <row r="344">
          <cell r="B344" t="str">
            <v>17446</v>
          </cell>
          <cell r="C344" t="str">
            <v>CALDAS</v>
          </cell>
          <cell r="D344" t="str">
            <v>MARULANDA</v>
          </cell>
        </row>
        <row r="345">
          <cell r="B345" t="str">
            <v>17486</v>
          </cell>
          <cell r="C345" t="str">
            <v>CALDAS</v>
          </cell>
          <cell r="D345" t="str">
            <v>NEIRA</v>
          </cell>
        </row>
        <row r="346">
          <cell r="B346" t="str">
            <v>17495</v>
          </cell>
          <cell r="C346" t="str">
            <v>CALDAS</v>
          </cell>
          <cell r="D346" t="str">
            <v>NORCASIA</v>
          </cell>
        </row>
        <row r="347">
          <cell r="B347" t="str">
            <v>17513</v>
          </cell>
          <cell r="C347" t="str">
            <v>CALDAS</v>
          </cell>
          <cell r="D347" t="str">
            <v>PÁCORA</v>
          </cell>
        </row>
        <row r="348">
          <cell r="B348" t="str">
            <v>17524</v>
          </cell>
          <cell r="C348" t="str">
            <v>CALDAS</v>
          </cell>
          <cell r="D348" t="str">
            <v>PALESTINA</v>
          </cell>
        </row>
        <row r="349">
          <cell r="B349" t="str">
            <v>17541</v>
          </cell>
          <cell r="C349" t="str">
            <v>CALDAS</v>
          </cell>
          <cell r="D349" t="str">
            <v>PENSILVANIA</v>
          </cell>
        </row>
        <row r="350">
          <cell r="B350" t="str">
            <v>17614</v>
          </cell>
          <cell r="C350" t="str">
            <v>CALDAS</v>
          </cell>
          <cell r="D350" t="str">
            <v>RIOSUCIO</v>
          </cell>
        </row>
        <row r="351">
          <cell r="B351" t="str">
            <v>17616</v>
          </cell>
          <cell r="C351" t="str">
            <v>CALDAS</v>
          </cell>
          <cell r="D351" t="str">
            <v>RISARALDA</v>
          </cell>
        </row>
        <row r="352">
          <cell r="B352" t="str">
            <v>17653</v>
          </cell>
          <cell r="C352" t="str">
            <v>CALDAS</v>
          </cell>
          <cell r="D352" t="str">
            <v>SALAMINA</v>
          </cell>
        </row>
        <row r="353">
          <cell r="B353" t="str">
            <v>17662</v>
          </cell>
          <cell r="C353" t="str">
            <v>CALDAS</v>
          </cell>
          <cell r="D353" t="str">
            <v>SAMANÁ</v>
          </cell>
        </row>
        <row r="354">
          <cell r="B354" t="str">
            <v>17665</v>
          </cell>
          <cell r="C354" t="str">
            <v>CALDAS</v>
          </cell>
          <cell r="D354" t="str">
            <v>SAN JOSÉ</v>
          </cell>
        </row>
        <row r="355">
          <cell r="B355" t="str">
            <v>17777</v>
          </cell>
          <cell r="C355" t="str">
            <v>CALDAS</v>
          </cell>
          <cell r="D355" t="str">
            <v>SUPÍA</v>
          </cell>
        </row>
        <row r="356">
          <cell r="B356" t="str">
            <v>17867</v>
          </cell>
          <cell r="C356" t="str">
            <v>CALDAS</v>
          </cell>
          <cell r="D356" t="str">
            <v>VICTORIA</v>
          </cell>
        </row>
        <row r="357">
          <cell r="B357" t="str">
            <v>17873</v>
          </cell>
          <cell r="C357" t="str">
            <v>CALDAS</v>
          </cell>
          <cell r="D357" t="str">
            <v>VILLAMARÍA</v>
          </cell>
        </row>
        <row r="358">
          <cell r="B358" t="str">
            <v>17877</v>
          </cell>
          <cell r="C358" t="str">
            <v>CALDAS</v>
          </cell>
          <cell r="D358" t="str">
            <v>VITERBO</v>
          </cell>
        </row>
        <row r="359">
          <cell r="B359" t="str">
            <v>18001</v>
          </cell>
          <cell r="C359" t="str">
            <v>CAQUETA</v>
          </cell>
          <cell r="D359" t="str">
            <v>FLORENCIA</v>
          </cell>
        </row>
        <row r="360">
          <cell r="B360" t="str">
            <v>18029</v>
          </cell>
          <cell r="C360" t="str">
            <v>CAQUETA</v>
          </cell>
          <cell r="D360" t="str">
            <v>ALBANIA</v>
          </cell>
        </row>
        <row r="361">
          <cell r="B361" t="str">
            <v>18094</v>
          </cell>
          <cell r="C361" t="str">
            <v>CAQUETA</v>
          </cell>
          <cell r="D361" t="str">
            <v>BELEN DE LOS ANDAQUIES</v>
          </cell>
        </row>
        <row r="362">
          <cell r="B362" t="str">
            <v>18150</v>
          </cell>
          <cell r="C362" t="str">
            <v>CAQUETA</v>
          </cell>
          <cell r="D362" t="str">
            <v>CARTAGENA DEL CHAIRA</v>
          </cell>
        </row>
        <row r="363">
          <cell r="B363" t="str">
            <v>18205</v>
          </cell>
          <cell r="C363" t="str">
            <v>CAQUETA</v>
          </cell>
          <cell r="D363" t="str">
            <v>CURILLO</v>
          </cell>
        </row>
        <row r="364">
          <cell r="B364" t="str">
            <v>18247</v>
          </cell>
          <cell r="C364" t="str">
            <v>CAQUETA</v>
          </cell>
          <cell r="D364" t="str">
            <v>EL DONCELLO</v>
          </cell>
        </row>
        <row r="365">
          <cell r="B365" t="str">
            <v>18256</v>
          </cell>
          <cell r="C365" t="str">
            <v>CAQUETA</v>
          </cell>
          <cell r="D365" t="str">
            <v>EL PAUJIL</v>
          </cell>
        </row>
        <row r="366">
          <cell r="B366" t="str">
            <v>18410</v>
          </cell>
          <cell r="C366" t="str">
            <v>CAQUETA</v>
          </cell>
          <cell r="D366" t="str">
            <v>LA MONTAÑITA</v>
          </cell>
        </row>
        <row r="367">
          <cell r="B367" t="str">
            <v>18460</v>
          </cell>
          <cell r="C367" t="str">
            <v>CAQUETA</v>
          </cell>
          <cell r="D367" t="str">
            <v>MILÁN</v>
          </cell>
        </row>
        <row r="368">
          <cell r="B368" t="str">
            <v>18479</v>
          </cell>
          <cell r="C368" t="str">
            <v>CAQUETA</v>
          </cell>
          <cell r="D368" t="str">
            <v>MORELIA</v>
          </cell>
        </row>
        <row r="369">
          <cell r="B369" t="str">
            <v>18592</v>
          </cell>
          <cell r="C369" t="str">
            <v>CAQUETA</v>
          </cell>
          <cell r="D369" t="str">
            <v>PUERTO RICO</v>
          </cell>
        </row>
        <row r="370">
          <cell r="B370" t="str">
            <v>18610</v>
          </cell>
          <cell r="C370" t="str">
            <v>CAQUETA</v>
          </cell>
          <cell r="D370" t="str">
            <v>SAN JOSÉ DEL FRAGUA</v>
          </cell>
        </row>
        <row r="371">
          <cell r="B371" t="str">
            <v>18753</v>
          </cell>
          <cell r="C371" t="str">
            <v>CAQUETA</v>
          </cell>
          <cell r="D371" t="str">
            <v>SAN VICENTE DEL CAGUÁN</v>
          </cell>
        </row>
        <row r="372">
          <cell r="B372" t="str">
            <v>18756</v>
          </cell>
          <cell r="C372" t="str">
            <v>CAQUETA</v>
          </cell>
          <cell r="D372" t="str">
            <v>SOLANO</v>
          </cell>
        </row>
        <row r="373">
          <cell r="B373" t="str">
            <v>18785</v>
          </cell>
          <cell r="C373" t="str">
            <v>CAQUETA</v>
          </cell>
          <cell r="D373" t="str">
            <v>SOLITA</v>
          </cell>
        </row>
        <row r="374">
          <cell r="B374" t="str">
            <v>18860</v>
          </cell>
          <cell r="C374" t="str">
            <v>CAQUETA</v>
          </cell>
          <cell r="D374" t="str">
            <v>VALPARAISO</v>
          </cell>
        </row>
        <row r="375">
          <cell r="B375" t="str">
            <v>19001</v>
          </cell>
          <cell r="C375" t="str">
            <v>CAUCA</v>
          </cell>
          <cell r="D375" t="str">
            <v>POPAYAN</v>
          </cell>
        </row>
        <row r="376">
          <cell r="B376" t="str">
            <v>19022</v>
          </cell>
          <cell r="C376" t="str">
            <v>CAUCA</v>
          </cell>
          <cell r="D376" t="str">
            <v>ALMAGUER</v>
          </cell>
        </row>
        <row r="377">
          <cell r="B377" t="str">
            <v>19050</v>
          </cell>
          <cell r="C377" t="str">
            <v>CAUCA</v>
          </cell>
          <cell r="D377" t="str">
            <v>ARGELIA</v>
          </cell>
        </row>
        <row r="378">
          <cell r="B378" t="str">
            <v>19075</v>
          </cell>
          <cell r="C378" t="str">
            <v>CAUCA</v>
          </cell>
          <cell r="D378" t="str">
            <v>BALBOA</v>
          </cell>
        </row>
        <row r="379">
          <cell r="B379" t="str">
            <v>19100</v>
          </cell>
          <cell r="C379" t="str">
            <v>CAUCA</v>
          </cell>
          <cell r="D379" t="str">
            <v>BOLÍVAR</v>
          </cell>
        </row>
        <row r="380">
          <cell r="B380" t="str">
            <v>19110</v>
          </cell>
          <cell r="C380" t="str">
            <v>CAUCA</v>
          </cell>
          <cell r="D380" t="str">
            <v>BUENOS AIRES</v>
          </cell>
        </row>
        <row r="381">
          <cell r="B381" t="str">
            <v>19130</v>
          </cell>
          <cell r="C381" t="str">
            <v>CAUCA</v>
          </cell>
          <cell r="D381" t="str">
            <v>CAJIBÍO</v>
          </cell>
        </row>
        <row r="382">
          <cell r="B382" t="str">
            <v>19137</v>
          </cell>
          <cell r="C382" t="str">
            <v>CAUCA</v>
          </cell>
          <cell r="D382" t="str">
            <v>CALDONO</v>
          </cell>
        </row>
        <row r="383">
          <cell r="B383" t="str">
            <v>19142</v>
          </cell>
          <cell r="C383" t="str">
            <v>CAUCA</v>
          </cell>
          <cell r="D383" t="str">
            <v>CALOTO</v>
          </cell>
        </row>
        <row r="384">
          <cell r="B384" t="str">
            <v>19212</v>
          </cell>
          <cell r="C384" t="str">
            <v>CAUCA</v>
          </cell>
          <cell r="D384" t="str">
            <v>CORINTO</v>
          </cell>
        </row>
        <row r="385">
          <cell r="B385" t="str">
            <v>19256</v>
          </cell>
          <cell r="C385" t="str">
            <v>CAUCA</v>
          </cell>
          <cell r="D385" t="str">
            <v>EL TAMBO</v>
          </cell>
        </row>
        <row r="386">
          <cell r="B386" t="str">
            <v>19290</v>
          </cell>
          <cell r="C386" t="str">
            <v>CAUCA</v>
          </cell>
          <cell r="D386" t="str">
            <v>FLORENCIA</v>
          </cell>
        </row>
        <row r="387">
          <cell r="B387" t="str">
            <v>19300</v>
          </cell>
          <cell r="C387" t="str">
            <v>CAUCA</v>
          </cell>
          <cell r="D387" t="str">
            <v>GUACHENE</v>
          </cell>
        </row>
        <row r="388">
          <cell r="B388" t="str">
            <v>19318</v>
          </cell>
          <cell r="C388" t="str">
            <v>CAUCA</v>
          </cell>
          <cell r="D388" t="str">
            <v>GUAPI</v>
          </cell>
        </row>
        <row r="389">
          <cell r="B389" t="str">
            <v>19355</v>
          </cell>
          <cell r="C389" t="str">
            <v>CAUCA</v>
          </cell>
          <cell r="D389" t="str">
            <v>INZÁ</v>
          </cell>
        </row>
        <row r="390">
          <cell r="B390" t="str">
            <v>19364</v>
          </cell>
          <cell r="C390" t="str">
            <v>CAUCA</v>
          </cell>
          <cell r="D390" t="str">
            <v>JAMBALÓ</v>
          </cell>
        </row>
        <row r="391">
          <cell r="B391" t="str">
            <v>19392</v>
          </cell>
          <cell r="C391" t="str">
            <v>CAUCA</v>
          </cell>
          <cell r="D391" t="str">
            <v>LA SIERRA</v>
          </cell>
        </row>
        <row r="392">
          <cell r="B392" t="str">
            <v>19397</v>
          </cell>
          <cell r="C392" t="str">
            <v>CAUCA</v>
          </cell>
          <cell r="D392" t="str">
            <v>LA VEGA</v>
          </cell>
        </row>
        <row r="393">
          <cell r="B393" t="str">
            <v>19418</v>
          </cell>
          <cell r="C393" t="str">
            <v>CAUCA</v>
          </cell>
          <cell r="D393" t="str">
            <v>LÓPEZ</v>
          </cell>
        </row>
        <row r="394">
          <cell r="B394" t="str">
            <v>19450</v>
          </cell>
          <cell r="C394" t="str">
            <v>CAUCA</v>
          </cell>
          <cell r="D394" t="str">
            <v>MERCADERES</v>
          </cell>
        </row>
        <row r="395">
          <cell r="B395" t="str">
            <v>19455</v>
          </cell>
          <cell r="C395" t="str">
            <v>CAUCA</v>
          </cell>
          <cell r="D395" t="str">
            <v>MIRANDA</v>
          </cell>
        </row>
        <row r="396">
          <cell r="B396" t="str">
            <v>19473</v>
          </cell>
          <cell r="C396" t="str">
            <v>CAUCA</v>
          </cell>
          <cell r="D396" t="str">
            <v>MORALES</v>
          </cell>
        </row>
        <row r="397">
          <cell r="B397" t="str">
            <v>19513</v>
          </cell>
          <cell r="C397" t="str">
            <v>CAUCA</v>
          </cell>
          <cell r="D397" t="str">
            <v>PADILLA</v>
          </cell>
        </row>
        <row r="398">
          <cell r="B398" t="str">
            <v>19517</v>
          </cell>
          <cell r="C398" t="str">
            <v>CAUCA</v>
          </cell>
          <cell r="D398" t="str">
            <v>PAEZ</v>
          </cell>
        </row>
        <row r="399">
          <cell r="B399" t="str">
            <v>19532</v>
          </cell>
          <cell r="C399" t="str">
            <v>CAUCA</v>
          </cell>
          <cell r="D399" t="str">
            <v>PATÍA</v>
          </cell>
        </row>
        <row r="400">
          <cell r="B400" t="str">
            <v>19533</v>
          </cell>
          <cell r="C400" t="str">
            <v>CAUCA</v>
          </cell>
          <cell r="D400" t="str">
            <v>PIAMONTE</v>
          </cell>
        </row>
        <row r="401">
          <cell r="B401" t="str">
            <v>19548</v>
          </cell>
          <cell r="C401" t="str">
            <v>CAUCA</v>
          </cell>
          <cell r="D401" t="str">
            <v>PIENDAMÓ</v>
          </cell>
        </row>
        <row r="402">
          <cell r="B402" t="str">
            <v>19573</v>
          </cell>
          <cell r="C402" t="str">
            <v>CAUCA</v>
          </cell>
          <cell r="D402" t="str">
            <v>PUERTO TEJADA</v>
          </cell>
        </row>
        <row r="403">
          <cell r="B403" t="str">
            <v>19585</v>
          </cell>
          <cell r="C403" t="str">
            <v>CAUCA</v>
          </cell>
          <cell r="D403" t="str">
            <v>PURACÉ</v>
          </cell>
        </row>
        <row r="404">
          <cell r="B404" t="str">
            <v>19622</v>
          </cell>
          <cell r="C404" t="str">
            <v>CAUCA</v>
          </cell>
          <cell r="D404" t="str">
            <v>ROSAS</v>
          </cell>
        </row>
        <row r="405">
          <cell r="B405" t="str">
            <v>19693</v>
          </cell>
          <cell r="C405" t="str">
            <v>CAUCA</v>
          </cell>
          <cell r="D405" t="str">
            <v>SAN SEBASTIÁN</v>
          </cell>
        </row>
        <row r="406">
          <cell r="B406" t="str">
            <v>19698</v>
          </cell>
          <cell r="C406" t="str">
            <v>CAUCA</v>
          </cell>
          <cell r="D406" t="str">
            <v>SANTANDER DE QUILICHAO</v>
          </cell>
        </row>
        <row r="407">
          <cell r="B407" t="str">
            <v>19701</v>
          </cell>
          <cell r="C407" t="str">
            <v>CAUCA</v>
          </cell>
          <cell r="D407" t="str">
            <v>SANTA ROSA</v>
          </cell>
        </row>
        <row r="408">
          <cell r="B408" t="str">
            <v>19743</v>
          </cell>
          <cell r="C408" t="str">
            <v>CAUCA</v>
          </cell>
          <cell r="D408" t="str">
            <v>SILVIA</v>
          </cell>
        </row>
        <row r="409">
          <cell r="B409" t="str">
            <v>19760</v>
          </cell>
          <cell r="C409" t="str">
            <v>CAUCA</v>
          </cell>
          <cell r="D409" t="str">
            <v>SOTARA</v>
          </cell>
        </row>
        <row r="410">
          <cell r="B410" t="str">
            <v>19780</v>
          </cell>
          <cell r="C410" t="str">
            <v>CAUCA</v>
          </cell>
          <cell r="D410" t="str">
            <v>SUÁREZ</v>
          </cell>
        </row>
        <row r="411">
          <cell r="B411" t="str">
            <v>19785</v>
          </cell>
          <cell r="C411" t="str">
            <v>CAUCA</v>
          </cell>
          <cell r="D411" t="str">
            <v>SUCRE</v>
          </cell>
        </row>
        <row r="412">
          <cell r="B412" t="str">
            <v>19807</v>
          </cell>
          <cell r="C412" t="str">
            <v>CAUCA</v>
          </cell>
          <cell r="D412" t="str">
            <v>TIMBÍO</v>
          </cell>
        </row>
        <row r="413">
          <cell r="B413" t="str">
            <v>19809</v>
          </cell>
          <cell r="C413" t="str">
            <v>CAUCA</v>
          </cell>
          <cell r="D413" t="str">
            <v>TIMBIQUÍ</v>
          </cell>
        </row>
        <row r="414">
          <cell r="B414" t="str">
            <v>19821</v>
          </cell>
          <cell r="C414" t="str">
            <v>CAUCA</v>
          </cell>
          <cell r="D414" t="str">
            <v>TORIBIO</v>
          </cell>
        </row>
        <row r="415">
          <cell r="B415" t="str">
            <v>19824</v>
          </cell>
          <cell r="C415" t="str">
            <v>CAUCA</v>
          </cell>
          <cell r="D415" t="str">
            <v>TOTORÓ</v>
          </cell>
        </row>
        <row r="416">
          <cell r="B416" t="str">
            <v>19845</v>
          </cell>
          <cell r="C416" t="str">
            <v>CAUCA</v>
          </cell>
          <cell r="D416" t="str">
            <v>VILLA RICA</v>
          </cell>
        </row>
        <row r="417">
          <cell r="B417" t="str">
            <v>20001</v>
          </cell>
          <cell r="C417" t="str">
            <v>CESAR</v>
          </cell>
          <cell r="D417" t="str">
            <v>VALLEDUPAR</v>
          </cell>
        </row>
        <row r="418">
          <cell r="B418" t="str">
            <v>20011</v>
          </cell>
          <cell r="C418" t="str">
            <v>CESAR</v>
          </cell>
          <cell r="D418" t="str">
            <v>AGUACHICA</v>
          </cell>
        </row>
        <row r="419">
          <cell r="B419" t="str">
            <v>20013</v>
          </cell>
          <cell r="C419" t="str">
            <v>CESAR</v>
          </cell>
          <cell r="D419" t="str">
            <v>AGUSTÍN CODAZZI</v>
          </cell>
        </row>
        <row r="420">
          <cell r="B420" t="str">
            <v>20032</v>
          </cell>
          <cell r="C420" t="str">
            <v>CESAR</v>
          </cell>
          <cell r="D420" t="str">
            <v>ASTREA</v>
          </cell>
        </row>
        <row r="421">
          <cell r="B421" t="str">
            <v>20045</v>
          </cell>
          <cell r="C421" t="str">
            <v>CESAR</v>
          </cell>
          <cell r="D421" t="str">
            <v>BECERRIL</v>
          </cell>
        </row>
        <row r="422">
          <cell r="B422" t="str">
            <v>20060</v>
          </cell>
          <cell r="C422" t="str">
            <v>CESAR</v>
          </cell>
          <cell r="D422" t="str">
            <v>BOSCONIA</v>
          </cell>
        </row>
        <row r="423">
          <cell r="B423" t="str">
            <v>20175</v>
          </cell>
          <cell r="C423" t="str">
            <v>CESAR</v>
          </cell>
          <cell r="D423" t="str">
            <v>CHIMICHAGUA</v>
          </cell>
        </row>
        <row r="424">
          <cell r="B424" t="str">
            <v>20178</v>
          </cell>
          <cell r="C424" t="str">
            <v>CESAR</v>
          </cell>
          <cell r="D424" t="str">
            <v>CHIRIGUANÁ</v>
          </cell>
        </row>
        <row r="425">
          <cell r="B425" t="str">
            <v>20228</v>
          </cell>
          <cell r="C425" t="str">
            <v>CESAR</v>
          </cell>
          <cell r="D425" t="str">
            <v>CURUMANÍ</v>
          </cell>
        </row>
        <row r="426">
          <cell r="B426" t="str">
            <v>20238</v>
          </cell>
          <cell r="C426" t="str">
            <v>CESAR</v>
          </cell>
          <cell r="D426" t="str">
            <v>EL COPEY</v>
          </cell>
        </row>
        <row r="427">
          <cell r="B427" t="str">
            <v>20250</v>
          </cell>
          <cell r="C427" t="str">
            <v>CESAR</v>
          </cell>
          <cell r="D427" t="str">
            <v>EL PASO</v>
          </cell>
        </row>
        <row r="428">
          <cell r="B428" t="str">
            <v>20295</v>
          </cell>
          <cell r="C428" t="str">
            <v>CESAR</v>
          </cell>
          <cell r="D428" t="str">
            <v>GAMARRA</v>
          </cell>
        </row>
        <row r="429">
          <cell r="B429" t="str">
            <v>20310</v>
          </cell>
          <cell r="C429" t="str">
            <v>CESAR</v>
          </cell>
          <cell r="D429" t="str">
            <v>GONZÁLEZ</v>
          </cell>
        </row>
        <row r="430">
          <cell r="B430" t="str">
            <v>20383</v>
          </cell>
          <cell r="C430" t="str">
            <v>CESAR</v>
          </cell>
          <cell r="D430" t="str">
            <v>LA GLORIA</v>
          </cell>
        </row>
        <row r="431">
          <cell r="B431" t="str">
            <v>20400</v>
          </cell>
          <cell r="C431" t="str">
            <v>CESAR</v>
          </cell>
          <cell r="D431" t="str">
            <v>LA JAGUA DE IBIRICO</v>
          </cell>
        </row>
        <row r="432">
          <cell r="B432" t="str">
            <v>20443</v>
          </cell>
          <cell r="C432" t="str">
            <v>CESAR</v>
          </cell>
          <cell r="D432" t="str">
            <v>MANAURE</v>
          </cell>
        </row>
        <row r="433">
          <cell r="B433" t="str">
            <v>20517</v>
          </cell>
          <cell r="C433" t="str">
            <v>CESAR</v>
          </cell>
          <cell r="D433" t="str">
            <v>PAILITAS</v>
          </cell>
        </row>
        <row r="434">
          <cell r="B434" t="str">
            <v>20550</v>
          </cell>
          <cell r="C434" t="str">
            <v>CESAR</v>
          </cell>
          <cell r="D434" t="str">
            <v>PELAYA</v>
          </cell>
        </row>
        <row r="435">
          <cell r="B435" t="str">
            <v>20570</v>
          </cell>
          <cell r="C435" t="str">
            <v>CESAR</v>
          </cell>
          <cell r="D435" t="str">
            <v>PUEBLO BELLO</v>
          </cell>
        </row>
        <row r="436">
          <cell r="B436" t="str">
            <v>20614</v>
          </cell>
          <cell r="C436" t="str">
            <v>CESAR</v>
          </cell>
          <cell r="D436" t="str">
            <v>RÍO DE ORO</v>
          </cell>
        </row>
        <row r="437">
          <cell r="B437" t="str">
            <v>20621</v>
          </cell>
          <cell r="C437" t="str">
            <v>CESAR</v>
          </cell>
          <cell r="D437" t="str">
            <v>LA PAZ</v>
          </cell>
        </row>
        <row r="438">
          <cell r="B438" t="str">
            <v>20710</v>
          </cell>
          <cell r="C438" t="str">
            <v>CESAR</v>
          </cell>
          <cell r="D438" t="str">
            <v>SAN ALBERTO</v>
          </cell>
        </row>
        <row r="439">
          <cell r="B439" t="str">
            <v>20750</v>
          </cell>
          <cell r="C439" t="str">
            <v>CESAR</v>
          </cell>
          <cell r="D439" t="str">
            <v>SAN DIEGO</v>
          </cell>
        </row>
        <row r="440">
          <cell r="B440" t="str">
            <v>20770</v>
          </cell>
          <cell r="C440" t="str">
            <v>CESAR</v>
          </cell>
          <cell r="D440" t="str">
            <v>SAN MARTÍN</v>
          </cell>
        </row>
        <row r="441">
          <cell r="B441" t="str">
            <v>20787</v>
          </cell>
          <cell r="C441" t="str">
            <v>CESAR</v>
          </cell>
          <cell r="D441" t="str">
            <v>TAMALAMEQUE</v>
          </cell>
        </row>
        <row r="442">
          <cell r="B442" t="str">
            <v>23001</v>
          </cell>
          <cell r="C442" t="str">
            <v>CORDOBA</v>
          </cell>
          <cell r="D442" t="str">
            <v>MONTERIA</v>
          </cell>
        </row>
        <row r="443">
          <cell r="B443" t="str">
            <v>23068</v>
          </cell>
          <cell r="C443" t="str">
            <v>CORDOBA</v>
          </cell>
          <cell r="D443" t="str">
            <v>AYAPEL</v>
          </cell>
        </row>
        <row r="444">
          <cell r="B444" t="str">
            <v>23079</v>
          </cell>
          <cell r="C444" t="str">
            <v>CORDOBA</v>
          </cell>
          <cell r="D444" t="str">
            <v>BUENAVISTA</v>
          </cell>
        </row>
        <row r="445">
          <cell r="B445" t="str">
            <v>23090</v>
          </cell>
          <cell r="C445" t="str">
            <v>CORDOBA</v>
          </cell>
          <cell r="D445" t="str">
            <v>CANALETE</v>
          </cell>
        </row>
        <row r="446">
          <cell r="B446" t="str">
            <v>23162</v>
          </cell>
          <cell r="C446" t="str">
            <v>CORDOBA</v>
          </cell>
          <cell r="D446" t="str">
            <v>CERETE</v>
          </cell>
        </row>
        <row r="447">
          <cell r="B447" t="str">
            <v>23168</v>
          </cell>
          <cell r="C447" t="str">
            <v>CORDOBA</v>
          </cell>
          <cell r="D447" t="str">
            <v>CHIMÁ</v>
          </cell>
        </row>
        <row r="448">
          <cell r="B448" t="str">
            <v>23182</v>
          </cell>
          <cell r="C448" t="str">
            <v>CORDOBA</v>
          </cell>
          <cell r="D448" t="str">
            <v>CHINÚ</v>
          </cell>
        </row>
        <row r="449">
          <cell r="B449" t="str">
            <v>23189</v>
          </cell>
          <cell r="C449" t="str">
            <v>CORDOBA</v>
          </cell>
          <cell r="D449" t="str">
            <v>CIÉNAGA DE ORO</v>
          </cell>
        </row>
        <row r="450">
          <cell r="B450" t="str">
            <v>23300</v>
          </cell>
          <cell r="C450" t="str">
            <v>CORDOBA</v>
          </cell>
          <cell r="D450" t="str">
            <v>COTORRA</v>
          </cell>
        </row>
        <row r="451">
          <cell r="B451" t="str">
            <v>23350</v>
          </cell>
          <cell r="C451" t="str">
            <v>CORDOBA</v>
          </cell>
          <cell r="D451" t="str">
            <v>LA APARTADA</v>
          </cell>
        </row>
        <row r="452">
          <cell r="B452" t="str">
            <v>23417</v>
          </cell>
          <cell r="C452" t="str">
            <v>CORDOBA</v>
          </cell>
          <cell r="D452" t="str">
            <v>LORICA</v>
          </cell>
        </row>
        <row r="453">
          <cell r="B453" t="str">
            <v>23419</v>
          </cell>
          <cell r="C453" t="str">
            <v>CORDOBA</v>
          </cell>
          <cell r="D453" t="str">
            <v>LOS CÓRDOBAS</v>
          </cell>
        </row>
        <row r="454">
          <cell r="B454" t="str">
            <v>23464</v>
          </cell>
          <cell r="C454" t="str">
            <v>CORDOBA</v>
          </cell>
          <cell r="D454" t="str">
            <v>MOMIL</v>
          </cell>
        </row>
        <row r="455">
          <cell r="B455" t="str">
            <v>23466</v>
          </cell>
          <cell r="C455" t="str">
            <v>CORDOBA</v>
          </cell>
          <cell r="D455" t="str">
            <v>MONTELIBANO</v>
          </cell>
        </row>
        <row r="456">
          <cell r="B456" t="str">
            <v>23500</v>
          </cell>
          <cell r="C456" t="str">
            <v>CORDOBA</v>
          </cell>
          <cell r="D456" t="str">
            <v>MOÑITOS</v>
          </cell>
        </row>
        <row r="457">
          <cell r="B457" t="str">
            <v>23555</v>
          </cell>
          <cell r="C457" t="str">
            <v>CORDOBA</v>
          </cell>
          <cell r="D457" t="str">
            <v>PLANETA RICA</v>
          </cell>
        </row>
        <row r="458">
          <cell r="B458" t="str">
            <v>23570</v>
          </cell>
          <cell r="C458" t="str">
            <v>CORDOBA</v>
          </cell>
          <cell r="D458" t="str">
            <v>PUEBLO NUEVO</v>
          </cell>
        </row>
        <row r="459">
          <cell r="B459" t="str">
            <v>23574</v>
          </cell>
          <cell r="C459" t="str">
            <v>CORDOBA</v>
          </cell>
          <cell r="D459" t="str">
            <v>PUERTO ESCONDIDO</v>
          </cell>
        </row>
        <row r="460">
          <cell r="B460" t="str">
            <v>23580</v>
          </cell>
          <cell r="C460" t="str">
            <v>CORDOBA</v>
          </cell>
          <cell r="D460" t="str">
            <v>PUERTO LIBERTADOR</v>
          </cell>
        </row>
        <row r="461">
          <cell r="B461" t="str">
            <v>23586</v>
          </cell>
          <cell r="C461" t="str">
            <v>CORDOBA</v>
          </cell>
          <cell r="D461" t="str">
            <v>PURÍSIMA</v>
          </cell>
        </row>
        <row r="462">
          <cell r="B462" t="str">
            <v>23660</v>
          </cell>
          <cell r="C462" t="str">
            <v>CORDOBA</v>
          </cell>
          <cell r="D462" t="str">
            <v>SAHAGÚN</v>
          </cell>
        </row>
        <row r="463">
          <cell r="B463" t="str">
            <v>23670</v>
          </cell>
          <cell r="C463" t="str">
            <v>CORDOBA</v>
          </cell>
          <cell r="D463" t="str">
            <v>SAN ANDRÉS SOTAVENTO</v>
          </cell>
        </row>
        <row r="464">
          <cell r="B464" t="str">
            <v>23672</v>
          </cell>
          <cell r="C464" t="str">
            <v>CORDOBA</v>
          </cell>
          <cell r="D464" t="str">
            <v>SAN ANTERO</v>
          </cell>
        </row>
        <row r="465">
          <cell r="B465" t="str">
            <v>23675</v>
          </cell>
          <cell r="C465" t="str">
            <v>CORDOBA</v>
          </cell>
          <cell r="D465" t="str">
            <v>SAN BERNARDO DEL VIENTO</v>
          </cell>
        </row>
        <row r="466">
          <cell r="B466" t="str">
            <v>23678</v>
          </cell>
          <cell r="C466" t="str">
            <v>CORDOBA</v>
          </cell>
          <cell r="D466" t="str">
            <v>SAN CARLOS</v>
          </cell>
        </row>
        <row r="467">
          <cell r="B467" t="str">
            <v>23682</v>
          </cell>
          <cell r="C467" t="str">
            <v>CORDOBA</v>
          </cell>
          <cell r="D467" t="str">
            <v xml:space="preserve">SAN JOSE DE URE  </v>
          </cell>
        </row>
        <row r="468">
          <cell r="B468" t="str">
            <v>23686</v>
          </cell>
          <cell r="C468" t="str">
            <v>CORDOBA</v>
          </cell>
          <cell r="D468" t="str">
            <v>SAN PELAYO</v>
          </cell>
        </row>
        <row r="469">
          <cell r="B469" t="str">
            <v>23807</v>
          </cell>
          <cell r="C469" t="str">
            <v>CORDOBA</v>
          </cell>
          <cell r="D469" t="str">
            <v>TIERRALTA</v>
          </cell>
        </row>
        <row r="470">
          <cell r="B470" t="str">
            <v>23815</v>
          </cell>
          <cell r="C470" t="str">
            <v>CORDOBA</v>
          </cell>
          <cell r="D470" t="str">
            <v>TUCHIN</v>
          </cell>
        </row>
        <row r="471">
          <cell r="B471" t="str">
            <v>23855</v>
          </cell>
          <cell r="C471" t="str">
            <v>CORDOBA</v>
          </cell>
          <cell r="D471" t="str">
            <v>VALENCIA</v>
          </cell>
        </row>
        <row r="472">
          <cell r="B472" t="str">
            <v>25001</v>
          </cell>
          <cell r="C472" t="str">
            <v>CUNDINAMARCA</v>
          </cell>
          <cell r="D472" t="str">
            <v>AGUA DE DIOS</v>
          </cell>
        </row>
        <row r="473">
          <cell r="B473" t="str">
            <v>25019</v>
          </cell>
          <cell r="C473" t="str">
            <v>CUNDINAMARCA</v>
          </cell>
          <cell r="D473" t="str">
            <v>ALBÁN</v>
          </cell>
        </row>
        <row r="474">
          <cell r="B474" t="str">
            <v>25035</v>
          </cell>
          <cell r="C474" t="str">
            <v>CUNDINAMARCA</v>
          </cell>
          <cell r="D474" t="str">
            <v>ANAPOIMA</v>
          </cell>
        </row>
        <row r="475">
          <cell r="B475" t="str">
            <v>25040</v>
          </cell>
          <cell r="C475" t="str">
            <v>CUNDINAMARCA</v>
          </cell>
          <cell r="D475" t="str">
            <v>ANOLAIMA</v>
          </cell>
        </row>
        <row r="476">
          <cell r="B476" t="str">
            <v>25053</v>
          </cell>
          <cell r="C476" t="str">
            <v>CUNDINAMARCA</v>
          </cell>
          <cell r="D476" t="str">
            <v>ARBELÁEZ</v>
          </cell>
        </row>
        <row r="477">
          <cell r="B477" t="str">
            <v>25086</v>
          </cell>
          <cell r="C477" t="str">
            <v>CUNDINAMARCA</v>
          </cell>
          <cell r="D477" t="str">
            <v>BELTRÁN</v>
          </cell>
        </row>
        <row r="478">
          <cell r="B478" t="str">
            <v>25095</v>
          </cell>
          <cell r="C478" t="str">
            <v>CUNDINAMARCA</v>
          </cell>
          <cell r="D478" t="str">
            <v>BITUIMA</v>
          </cell>
        </row>
        <row r="479">
          <cell r="B479" t="str">
            <v>25099</v>
          </cell>
          <cell r="C479" t="str">
            <v>CUNDINAMARCA</v>
          </cell>
          <cell r="D479" t="str">
            <v>BOJACÁ</v>
          </cell>
        </row>
        <row r="480">
          <cell r="B480" t="str">
            <v>25120</v>
          </cell>
          <cell r="C480" t="str">
            <v>CUNDINAMARCA</v>
          </cell>
          <cell r="D480" t="str">
            <v>CABRERA</v>
          </cell>
        </row>
        <row r="481">
          <cell r="B481" t="str">
            <v>25123</v>
          </cell>
          <cell r="C481" t="str">
            <v>CUNDINAMARCA</v>
          </cell>
          <cell r="D481" t="str">
            <v>CACHIPAY</v>
          </cell>
        </row>
        <row r="482">
          <cell r="B482" t="str">
            <v>25126</v>
          </cell>
          <cell r="C482" t="str">
            <v>CUNDINAMARCA</v>
          </cell>
          <cell r="D482" t="str">
            <v>CAJICÁ</v>
          </cell>
        </row>
        <row r="483">
          <cell r="B483" t="str">
            <v>25148</v>
          </cell>
          <cell r="C483" t="str">
            <v>CUNDINAMARCA</v>
          </cell>
          <cell r="D483" t="str">
            <v>CAPARRAPÍ</v>
          </cell>
        </row>
        <row r="484">
          <cell r="B484" t="str">
            <v>25151</v>
          </cell>
          <cell r="C484" t="str">
            <v>CUNDINAMARCA</v>
          </cell>
          <cell r="D484" t="str">
            <v>CAQUEZA</v>
          </cell>
        </row>
        <row r="485">
          <cell r="B485" t="str">
            <v>25154</v>
          </cell>
          <cell r="C485" t="str">
            <v>CUNDINAMARCA</v>
          </cell>
          <cell r="D485" t="str">
            <v>CARMEN DE CARUPA</v>
          </cell>
        </row>
        <row r="486">
          <cell r="B486" t="str">
            <v>25168</v>
          </cell>
          <cell r="C486" t="str">
            <v>CUNDINAMARCA</v>
          </cell>
          <cell r="D486" t="str">
            <v>CHAGUANÍ</v>
          </cell>
        </row>
        <row r="487">
          <cell r="B487" t="str">
            <v>25175</v>
          </cell>
          <cell r="C487" t="str">
            <v>CUNDINAMARCA</v>
          </cell>
          <cell r="D487" t="str">
            <v>CHÍA</v>
          </cell>
        </row>
        <row r="488">
          <cell r="B488" t="str">
            <v>25178</v>
          </cell>
          <cell r="C488" t="str">
            <v>CUNDINAMARCA</v>
          </cell>
          <cell r="D488" t="str">
            <v>CHIPAQUE</v>
          </cell>
        </row>
        <row r="489">
          <cell r="B489" t="str">
            <v>25181</v>
          </cell>
          <cell r="C489" t="str">
            <v>CUNDINAMARCA</v>
          </cell>
          <cell r="D489" t="str">
            <v>CHOACHÍ</v>
          </cell>
        </row>
        <row r="490">
          <cell r="B490" t="str">
            <v>25183</v>
          </cell>
          <cell r="C490" t="str">
            <v>CUNDINAMARCA</v>
          </cell>
          <cell r="D490" t="str">
            <v>CHOCONTÁ</v>
          </cell>
        </row>
        <row r="491">
          <cell r="B491" t="str">
            <v>25200</v>
          </cell>
          <cell r="C491" t="str">
            <v>CUNDINAMARCA</v>
          </cell>
          <cell r="D491" t="str">
            <v>COGUA</v>
          </cell>
        </row>
        <row r="492">
          <cell r="B492" t="str">
            <v>25214</v>
          </cell>
          <cell r="C492" t="str">
            <v>CUNDINAMARCA</v>
          </cell>
          <cell r="D492" t="str">
            <v>COTA</v>
          </cell>
        </row>
        <row r="493">
          <cell r="B493" t="str">
            <v>25224</v>
          </cell>
          <cell r="C493" t="str">
            <v>CUNDINAMARCA</v>
          </cell>
          <cell r="D493" t="str">
            <v>CUCUNUBÁ</v>
          </cell>
        </row>
        <row r="494">
          <cell r="B494" t="str">
            <v>25245</v>
          </cell>
          <cell r="C494" t="str">
            <v>CUNDINAMARCA</v>
          </cell>
          <cell r="D494" t="str">
            <v>EL COLEGIO</v>
          </cell>
        </row>
        <row r="495">
          <cell r="B495" t="str">
            <v>25258</v>
          </cell>
          <cell r="C495" t="str">
            <v>CUNDINAMARCA</v>
          </cell>
          <cell r="D495" t="str">
            <v>EL PEÑÓN</v>
          </cell>
        </row>
        <row r="496">
          <cell r="B496" t="str">
            <v>25260</v>
          </cell>
          <cell r="C496" t="str">
            <v>CUNDINAMARCA</v>
          </cell>
          <cell r="D496" t="str">
            <v>EL ROSAL</v>
          </cell>
        </row>
        <row r="497">
          <cell r="B497" t="str">
            <v>25269</v>
          </cell>
          <cell r="C497" t="str">
            <v>CUNDINAMARCA</v>
          </cell>
          <cell r="D497" t="str">
            <v>FACATATIVÁ</v>
          </cell>
        </row>
        <row r="498">
          <cell r="B498" t="str">
            <v>25279</v>
          </cell>
          <cell r="C498" t="str">
            <v>CUNDINAMARCA</v>
          </cell>
          <cell r="D498" t="str">
            <v>FOMEQUE</v>
          </cell>
        </row>
        <row r="499">
          <cell r="B499" t="str">
            <v>25281</v>
          </cell>
          <cell r="C499" t="str">
            <v>CUNDINAMARCA</v>
          </cell>
          <cell r="D499" t="str">
            <v>FOSCA</v>
          </cell>
        </row>
        <row r="500">
          <cell r="B500" t="str">
            <v>25286</v>
          </cell>
          <cell r="C500" t="str">
            <v>CUNDINAMARCA</v>
          </cell>
          <cell r="D500" t="str">
            <v>FUNZA</v>
          </cell>
        </row>
        <row r="501">
          <cell r="B501" t="str">
            <v>25288</v>
          </cell>
          <cell r="C501" t="str">
            <v>CUNDINAMARCA</v>
          </cell>
          <cell r="D501" t="str">
            <v>FÚQUENE</v>
          </cell>
        </row>
        <row r="502">
          <cell r="B502" t="str">
            <v>25290</v>
          </cell>
          <cell r="C502" t="str">
            <v>CUNDINAMARCA</v>
          </cell>
          <cell r="D502" t="str">
            <v>FUSAGASUGA</v>
          </cell>
        </row>
        <row r="503">
          <cell r="B503" t="str">
            <v>25293</v>
          </cell>
          <cell r="C503" t="str">
            <v>CUNDINAMARCA</v>
          </cell>
          <cell r="D503" t="str">
            <v>GACHALA</v>
          </cell>
        </row>
        <row r="504">
          <cell r="B504" t="str">
            <v>25295</v>
          </cell>
          <cell r="C504" t="str">
            <v>CUNDINAMARCA</v>
          </cell>
          <cell r="D504" t="str">
            <v>GACHANCIPÁ</v>
          </cell>
        </row>
        <row r="505">
          <cell r="B505" t="str">
            <v>25297</v>
          </cell>
          <cell r="C505" t="str">
            <v>CUNDINAMARCA</v>
          </cell>
          <cell r="D505" t="str">
            <v>GACHETÁ</v>
          </cell>
        </row>
        <row r="506">
          <cell r="B506" t="str">
            <v>25299</v>
          </cell>
          <cell r="C506" t="str">
            <v>CUNDINAMARCA</v>
          </cell>
          <cell r="D506" t="str">
            <v>GAMA</v>
          </cell>
        </row>
        <row r="507">
          <cell r="B507" t="str">
            <v>25307</v>
          </cell>
          <cell r="C507" t="str">
            <v>CUNDINAMARCA</v>
          </cell>
          <cell r="D507" t="str">
            <v>GIRARDOT</v>
          </cell>
        </row>
        <row r="508">
          <cell r="B508" t="str">
            <v>25312</v>
          </cell>
          <cell r="C508" t="str">
            <v>CUNDINAMARCA</v>
          </cell>
          <cell r="D508" t="str">
            <v>GRANADA</v>
          </cell>
        </row>
        <row r="509">
          <cell r="B509" t="str">
            <v>25317</v>
          </cell>
          <cell r="C509" t="str">
            <v>CUNDINAMARCA</v>
          </cell>
          <cell r="D509" t="str">
            <v>GUACHETÁ</v>
          </cell>
        </row>
        <row r="510">
          <cell r="B510" t="str">
            <v>25320</v>
          </cell>
          <cell r="C510" t="str">
            <v>CUNDINAMARCA</v>
          </cell>
          <cell r="D510" t="str">
            <v>GUADUAS</v>
          </cell>
        </row>
        <row r="511">
          <cell r="B511" t="str">
            <v>25322</v>
          </cell>
          <cell r="C511" t="str">
            <v>CUNDINAMARCA</v>
          </cell>
          <cell r="D511" t="str">
            <v>GUASCA</v>
          </cell>
        </row>
        <row r="512">
          <cell r="B512" t="str">
            <v>25324</v>
          </cell>
          <cell r="C512" t="str">
            <v>CUNDINAMARCA</v>
          </cell>
          <cell r="D512" t="str">
            <v>GUATAQUÍ</v>
          </cell>
        </row>
        <row r="513">
          <cell r="B513" t="str">
            <v>25326</v>
          </cell>
          <cell r="C513" t="str">
            <v>CUNDINAMARCA</v>
          </cell>
          <cell r="D513" t="str">
            <v>GUATAVITA</v>
          </cell>
        </row>
        <row r="514">
          <cell r="B514" t="str">
            <v>25328</v>
          </cell>
          <cell r="C514" t="str">
            <v>CUNDINAMARCA</v>
          </cell>
          <cell r="D514" t="str">
            <v>GUAYABAL DE SIQUIMA</v>
          </cell>
        </row>
        <row r="515">
          <cell r="B515" t="str">
            <v>25335</v>
          </cell>
          <cell r="C515" t="str">
            <v>CUNDINAMARCA</v>
          </cell>
          <cell r="D515" t="str">
            <v>GUAYABETAL</v>
          </cell>
        </row>
        <row r="516">
          <cell r="B516" t="str">
            <v>25339</v>
          </cell>
          <cell r="C516" t="str">
            <v>CUNDINAMARCA</v>
          </cell>
          <cell r="D516" t="str">
            <v>GUTIÉRREZ</v>
          </cell>
        </row>
        <row r="517">
          <cell r="B517" t="str">
            <v>25368</v>
          </cell>
          <cell r="C517" t="str">
            <v>CUNDINAMARCA</v>
          </cell>
          <cell r="D517" t="str">
            <v>JERUSALÉN</v>
          </cell>
        </row>
        <row r="518">
          <cell r="B518" t="str">
            <v>25372</v>
          </cell>
          <cell r="C518" t="str">
            <v>CUNDINAMARCA</v>
          </cell>
          <cell r="D518" t="str">
            <v>JUNÍN</v>
          </cell>
        </row>
        <row r="519">
          <cell r="B519" t="str">
            <v>25377</v>
          </cell>
          <cell r="C519" t="str">
            <v>CUNDINAMARCA</v>
          </cell>
          <cell r="D519" t="str">
            <v>LA CALERA</v>
          </cell>
        </row>
        <row r="520">
          <cell r="B520" t="str">
            <v>25386</v>
          </cell>
          <cell r="C520" t="str">
            <v>CUNDINAMARCA</v>
          </cell>
          <cell r="D520" t="str">
            <v>LA MESA</v>
          </cell>
        </row>
        <row r="521">
          <cell r="B521" t="str">
            <v>25394</v>
          </cell>
          <cell r="C521" t="str">
            <v>CUNDINAMARCA</v>
          </cell>
          <cell r="D521" t="str">
            <v>LA PALMA</v>
          </cell>
        </row>
        <row r="522">
          <cell r="B522" t="str">
            <v>25398</v>
          </cell>
          <cell r="C522" t="str">
            <v>CUNDINAMARCA</v>
          </cell>
          <cell r="D522" t="str">
            <v>LA PEÑA</v>
          </cell>
        </row>
        <row r="523">
          <cell r="B523" t="str">
            <v>25402</v>
          </cell>
          <cell r="C523" t="str">
            <v>CUNDINAMARCA</v>
          </cell>
          <cell r="D523" t="str">
            <v>LA VEGA</v>
          </cell>
        </row>
        <row r="524">
          <cell r="B524" t="str">
            <v>25407</v>
          </cell>
          <cell r="C524" t="str">
            <v>CUNDINAMARCA</v>
          </cell>
          <cell r="D524" t="str">
            <v>LENGUAZAQUE</v>
          </cell>
        </row>
        <row r="525">
          <cell r="B525" t="str">
            <v>25426</v>
          </cell>
          <cell r="C525" t="str">
            <v>CUNDINAMARCA</v>
          </cell>
          <cell r="D525" t="str">
            <v>MACHETA</v>
          </cell>
        </row>
        <row r="526">
          <cell r="B526" t="str">
            <v>25430</v>
          </cell>
          <cell r="C526" t="str">
            <v>CUNDINAMARCA</v>
          </cell>
          <cell r="D526" t="str">
            <v>MADRID</v>
          </cell>
        </row>
        <row r="527">
          <cell r="B527" t="str">
            <v>25436</v>
          </cell>
          <cell r="C527" t="str">
            <v>CUNDINAMARCA</v>
          </cell>
          <cell r="D527" t="str">
            <v>MANTA</v>
          </cell>
        </row>
        <row r="528">
          <cell r="B528" t="str">
            <v>25438</v>
          </cell>
          <cell r="C528" t="str">
            <v>CUNDINAMARCA</v>
          </cell>
          <cell r="D528" t="str">
            <v>MEDINA</v>
          </cell>
        </row>
        <row r="529">
          <cell r="B529" t="str">
            <v>25473</v>
          </cell>
          <cell r="C529" t="str">
            <v>CUNDINAMARCA</v>
          </cell>
          <cell r="D529" t="str">
            <v>MOSQUERA</v>
          </cell>
        </row>
        <row r="530">
          <cell r="B530" t="str">
            <v>25483</v>
          </cell>
          <cell r="C530" t="str">
            <v>CUNDINAMARCA</v>
          </cell>
          <cell r="D530" t="str">
            <v>NARIÑO</v>
          </cell>
        </row>
        <row r="531">
          <cell r="B531" t="str">
            <v>25486</v>
          </cell>
          <cell r="C531" t="str">
            <v>CUNDINAMARCA</v>
          </cell>
          <cell r="D531" t="str">
            <v>NEMOCÓN</v>
          </cell>
        </row>
        <row r="532">
          <cell r="B532" t="str">
            <v>25488</v>
          </cell>
          <cell r="C532" t="str">
            <v>CUNDINAMARCA</v>
          </cell>
          <cell r="D532" t="str">
            <v>NILO</v>
          </cell>
        </row>
        <row r="533">
          <cell r="B533" t="str">
            <v>25489</v>
          </cell>
          <cell r="C533" t="str">
            <v>CUNDINAMARCA</v>
          </cell>
          <cell r="D533" t="str">
            <v>NIMAIMA</v>
          </cell>
        </row>
        <row r="534">
          <cell r="B534" t="str">
            <v>25491</v>
          </cell>
          <cell r="C534" t="str">
            <v>CUNDINAMARCA</v>
          </cell>
          <cell r="D534" t="str">
            <v>NOCAIMA</v>
          </cell>
        </row>
        <row r="535">
          <cell r="B535" t="str">
            <v>25506</v>
          </cell>
          <cell r="C535" t="str">
            <v>CUNDINAMARCA</v>
          </cell>
          <cell r="D535" t="str">
            <v>VENECIA</v>
          </cell>
        </row>
        <row r="536">
          <cell r="B536" t="str">
            <v>25513</v>
          </cell>
          <cell r="C536" t="str">
            <v>CUNDINAMARCA</v>
          </cell>
          <cell r="D536" t="str">
            <v>PACHO</v>
          </cell>
        </row>
        <row r="537">
          <cell r="B537" t="str">
            <v>25518</v>
          </cell>
          <cell r="C537" t="str">
            <v>CUNDINAMARCA</v>
          </cell>
          <cell r="D537" t="str">
            <v>PAIME</v>
          </cell>
        </row>
        <row r="538">
          <cell r="B538" t="str">
            <v>25524</v>
          </cell>
          <cell r="C538" t="str">
            <v>CUNDINAMARCA</v>
          </cell>
          <cell r="D538" t="str">
            <v>PANDI</v>
          </cell>
        </row>
        <row r="539">
          <cell r="B539" t="str">
            <v>25530</v>
          </cell>
          <cell r="C539" t="str">
            <v>CUNDINAMARCA</v>
          </cell>
          <cell r="D539" t="str">
            <v>PARATEBUENO</v>
          </cell>
        </row>
        <row r="540">
          <cell r="B540" t="str">
            <v>25535</v>
          </cell>
          <cell r="C540" t="str">
            <v>CUNDINAMARCA</v>
          </cell>
          <cell r="D540" t="str">
            <v>PASCA</v>
          </cell>
        </row>
        <row r="541">
          <cell r="B541" t="str">
            <v>25572</v>
          </cell>
          <cell r="C541" t="str">
            <v>CUNDINAMARCA</v>
          </cell>
          <cell r="D541" t="str">
            <v>PUERTO SALGAR</v>
          </cell>
        </row>
        <row r="542">
          <cell r="B542" t="str">
            <v>25580</v>
          </cell>
          <cell r="C542" t="str">
            <v>CUNDINAMARCA</v>
          </cell>
          <cell r="D542" t="str">
            <v>PULÍ</v>
          </cell>
        </row>
        <row r="543">
          <cell r="B543" t="str">
            <v>25592</v>
          </cell>
          <cell r="C543" t="str">
            <v>CUNDINAMARCA</v>
          </cell>
          <cell r="D543" t="str">
            <v>QUEBRADANEGRA</v>
          </cell>
        </row>
        <row r="544">
          <cell r="B544" t="str">
            <v>25594</v>
          </cell>
          <cell r="C544" t="str">
            <v>CUNDINAMARCA</v>
          </cell>
          <cell r="D544" t="str">
            <v>QUETAME</v>
          </cell>
        </row>
        <row r="545">
          <cell r="B545" t="str">
            <v>25596</v>
          </cell>
          <cell r="C545" t="str">
            <v>CUNDINAMARCA</v>
          </cell>
          <cell r="D545" t="str">
            <v>QUIPILE</v>
          </cell>
        </row>
        <row r="546">
          <cell r="B546" t="str">
            <v>25599</v>
          </cell>
          <cell r="C546" t="str">
            <v>CUNDINAMARCA</v>
          </cell>
          <cell r="D546" t="str">
            <v>APULO</v>
          </cell>
        </row>
        <row r="547">
          <cell r="B547" t="str">
            <v>25612</v>
          </cell>
          <cell r="C547" t="str">
            <v>CUNDINAMARCA</v>
          </cell>
          <cell r="D547" t="str">
            <v>RICAURTE</v>
          </cell>
        </row>
        <row r="548">
          <cell r="B548" t="str">
            <v>25645</v>
          </cell>
          <cell r="C548" t="str">
            <v>CUNDINAMARCA</v>
          </cell>
          <cell r="D548" t="str">
            <v>SAN ANTONIO DEL TEQUENDAMA</v>
          </cell>
        </row>
        <row r="549">
          <cell r="B549" t="str">
            <v>25649</v>
          </cell>
          <cell r="C549" t="str">
            <v>CUNDINAMARCA</v>
          </cell>
          <cell r="D549" t="str">
            <v>SAN BERNARDO</v>
          </cell>
        </row>
        <row r="550">
          <cell r="B550" t="str">
            <v>25653</v>
          </cell>
          <cell r="C550" t="str">
            <v>CUNDINAMARCA</v>
          </cell>
          <cell r="D550" t="str">
            <v>SAN CAYETANO</v>
          </cell>
        </row>
        <row r="551">
          <cell r="B551" t="str">
            <v>25658</v>
          </cell>
          <cell r="C551" t="str">
            <v>CUNDINAMARCA</v>
          </cell>
          <cell r="D551" t="str">
            <v>SAN FRANCISCO</v>
          </cell>
        </row>
        <row r="552">
          <cell r="B552" t="str">
            <v>25662</v>
          </cell>
          <cell r="C552" t="str">
            <v>CUNDINAMARCA</v>
          </cell>
          <cell r="D552" t="str">
            <v>SAN JUAN DE RÍO SECO</v>
          </cell>
        </row>
        <row r="553">
          <cell r="B553" t="str">
            <v>25718</v>
          </cell>
          <cell r="C553" t="str">
            <v>CUNDINAMARCA</v>
          </cell>
          <cell r="D553" t="str">
            <v>SASAIMA</v>
          </cell>
        </row>
        <row r="554">
          <cell r="B554" t="str">
            <v>25736</v>
          </cell>
          <cell r="C554" t="str">
            <v>CUNDINAMARCA</v>
          </cell>
          <cell r="D554" t="str">
            <v>SESQUILÉ</v>
          </cell>
        </row>
        <row r="555">
          <cell r="B555" t="str">
            <v>25740</v>
          </cell>
          <cell r="C555" t="str">
            <v>CUNDINAMARCA</v>
          </cell>
          <cell r="D555" t="str">
            <v>SIBATÉ</v>
          </cell>
        </row>
        <row r="556">
          <cell r="B556" t="str">
            <v>25743</v>
          </cell>
          <cell r="C556" t="str">
            <v>CUNDINAMARCA</v>
          </cell>
          <cell r="D556" t="str">
            <v>SILVANIA</v>
          </cell>
        </row>
        <row r="557">
          <cell r="B557" t="str">
            <v>25745</v>
          </cell>
          <cell r="C557" t="str">
            <v>CUNDINAMARCA</v>
          </cell>
          <cell r="D557" t="str">
            <v>SIMIJACA</v>
          </cell>
        </row>
        <row r="558">
          <cell r="B558" t="str">
            <v>25754</v>
          </cell>
          <cell r="C558" t="str">
            <v>CUNDINAMARCA</v>
          </cell>
          <cell r="D558" t="str">
            <v>SOACHA</v>
          </cell>
        </row>
        <row r="559">
          <cell r="B559" t="str">
            <v>25758</v>
          </cell>
          <cell r="C559" t="str">
            <v>CUNDINAMARCA</v>
          </cell>
          <cell r="D559" t="str">
            <v>SOPÓ</v>
          </cell>
        </row>
        <row r="560">
          <cell r="B560" t="str">
            <v>25769</v>
          </cell>
          <cell r="C560" t="str">
            <v>CUNDINAMARCA</v>
          </cell>
          <cell r="D560" t="str">
            <v>SUBACHOQUE</v>
          </cell>
        </row>
        <row r="561">
          <cell r="B561" t="str">
            <v>25772</v>
          </cell>
          <cell r="C561" t="str">
            <v>CUNDINAMARCA</v>
          </cell>
          <cell r="D561" t="str">
            <v>SUESCA</v>
          </cell>
        </row>
        <row r="562">
          <cell r="B562" t="str">
            <v>25777</v>
          </cell>
          <cell r="C562" t="str">
            <v>CUNDINAMARCA</v>
          </cell>
          <cell r="D562" t="str">
            <v>SUPATÁ</v>
          </cell>
        </row>
        <row r="563">
          <cell r="B563" t="str">
            <v>25779</v>
          </cell>
          <cell r="C563" t="str">
            <v>CUNDINAMARCA</v>
          </cell>
          <cell r="D563" t="str">
            <v>SUSA</v>
          </cell>
        </row>
        <row r="564">
          <cell r="B564" t="str">
            <v>25781</v>
          </cell>
          <cell r="C564" t="str">
            <v>CUNDINAMARCA</v>
          </cell>
          <cell r="D564" t="str">
            <v>SUTATAUSA</v>
          </cell>
        </row>
        <row r="565">
          <cell r="B565" t="str">
            <v>25785</v>
          </cell>
          <cell r="C565" t="str">
            <v>CUNDINAMARCA</v>
          </cell>
          <cell r="D565" t="str">
            <v>TABIO</v>
          </cell>
        </row>
        <row r="566">
          <cell r="B566" t="str">
            <v>25793</v>
          </cell>
          <cell r="C566" t="str">
            <v>CUNDINAMARCA</v>
          </cell>
          <cell r="D566" t="str">
            <v>TAUSA</v>
          </cell>
        </row>
        <row r="567">
          <cell r="B567" t="str">
            <v>25797</v>
          </cell>
          <cell r="C567" t="str">
            <v>CUNDINAMARCA</v>
          </cell>
          <cell r="D567" t="str">
            <v>TENA</v>
          </cell>
        </row>
        <row r="568">
          <cell r="B568" t="str">
            <v>25799</v>
          </cell>
          <cell r="C568" t="str">
            <v>CUNDINAMARCA</v>
          </cell>
          <cell r="D568" t="str">
            <v>TENJO</v>
          </cell>
        </row>
        <row r="569">
          <cell r="B569" t="str">
            <v>25805</v>
          </cell>
          <cell r="C569" t="str">
            <v>CUNDINAMARCA</v>
          </cell>
          <cell r="D569" t="str">
            <v>TIBACUY</v>
          </cell>
        </row>
        <row r="570">
          <cell r="B570" t="str">
            <v>25807</v>
          </cell>
          <cell r="C570" t="str">
            <v>CUNDINAMARCA</v>
          </cell>
          <cell r="D570" t="str">
            <v>TIBIRITA</v>
          </cell>
        </row>
        <row r="571">
          <cell r="B571" t="str">
            <v>25815</v>
          </cell>
          <cell r="C571" t="str">
            <v>CUNDINAMARCA</v>
          </cell>
          <cell r="D571" t="str">
            <v>TOCAIMA</v>
          </cell>
        </row>
        <row r="572">
          <cell r="B572" t="str">
            <v>25817</v>
          </cell>
          <cell r="C572" t="str">
            <v>CUNDINAMARCA</v>
          </cell>
          <cell r="D572" t="str">
            <v>TOCANCIPÁ</v>
          </cell>
        </row>
        <row r="573">
          <cell r="B573" t="str">
            <v>25823</v>
          </cell>
          <cell r="C573" t="str">
            <v>CUNDINAMARCA</v>
          </cell>
          <cell r="D573" t="str">
            <v>TOPAIPÍ</v>
          </cell>
        </row>
        <row r="574">
          <cell r="B574" t="str">
            <v>25839</v>
          </cell>
          <cell r="C574" t="str">
            <v>CUNDINAMARCA</v>
          </cell>
          <cell r="D574" t="str">
            <v>UBALÁ</v>
          </cell>
        </row>
        <row r="575">
          <cell r="B575" t="str">
            <v>25841</v>
          </cell>
          <cell r="C575" t="str">
            <v>CUNDINAMARCA</v>
          </cell>
          <cell r="D575" t="str">
            <v>UBAQUE</v>
          </cell>
        </row>
        <row r="576">
          <cell r="B576" t="str">
            <v>25843</v>
          </cell>
          <cell r="C576" t="str">
            <v>CUNDINAMARCA</v>
          </cell>
          <cell r="D576" t="str">
            <v>VILLA DE SAN DIEGO DE UBATE</v>
          </cell>
        </row>
        <row r="577">
          <cell r="B577" t="str">
            <v>25845</v>
          </cell>
          <cell r="C577" t="str">
            <v>CUNDINAMARCA</v>
          </cell>
          <cell r="D577" t="str">
            <v>UNE</v>
          </cell>
        </row>
        <row r="578">
          <cell r="B578" t="str">
            <v>25851</v>
          </cell>
          <cell r="C578" t="str">
            <v>CUNDINAMARCA</v>
          </cell>
          <cell r="D578" t="str">
            <v>ÚTICA</v>
          </cell>
        </row>
        <row r="579">
          <cell r="B579" t="str">
            <v>25862</v>
          </cell>
          <cell r="C579" t="str">
            <v>CUNDINAMARCA</v>
          </cell>
          <cell r="D579" t="str">
            <v>VERGARA</v>
          </cell>
        </row>
        <row r="580">
          <cell r="B580" t="str">
            <v>25867</v>
          </cell>
          <cell r="C580" t="str">
            <v>CUNDINAMARCA</v>
          </cell>
          <cell r="D580" t="str">
            <v>VIANÍ</v>
          </cell>
        </row>
        <row r="581">
          <cell r="B581" t="str">
            <v>25871</v>
          </cell>
          <cell r="C581" t="str">
            <v>CUNDINAMARCA</v>
          </cell>
          <cell r="D581" t="str">
            <v>VILLAGÓMEZ</v>
          </cell>
        </row>
        <row r="582">
          <cell r="B582" t="str">
            <v>25873</v>
          </cell>
          <cell r="C582" t="str">
            <v>CUNDINAMARCA</v>
          </cell>
          <cell r="D582" t="str">
            <v>VILLAPINZÓN</v>
          </cell>
        </row>
        <row r="583">
          <cell r="B583" t="str">
            <v>25875</v>
          </cell>
          <cell r="C583" t="str">
            <v>CUNDINAMARCA</v>
          </cell>
          <cell r="D583" t="str">
            <v>VILLETA</v>
          </cell>
        </row>
        <row r="584">
          <cell r="B584" t="str">
            <v>25878</v>
          </cell>
          <cell r="C584" t="str">
            <v>CUNDINAMARCA</v>
          </cell>
          <cell r="D584" t="str">
            <v>VIOTÁ</v>
          </cell>
        </row>
        <row r="585">
          <cell r="B585" t="str">
            <v>25885</v>
          </cell>
          <cell r="C585" t="str">
            <v>CUNDINAMARCA</v>
          </cell>
          <cell r="D585" t="str">
            <v>YACOPI</v>
          </cell>
        </row>
        <row r="586">
          <cell r="B586" t="str">
            <v>25898</v>
          </cell>
          <cell r="C586" t="str">
            <v>CUNDINAMARCA</v>
          </cell>
          <cell r="D586" t="str">
            <v>ZIPACÓN</v>
          </cell>
        </row>
        <row r="587">
          <cell r="B587" t="str">
            <v>25899</v>
          </cell>
          <cell r="C587" t="str">
            <v>CUNDINAMARCA</v>
          </cell>
          <cell r="D587" t="str">
            <v>ZIPAQUIRA</v>
          </cell>
        </row>
        <row r="588">
          <cell r="B588" t="str">
            <v>27001</v>
          </cell>
          <cell r="C588" t="str">
            <v>CHOCO</v>
          </cell>
          <cell r="D588" t="str">
            <v>QUIBDO</v>
          </cell>
        </row>
        <row r="589">
          <cell r="B589" t="str">
            <v>27006</v>
          </cell>
          <cell r="C589" t="str">
            <v>CHOCO</v>
          </cell>
          <cell r="D589" t="str">
            <v>ACANDÍ</v>
          </cell>
        </row>
        <row r="590">
          <cell r="B590" t="str">
            <v>27025</v>
          </cell>
          <cell r="C590" t="str">
            <v>CHOCO</v>
          </cell>
          <cell r="D590" t="str">
            <v>ALTO BAUDO</v>
          </cell>
        </row>
        <row r="591">
          <cell r="B591" t="str">
            <v>27050</v>
          </cell>
          <cell r="C591" t="str">
            <v>CHOCO</v>
          </cell>
          <cell r="D591" t="str">
            <v>ATRATO</v>
          </cell>
        </row>
        <row r="592">
          <cell r="B592" t="str">
            <v>27073</v>
          </cell>
          <cell r="C592" t="str">
            <v>CHOCO</v>
          </cell>
          <cell r="D592" t="str">
            <v>BAGADÓ</v>
          </cell>
        </row>
        <row r="593">
          <cell r="B593" t="str">
            <v>27075</v>
          </cell>
          <cell r="C593" t="str">
            <v>CHOCO</v>
          </cell>
          <cell r="D593" t="str">
            <v>BAHÍA SOLANO</v>
          </cell>
        </row>
        <row r="594">
          <cell r="B594" t="str">
            <v>27077</v>
          </cell>
          <cell r="C594" t="str">
            <v>CHOCO</v>
          </cell>
          <cell r="D594" t="str">
            <v>BAJO BAUDÓ</v>
          </cell>
        </row>
        <row r="595">
          <cell r="B595" t="str">
            <v>27099</v>
          </cell>
          <cell r="C595" t="str">
            <v>CHOCO</v>
          </cell>
          <cell r="D595" t="str">
            <v>BOJAYA</v>
          </cell>
        </row>
        <row r="596">
          <cell r="B596" t="str">
            <v>27135</v>
          </cell>
          <cell r="C596" t="str">
            <v>CHOCO</v>
          </cell>
          <cell r="D596" t="str">
            <v>EL CANTÓN DEL SAN PABLO</v>
          </cell>
        </row>
        <row r="597">
          <cell r="B597" t="str">
            <v>27150</v>
          </cell>
          <cell r="C597" t="str">
            <v>CHOCO</v>
          </cell>
          <cell r="D597" t="str">
            <v>CARMEN DEL DARIEN</v>
          </cell>
        </row>
        <row r="598">
          <cell r="B598" t="str">
            <v>27160</v>
          </cell>
          <cell r="C598" t="str">
            <v>CHOCO</v>
          </cell>
          <cell r="D598" t="str">
            <v>CÉRTEGUI</v>
          </cell>
        </row>
        <row r="599">
          <cell r="B599" t="str">
            <v>27205</v>
          </cell>
          <cell r="C599" t="str">
            <v>CHOCO</v>
          </cell>
          <cell r="D599" t="str">
            <v>CONDOTO</v>
          </cell>
        </row>
        <row r="600">
          <cell r="B600" t="str">
            <v>27245</v>
          </cell>
          <cell r="C600" t="str">
            <v>CHOCO</v>
          </cell>
          <cell r="D600" t="str">
            <v>EL CARMEN DE ATRATO</v>
          </cell>
        </row>
        <row r="601">
          <cell r="B601" t="str">
            <v>27250</v>
          </cell>
          <cell r="C601" t="str">
            <v>CHOCO</v>
          </cell>
          <cell r="D601" t="str">
            <v>EL LITORAL DEL SAN JUAN</v>
          </cell>
        </row>
        <row r="602">
          <cell r="B602" t="str">
            <v>27361</v>
          </cell>
          <cell r="C602" t="str">
            <v>CHOCO</v>
          </cell>
          <cell r="D602" t="str">
            <v>ISTMINA</v>
          </cell>
        </row>
        <row r="603">
          <cell r="B603" t="str">
            <v>27372</v>
          </cell>
          <cell r="C603" t="str">
            <v>CHOCO</v>
          </cell>
          <cell r="D603" t="str">
            <v>JURADÓ</v>
          </cell>
        </row>
        <row r="604">
          <cell r="B604" t="str">
            <v>27413</v>
          </cell>
          <cell r="C604" t="str">
            <v>CHOCO</v>
          </cell>
          <cell r="D604" t="str">
            <v>LLORÓ</v>
          </cell>
        </row>
        <row r="605">
          <cell r="B605" t="str">
            <v>27425</v>
          </cell>
          <cell r="C605" t="str">
            <v>CHOCO</v>
          </cell>
          <cell r="D605" t="str">
            <v>MEDIO ATRATO</v>
          </cell>
        </row>
        <row r="606">
          <cell r="B606" t="str">
            <v>27430</v>
          </cell>
          <cell r="C606" t="str">
            <v>CHOCO</v>
          </cell>
          <cell r="D606" t="str">
            <v>MEDIO BAUDÓ</v>
          </cell>
        </row>
        <row r="607">
          <cell r="B607" t="str">
            <v>27450</v>
          </cell>
          <cell r="C607" t="str">
            <v>CHOCO</v>
          </cell>
          <cell r="D607" t="str">
            <v>MEDIO SAN JUAN</v>
          </cell>
        </row>
        <row r="608">
          <cell r="B608" t="str">
            <v>27491</v>
          </cell>
          <cell r="C608" t="str">
            <v>CHOCO</v>
          </cell>
          <cell r="D608" t="str">
            <v>NÓVITA</v>
          </cell>
        </row>
        <row r="609">
          <cell r="B609" t="str">
            <v>27495</v>
          </cell>
          <cell r="C609" t="str">
            <v>CHOCO</v>
          </cell>
          <cell r="D609" t="str">
            <v>NUQUÍ</v>
          </cell>
        </row>
        <row r="610">
          <cell r="B610" t="str">
            <v>27580</v>
          </cell>
          <cell r="C610" t="str">
            <v>CHOCO</v>
          </cell>
          <cell r="D610" t="str">
            <v>RÍO IRO</v>
          </cell>
        </row>
        <row r="611">
          <cell r="B611" t="str">
            <v>27600</v>
          </cell>
          <cell r="C611" t="str">
            <v>CHOCO</v>
          </cell>
          <cell r="D611" t="str">
            <v>RÍO QUITO</v>
          </cell>
        </row>
        <row r="612">
          <cell r="B612" t="str">
            <v>27615</v>
          </cell>
          <cell r="C612" t="str">
            <v>CHOCO</v>
          </cell>
          <cell r="D612" t="str">
            <v>RIOSUCIO</v>
          </cell>
        </row>
        <row r="613">
          <cell r="B613" t="str">
            <v>27660</v>
          </cell>
          <cell r="C613" t="str">
            <v>CHOCO</v>
          </cell>
          <cell r="D613" t="str">
            <v>SAN JOSÉ DEL PALMAR</v>
          </cell>
        </row>
        <row r="614">
          <cell r="B614" t="str">
            <v>27745</v>
          </cell>
          <cell r="C614" t="str">
            <v>CHOCO</v>
          </cell>
          <cell r="D614" t="str">
            <v>SIPÍ</v>
          </cell>
        </row>
        <row r="615">
          <cell r="B615" t="str">
            <v>27787</v>
          </cell>
          <cell r="C615" t="str">
            <v>CHOCO</v>
          </cell>
          <cell r="D615" t="str">
            <v>TADÓ</v>
          </cell>
        </row>
        <row r="616">
          <cell r="B616" t="str">
            <v>27800</v>
          </cell>
          <cell r="C616" t="str">
            <v>CHOCO</v>
          </cell>
          <cell r="D616" t="str">
            <v>UNGUÍA</v>
          </cell>
        </row>
        <row r="617">
          <cell r="B617" t="str">
            <v>27810</v>
          </cell>
          <cell r="C617" t="str">
            <v>CHOCO</v>
          </cell>
          <cell r="D617" t="str">
            <v>UNIÓN PANAMERICANA</v>
          </cell>
        </row>
        <row r="618">
          <cell r="B618" t="str">
            <v>41001</v>
          </cell>
          <cell r="C618" t="str">
            <v>HUILA</v>
          </cell>
          <cell r="D618" t="str">
            <v>NEIVA</v>
          </cell>
        </row>
        <row r="619">
          <cell r="B619" t="str">
            <v>41006</v>
          </cell>
          <cell r="C619" t="str">
            <v>HUILA</v>
          </cell>
          <cell r="D619" t="str">
            <v>ACEVEDO</v>
          </cell>
        </row>
        <row r="620">
          <cell r="B620" t="str">
            <v>41013</v>
          </cell>
          <cell r="C620" t="str">
            <v>HUILA</v>
          </cell>
          <cell r="D620" t="str">
            <v>AGRADO</v>
          </cell>
        </row>
        <row r="621">
          <cell r="B621" t="str">
            <v>41016</v>
          </cell>
          <cell r="C621" t="str">
            <v>HUILA</v>
          </cell>
          <cell r="D621" t="str">
            <v>AIPE</v>
          </cell>
        </row>
        <row r="622">
          <cell r="B622" t="str">
            <v>41020</v>
          </cell>
          <cell r="C622" t="str">
            <v>HUILA</v>
          </cell>
          <cell r="D622" t="str">
            <v>ALGECIRAS</v>
          </cell>
        </row>
        <row r="623">
          <cell r="B623" t="str">
            <v>41026</v>
          </cell>
          <cell r="C623" t="str">
            <v>HUILA</v>
          </cell>
          <cell r="D623" t="str">
            <v>ALTAMIRA</v>
          </cell>
        </row>
        <row r="624">
          <cell r="B624" t="str">
            <v>41078</v>
          </cell>
          <cell r="C624" t="str">
            <v>HUILA</v>
          </cell>
          <cell r="D624" t="str">
            <v>BARAYA</v>
          </cell>
        </row>
        <row r="625">
          <cell r="B625" t="str">
            <v>41132</v>
          </cell>
          <cell r="C625" t="str">
            <v>HUILA</v>
          </cell>
          <cell r="D625" t="str">
            <v>CAMPOALEGRE</v>
          </cell>
        </row>
        <row r="626">
          <cell r="B626" t="str">
            <v>41206</v>
          </cell>
          <cell r="C626" t="str">
            <v>HUILA</v>
          </cell>
          <cell r="D626" t="str">
            <v>COLOMBIA</v>
          </cell>
        </row>
        <row r="627">
          <cell r="B627" t="str">
            <v>41244</v>
          </cell>
          <cell r="C627" t="str">
            <v>HUILA</v>
          </cell>
          <cell r="D627" t="str">
            <v>ELÍAS</v>
          </cell>
        </row>
        <row r="628">
          <cell r="B628" t="str">
            <v>41298</v>
          </cell>
          <cell r="C628" t="str">
            <v>HUILA</v>
          </cell>
          <cell r="D628" t="str">
            <v>GARZÓN</v>
          </cell>
        </row>
        <row r="629">
          <cell r="B629" t="str">
            <v>41306</v>
          </cell>
          <cell r="C629" t="str">
            <v>HUILA</v>
          </cell>
          <cell r="D629" t="str">
            <v>GIGANTE</v>
          </cell>
        </row>
        <row r="630">
          <cell r="B630" t="str">
            <v>41319</v>
          </cell>
          <cell r="C630" t="str">
            <v>HUILA</v>
          </cell>
          <cell r="D630" t="str">
            <v>GUADALUPE</v>
          </cell>
        </row>
        <row r="631">
          <cell r="B631" t="str">
            <v>41349</v>
          </cell>
          <cell r="C631" t="str">
            <v>HUILA</v>
          </cell>
          <cell r="D631" t="str">
            <v>HOBO</v>
          </cell>
        </row>
        <row r="632">
          <cell r="B632" t="str">
            <v>41357</v>
          </cell>
          <cell r="C632" t="str">
            <v>HUILA</v>
          </cell>
          <cell r="D632" t="str">
            <v>IQUIRA</v>
          </cell>
        </row>
        <row r="633">
          <cell r="B633" t="str">
            <v>41359</v>
          </cell>
          <cell r="C633" t="str">
            <v>HUILA</v>
          </cell>
          <cell r="D633" t="str">
            <v>ISNOS</v>
          </cell>
        </row>
        <row r="634">
          <cell r="B634" t="str">
            <v>41378</v>
          </cell>
          <cell r="C634" t="str">
            <v>HUILA</v>
          </cell>
          <cell r="D634" t="str">
            <v>LA ARGENTINA</v>
          </cell>
        </row>
        <row r="635">
          <cell r="B635" t="str">
            <v>41396</v>
          </cell>
          <cell r="C635" t="str">
            <v>HUILA</v>
          </cell>
          <cell r="D635" t="str">
            <v>LA PLATA</v>
          </cell>
        </row>
        <row r="636">
          <cell r="B636" t="str">
            <v>41483</v>
          </cell>
          <cell r="C636" t="str">
            <v>HUILA</v>
          </cell>
          <cell r="D636" t="str">
            <v>NÁTAGA</v>
          </cell>
        </row>
        <row r="637">
          <cell r="B637" t="str">
            <v>41503</v>
          </cell>
          <cell r="C637" t="str">
            <v>HUILA</v>
          </cell>
          <cell r="D637" t="str">
            <v>OPORAPA</v>
          </cell>
        </row>
        <row r="638">
          <cell r="B638" t="str">
            <v>41518</v>
          </cell>
          <cell r="C638" t="str">
            <v>HUILA</v>
          </cell>
          <cell r="D638" t="str">
            <v>PAICOL</v>
          </cell>
        </row>
        <row r="639">
          <cell r="B639" t="str">
            <v>41524</v>
          </cell>
          <cell r="C639" t="str">
            <v>HUILA</v>
          </cell>
          <cell r="D639" t="str">
            <v>PALERMO</v>
          </cell>
        </row>
        <row r="640">
          <cell r="B640" t="str">
            <v>41530</v>
          </cell>
          <cell r="C640" t="str">
            <v>HUILA</v>
          </cell>
          <cell r="D640" t="str">
            <v>PALESTINA</v>
          </cell>
        </row>
        <row r="641">
          <cell r="B641" t="str">
            <v>41548</v>
          </cell>
          <cell r="C641" t="str">
            <v>HUILA</v>
          </cell>
          <cell r="D641" t="str">
            <v>PITAL</v>
          </cell>
        </row>
        <row r="642">
          <cell r="B642" t="str">
            <v>41551</v>
          </cell>
          <cell r="C642" t="str">
            <v>HUILA</v>
          </cell>
          <cell r="D642" t="str">
            <v>PITALITO</v>
          </cell>
        </row>
        <row r="643">
          <cell r="B643" t="str">
            <v>41615</v>
          </cell>
          <cell r="C643" t="str">
            <v>HUILA</v>
          </cell>
          <cell r="D643" t="str">
            <v>RIVERA</v>
          </cell>
        </row>
        <row r="644">
          <cell r="B644" t="str">
            <v>41660</v>
          </cell>
          <cell r="C644" t="str">
            <v>HUILA</v>
          </cell>
          <cell r="D644" t="str">
            <v>SALADOBLANCO</v>
          </cell>
        </row>
        <row r="645">
          <cell r="B645" t="str">
            <v>41668</v>
          </cell>
          <cell r="C645" t="str">
            <v>HUILA</v>
          </cell>
          <cell r="D645" t="str">
            <v>SAN AGUSTÍN</v>
          </cell>
        </row>
        <row r="646">
          <cell r="B646" t="str">
            <v>41676</v>
          </cell>
          <cell r="C646" t="str">
            <v>HUILA</v>
          </cell>
          <cell r="D646" t="str">
            <v>SANTA MARÍA</v>
          </cell>
        </row>
        <row r="647">
          <cell r="B647" t="str">
            <v>41770</v>
          </cell>
          <cell r="C647" t="str">
            <v>HUILA</v>
          </cell>
          <cell r="D647" t="str">
            <v>SUAZA</v>
          </cell>
        </row>
        <row r="648">
          <cell r="B648" t="str">
            <v>41791</v>
          </cell>
          <cell r="C648" t="str">
            <v>HUILA</v>
          </cell>
          <cell r="D648" t="str">
            <v>TARQUI</v>
          </cell>
        </row>
        <row r="649">
          <cell r="B649" t="str">
            <v>41797</v>
          </cell>
          <cell r="C649" t="str">
            <v>HUILA</v>
          </cell>
          <cell r="D649" t="str">
            <v>TESALIA</v>
          </cell>
        </row>
        <row r="650">
          <cell r="B650" t="str">
            <v>41799</v>
          </cell>
          <cell r="C650" t="str">
            <v>HUILA</v>
          </cell>
          <cell r="D650" t="str">
            <v>TELLO</v>
          </cell>
        </row>
        <row r="651">
          <cell r="B651" t="str">
            <v>41801</v>
          </cell>
          <cell r="C651" t="str">
            <v>HUILA</v>
          </cell>
          <cell r="D651" t="str">
            <v>TERUEL</v>
          </cell>
        </row>
        <row r="652">
          <cell r="B652" t="str">
            <v>41807</v>
          </cell>
          <cell r="C652" t="str">
            <v>HUILA</v>
          </cell>
          <cell r="D652" t="str">
            <v>TIMANÁ</v>
          </cell>
        </row>
        <row r="653">
          <cell r="B653" t="str">
            <v>41872</v>
          </cell>
          <cell r="C653" t="str">
            <v>HUILA</v>
          </cell>
          <cell r="D653" t="str">
            <v>VILLAVIEJA</v>
          </cell>
        </row>
        <row r="654">
          <cell r="B654" t="str">
            <v>41885</v>
          </cell>
          <cell r="C654" t="str">
            <v>HUILA</v>
          </cell>
          <cell r="D654" t="str">
            <v>YAGUARÁ</v>
          </cell>
        </row>
        <row r="655">
          <cell r="B655" t="str">
            <v>44001</v>
          </cell>
          <cell r="C655" t="str">
            <v>LA GUAJIRA</v>
          </cell>
          <cell r="D655" t="str">
            <v>RIOHACHA</v>
          </cell>
        </row>
        <row r="656">
          <cell r="B656" t="str">
            <v>44035</v>
          </cell>
          <cell r="C656" t="str">
            <v>LA GUAJIRA</v>
          </cell>
          <cell r="D656" t="str">
            <v>ALBANIA</v>
          </cell>
        </row>
        <row r="657">
          <cell r="B657" t="str">
            <v>44078</v>
          </cell>
          <cell r="C657" t="str">
            <v>LA GUAJIRA</v>
          </cell>
          <cell r="D657" t="str">
            <v>BARRANCAS</v>
          </cell>
        </row>
        <row r="658">
          <cell r="B658" t="str">
            <v>44090</v>
          </cell>
          <cell r="C658" t="str">
            <v>LA GUAJIRA</v>
          </cell>
          <cell r="D658" t="str">
            <v>DIBULLA</v>
          </cell>
        </row>
        <row r="659">
          <cell r="B659" t="str">
            <v>44098</v>
          </cell>
          <cell r="C659" t="str">
            <v>LA GUAJIRA</v>
          </cell>
          <cell r="D659" t="str">
            <v>DISTRACCIÓN</v>
          </cell>
        </row>
        <row r="660">
          <cell r="B660" t="str">
            <v>44110</v>
          </cell>
          <cell r="C660" t="str">
            <v>LA GUAJIRA</v>
          </cell>
          <cell r="D660" t="str">
            <v>EL MOLINO</v>
          </cell>
        </row>
        <row r="661">
          <cell r="B661" t="str">
            <v>44279</v>
          </cell>
          <cell r="C661" t="str">
            <v>LA GUAJIRA</v>
          </cell>
          <cell r="D661" t="str">
            <v>FONSECA</v>
          </cell>
        </row>
        <row r="662">
          <cell r="B662" t="str">
            <v>44378</v>
          </cell>
          <cell r="C662" t="str">
            <v>LA GUAJIRA</v>
          </cell>
          <cell r="D662" t="str">
            <v>HATONUEVO</v>
          </cell>
        </row>
        <row r="663">
          <cell r="B663" t="str">
            <v>44420</v>
          </cell>
          <cell r="C663" t="str">
            <v>LA GUAJIRA</v>
          </cell>
          <cell r="D663" t="str">
            <v>LA JAGUA DEL PILAR</v>
          </cell>
        </row>
        <row r="664">
          <cell r="B664" t="str">
            <v>44430</v>
          </cell>
          <cell r="C664" t="str">
            <v>LA GUAJIRA</v>
          </cell>
          <cell r="D664" t="str">
            <v>MAICAO</v>
          </cell>
        </row>
        <row r="665">
          <cell r="B665" t="str">
            <v>44560</v>
          </cell>
          <cell r="C665" t="str">
            <v>LA GUAJIRA</v>
          </cell>
          <cell r="D665" t="str">
            <v>MANAURE</v>
          </cell>
        </row>
        <row r="666">
          <cell r="B666" t="str">
            <v>44650</v>
          </cell>
          <cell r="C666" t="str">
            <v>LA GUAJIRA</v>
          </cell>
          <cell r="D666" t="str">
            <v>SAN JUAN DEL CESAR</v>
          </cell>
        </row>
        <row r="667">
          <cell r="B667" t="str">
            <v>44847</v>
          </cell>
          <cell r="C667" t="str">
            <v>LA GUAJIRA</v>
          </cell>
          <cell r="D667" t="str">
            <v>URIBIA</v>
          </cell>
        </row>
        <row r="668">
          <cell r="B668" t="str">
            <v>44855</v>
          </cell>
          <cell r="C668" t="str">
            <v>LA GUAJIRA</v>
          </cell>
          <cell r="D668" t="str">
            <v>URUMITA</v>
          </cell>
        </row>
        <row r="669">
          <cell r="B669" t="str">
            <v>44874</v>
          </cell>
          <cell r="C669" t="str">
            <v>LA GUAJIRA</v>
          </cell>
          <cell r="D669" t="str">
            <v>VILLANUEVA</v>
          </cell>
        </row>
        <row r="670">
          <cell r="B670" t="str">
            <v>47001</v>
          </cell>
          <cell r="C670" t="str">
            <v>MAGDALENA</v>
          </cell>
          <cell r="D670" t="str">
            <v>SANTA MARTA</v>
          </cell>
        </row>
        <row r="671">
          <cell r="B671" t="str">
            <v>47030</v>
          </cell>
          <cell r="C671" t="str">
            <v>MAGDALENA</v>
          </cell>
          <cell r="D671" t="str">
            <v>ALGARROBO</v>
          </cell>
        </row>
        <row r="672">
          <cell r="B672" t="str">
            <v>47053</v>
          </cell>
          <cell r="C672" t="str">
            <v>MAGDALENA</v>
          </cell>
          <cell r="D672" t="str">
            <v>ARACATACA</v>
          </cell>
        </row>
        <row r="673">
          <cell r="B673" t="str">
            <v>47058</v>
          </cell>
          <cell r="C673" t="str">
            <v>MAGDALENA</v>
          </cell>
          <cell r="D673" t="str">
            <v>ARIGUANÍ</v>
          </cell>
        </row>
        <row r="674">
          <cell r="B674" t="str">
            <v>47161</v>
          </cell>
          <cell r="C674" t="str">
            <v>MAGDALENA</v>
          </cell>
          <cell r="D674" t="str">
            <v>CERRO SAN ANTONIO</v>
          </cell>
        </row>
        <row r="675">
          <cell r="B675" t="str">
            <v>47170</v>
          </cell>
          <cell r="C675" t="str">
            <v>MAGDALENA</v>
          </cell>
          <cell r="D675" t="str">
            <v>CHIBOLO</v>
          </cell>
        </row>
        <row r="676">
          <cell r="B676" t="str">
            <v>47189</v>
          </cell>
          <cell r="C676" t="str">
            <v>MAGDALENA</v>
          </cell>
          <cell r="D676" t="str">
            <v>CIENAGA</v>
          </cell>
        </row>
        <row r="677">
          <cell r="B677" t="str">
            <v>47205</v>
          </cell>
          <cell r="C677" t="str">
            <v>MAGDALENA</v>
          </cell>
          <cell r="D677" t="str">
            <v>CONCORDIA</v>
          </cell>
        </row>
        <row r="678">
          <cell r="B678" t="str">
            <v>47245</v>
          </cell>
          <cell r="C678" t="str">
            <v>MAGDALENA</v>
          </cell>
          <cell r="D678" t="str">
            <v>EL BANCO</v>
          </cell>
        </row>
        <row r="679">
          <cell r="B679" t="str">
            <v>47258</v>
          </cell>
          <cell r="C679" t="str">
            <v>MAGDALENA</v>
          </cell>
          <cell r="D679" t="str">
            <v>EL PIÑON</v>
          </cell>
        </row>
        <row r="680">
          <cell r="B680" t="str">
            <v>47268</v>
          </cell>
          <cell r="C680" t="str">
            <v>MAGDALENA</v>
          </cell>
          <cell r="D680" t="str">
            <v>EL RETEN</v>
          </cell>
        </row>
        <row r="681">
          <cell r="B681" t="str">
            <v>47288</v>
          </cell>
          <cell r="C681" t="str">
            <v>MAGDALENA</v>
          </cell>
          <cell r="D681" t="str">
            <v>FUNDACION</v>
          </cell>
        </row>
        <row r="682">
          <cell r="B682" t="str">
            <v>47318</v>
          </cell>
          <cell r="C682" t="str">
            <v>MAGDALENA</v>
          </cell>
          <cell r="D682" t="str">
            <v>GUAMAL</v>
          </cell>
        </row>
        <row r="683">
          <cell r="B683" t="str">
            <v>47460</v>
          </cell>
          <cell r="C683" t="str">
            <v>MAGDALENA</v>
          </cell>
          <cell r="D683" t="str">
            <v>NUEVA GRANADA</v>
          </cell>
        </row>
        <row r="684">
          <cell r="B684" t="str">
            <v>47541</v>
          </cell>
          <cell r="C684" t="str">
            <v>MAGDALENA</v>
          </cell>
          <cell r="D684" t="str">
            <v>PEDRAZA</v>
          </cell>
        </row>
        <row r="685">
          <cell r="B685" t="str">
            <v>47545</v>
          </cell>
          <cell r="C685" t="str">
            <v>MAGDALENA</v>
          </cell>
          <cell r="D685" t="str">
            <v>PIJIÑO DEL CARMEN</v>
          </cell>
        </row>
        <row r="686">
          <cell r="B686" t="str">
            <v>47551</v>
          </cell>
          <cell r="C686" t="str">
            <v>MAGDALENA</v>
          </cell>
          <cell r="D686" t="str">
            <v>PIVIJAY</v>
          </cell>
        </row>
        <row r="687">
          <cell r="B687" t="str">
            <v>47555</v>
          </cell>
          <cell r="C687" t="str">
            <v>MAGDALENA</v>
          </cell>
          <cell r="D687" t="str">
            <v>PLATO</v>
          </cell>
        </row>
        <row r="688">
          <cell r="B688" t="str">
            <v>47570</v>
          </cell>
          <cell r="C688" t="str">
            <v>MAGDALENA</v>
          </cell>
          <cell r="D688" t="str">
            <v>PUEBLOVIEJO</v>
          </cell>
        </row>
        <row r="689">
          <cell r="B689" t="str">
            <v>47605</v>
          </cell>
          <cell r="C689" t="str">
            <v>MAGDALENA</v>
          </cell>
          <cell r="D689" t="str">
            <v>REMOLINO</v>
          </cell>
        </row>
        <row r="690">
          <cell r="B690" t="str">
            <v>47660</v>
          </cell>
          <cell r="C690" t="str">
            <v>MAGDALENA</v>
          </cell>
          <cell r="D690" t="str">
            <v>SABANAS DE SAN ANGEL</v>
          </cell>
        </row>
        <row r="691">
          <cell r="B691" t="str">
            <v>47675</v>
          </cell>
          <cell r="C691" t="str">
            <v>MAGDALENA</v>
          </cell>
          <cell r="D691" t="str">
            <v>SALAMINA</v>
          </cell>
        </row>
        <row r="692">
          <cell r="B692" t="str">
            <v>47692</v>
          </cell>
          <cell r="C692" t="str">
            <v>MAGDALENA</v>
          </cell>
          <cell r="D692" t="str">
            <v>SAN SEBASTIÁN DE BUENAVISTA</v>
          </cell>
        </row>
        <row r="693">
          <cell r="B693" t="str">
            <v>47703</v>
          </cell>
          <cell r="C693" t="str">
            <v>MAGDALENA</v>
          </cell>
          <cell r="D693" t="str">
            <v>SAN ZENÓN</v>
          </cell>
        </row>
        <row r="694">
          <cell r="B694" t="str">
            <v>47707</v>
          </cell>
          <cell r="C694" t="str">
            <v>MAGDALENA</v>
          </cell>
          <cell r="D694" t="str">
            <v>SANTA ANA</v>
          </cell>
        </row>
        <row r="695">
          <cell r="B695" t="str">
            <v>47720</v>
          </cell>
          <cell r="C695" t="str">
            <v>MAGDALENA</v>
          </cell>
          <cell r="D695" t="str">
            <v>SANTA BÁRBARA DE PINTO</v>
          </cell>
        </row>
        <row r="696">
          <cell r="B696" t="str">
            <v>47745</v>
          </cell>
          <cell r="C696" t="str">
            <v>MAGDALENA</v>
          </cell>
          <cell r="D696" t="str">
            <v>SITIONUEVO</v>
          </cell>
        </row>
        <row r="697">
          <cell r="B697" t="str">
            <v>47798</v>
          </cell>
          <cell r="C697" t="str">
            <v>MAGDALENA</v>
          </cell>
          <cell r="D697" t="str">
            <v>TENERIFE</v>
          </cell>
        </row>
        <row r="698">
          <cell r="B698" t="str">
            <v>47960</v>
          </cell>
          <cell r="C698" t="str">
            <v>MAGDALENA</v>
          </cell>
          <cell r="D698" t="str">
            <v>ZAPAYÁN</v>
          </cell>
        </row>
        <row r="699">
          <cell r="B699" t="str">
            <v>47980</v>
          </cell>
          <cell r="C699" t="str">
            <v>MAGDALENA</v>
          </cell>
          <cell r="D699" t="str">
            <v>ZONA BANANERA</v>
          </cell>
        </row>
        <row r="700">
          <cell r="B700" t="str">
            <v>50001</v>
          </cell>
          <cell r="C700" t="str">
            <v>META</v>
          </cell>
          <cell r="D700" t="str">
            <v>VILLAVICENCIO</v>
          </cell>
        </row>
        <row r="701">
          <cell r="B701" t="str">
            <v>50006</v>
          </cell>
          <cell r="C701" t="str">
            <v>META</v>
          </cell>
          <cell r="D701" t="str">
            <v>ACACÍAS</v>
          </cell>
        </row>
        <row r="702">
          <cell r="B702" t="str">
            <v>50110</v>
          </cell>
          <cell r="C702" t="str">
            <v>META</v>
          </cell>
          <cell r="D702" t="str">
            <v>BARRANCA DE UPÍA</v>
          </cell>
        </row>
        <row r="703">
          <cell r="B703" t="str">
            <v>50124</v>
          </cell>
          <cell r="C703" t="str">
            <v>META</v>
          </cell>
          <cell r="D703" t="str">
            <v>CABUYARO</v>
          </cell>
        </row>
        <row r="704">
          <cell r="B704" t="str">
            <v>50150</v>
          </cell>
          <cell r="C704" t="str">
            <v>META</v>
          </cell>
          <cell r="D704" t="str">
            <v>CASTILLA LA NUEVA</v>
          </cell>
        </row>
        <row r="705">
          <cell r="B705" t="str">
            <v>50223</v>
          </cell>
          <cell r="C705" t="str">
            <v>META</v>
          </cell>
          <cell r="D705" t="str">
            <v>CUBARRAL</v>
          </cell>
        </row>
        <row r="706">
          <cell r="B706" t="str">
            <v>50226</v>
          </cell>
          <cell r="C706" t="str">
            <v>META</v>
          </cell>
          <cell r="D706" t="str">
            <v>CUMARAL</v>
          </cell>
        </row>
        <row r="707">
          <cell r="B707" t="str">
            <v>50245</v>
          </cell>
          <cell r="C707" t="str">
            <v>META</v>
          </cell>
          <cell r="D707" t="str">
            <v>EL CALVARIO</v>
          </cell>
        </row>
        <row r="708">
          <cell r="B708" t="str">
            <v>50251</v>
          </cell>
          <cell r="C708" t="str">
            <v>META</v>
          </cell>
          <cell r="D708" t="str">
            <v>EL CASTILLO</v>
          </cell>
        </row>
        <row r="709">
          <cell r="B709" t="str">
            <v>50270</v>
          </cell>
          <cell r="C709" t="str">
            <v>META</v>
          </cell>
          <cell r="D709" t="str">
            <v>EL DORADO</v>
          </cell>
        </row>
        <row r="710">
          <cell r="B710" t="str">
            <v>50287</v>
          </cell>
          <cell r="C710" t="str">
            <v>META</v>
          </cell>
          <cell r="D710" t="str">
            <v>FUENTE DE ORO</v>
          </cell>
        </row>
        <row r="711">
          <cell r="B711" t="str">
            <v>50313</v>
          </cell>
          <cell r="C711" t="str">
            <v>META</v>
          </cell>
          <cell r="D711" t="str">
            <v>GRANADA</v>
          </cell>
        </row>
        <row r="712">
          <cell r="B712" t="str">
            <v>50318</v>
          </cell>
          <cell r="C712" t="str">
            <v>META</v>
          </cell>
          <cell r="D712" t="str">
            <v>GUAMAL</v>
          </cell>
        </row>
        <row r="713">
          <cell r="B713" t="str">
            <v>50325</v>
          </cell>
          <cell r="C713" t="str">
            <v>META</v>
          </cell>
          <cell r="D713" t="str">
            <v>MAPIRIPÁN</v>
          </cell>
        </row>
        <row r="714">
          <cell r="B714" t="str">
            <v>50330</v>
          </cell>
          <cell r="C714" t="str">
            <v>META</v>
          </cell>
          <cell r="D714" t="str">
            <v>MESETAS</v>
          </cell>
        </row>
        <row r="715">
          <cell r="B715" t="str">
            <v>50350</v>
          </cell>
          <cell r="C715" t="str">
            <v>META</v>
          </cell>
          <cell r="D715" t="str">
            <v>LA MACARENA</v>
          </cell>
        </row>
        <row r="716">
          <cell r="B716" t="str">
            <v>50370</v>
          </cell>
          <cell r="C716" t="str">
            <v>META</v>
          </cell>
          <cell r="D716" t="str">
            <v>URIBE</v>
          </cell>
        </row>
        <row r="717">
          <cell r="B717" t="str">
            <v>50400</v>
          </cell>
          <cell r="C717" t="str">
            <v>META</v>
          </cell>
          <cell r="D717" t="str">
            <v>LEJANÍAS</v>
          </cell>
        </row>
        <row r="718">
          <cell r="B718" t="str">
            <v>50450</v>
          </cell>
          <cell r="C718" t="str">
            <v>META</v>
          </cell>
          <cell r="D718" t="str">
            <v>PUERTO CONCORDIA</v>
          </cell>
        </row>
        <row r="719">
          <cell r="B719" t="str">
            <v>50568</v>
          </cell>
          <cell r="C719" t="str">
            <v>META</v>
          </cell>
          <cell r="D719" t="str">
            <v>PUERTO GAITAN</v>
          </cell>
        </row>
        <row r="720">
          <cell r="B720" t="str">
            <v>50573</v>
          </cell>
          <cell r="C720" t="str">
            <v>META</v>
          </cell>
          <cell r="D720" t="str">
            <v>PUERTO LOPEZ</v>
          </cell>
        </row>
        <row r="721">
          <cell r="B721" t="str">
            <v>50577</v>
          </cell>
          <cell r="C721" t="str">
            <v>META</v>
          </cell>
          <cell r="D721" t="str">
            <v>PUERTO LLERAS</v>
          </cell>
        </row>
        <row r="722">
          <cell r="B722" t="str">
            <v>50590</v>
          </cell>
          <cell r="C722" t="str">
            <v>META</v>
          </cell>
          <cell r="D722" t="str">
            <v>PUERTO RICO</v>
          </cell>
        </row>
        <row r="723">
          <cell r="B723" t="str">
            <v>50606</v>
          </cell>
          <cell r="C723" t="str">
            <v>META</v>
          </cell>
          <cell r="D723" t="str">
            <v>RESTREPO</v>
          </cell>
        </row>
        <row r="724">
          <cell r="B724" t="str">
            <v>50680</v>
          </cell>
          <cell r="C724" t="str">
            <v>META</v>
          </cell>
          <cell r="D724" t="str">
            <v>SAN CARLOS DE GUAROA</v>
          </cell>
        </row>
        <row r="725">
          <cell r="B725" t="str">
            <v>50683</v>
          </cell>
          <cell r="C725" t="str">
            <v>META</v>
          </cell>
          <cell r="D725" t="str">
            <v>SAN JUAN DE ARAMA</v>
          </cell>
        </row>
        <row r="726">
          <cell r="B726" t="str">
            <v>50686</v>
          </cell>
          <cell r="C726" t="str">
            <v>META</v>
          </cell>
          <cell r="D726" t="str">
            <v>SAN JUANITO</v>
          </cell>
        </row>
        <row r="727">
          <cell r="B727" t="str">
            <v>50689</v>
          </cell>
          <cell r="C727" t="str">
            <v>META</v>
          </cell>
          <cell r="D727" t="str">
            <v>SAN MARTÍN</v>
          </cell>
        </row>
        <row r="728">
          <cell r="B728" t="str">
            <v>50711</v>
          </cell>
          <cell r="C728" t="str">
            <v>META</v>
          </cell>
          <cell r="D728" t="str">
            <v>VISTAHERMOSA</v>
          </cell>
        </row>
        <row r="729">
          <cell r="B729" t="str">
            <v>52001</v>
          </cell>
          <cell r="C729" t="str">
            <v>NARINO</v>
          </cell>
          <cell r="D729" t="str">
            <v>PASTO</v>
          </cell>
        </row>
        <row r="730">
          <cell r="B730" t="str">
            <v>52019</v>
          </cell>
          <cell r="C730" t="str">
            <v>NARINO</v>
          </cell>
          <cell r="D730" t="str">
            <v>ALBÁN</v>
          </cell>
        </row>
        <row r="731">
          <cell r="B731" t="str">
            <v>52022</v>
          </cell>
          <cell r="C731" t="str">
            <v>NARINO</v>
          </cell>
          <cell r="D731" t="str">
            <v>ALDANA</v>
          </cell>
        </row>
        <row r="732">
          <cell r="B732" t="str">
            <v>52036</v>
          </cell>
          <cell r="C732" t="str">
            <v>NARINO</v>
          </cell>
          <cell r="D732" t="str">
            <v>ANCUYÁ</v>
          </cell>
        </row>
        <row r="733">
          <cell r="B733" t="str">
            <v>52051</v>
          </cell>
          <cell r="C733" t="str">
            <v>NARINO</v>
          </cell>
          <cell r="D733" t="str">
            <v>ARBOLEDA</v>
          </cell>
        </row>
        <row r="734">
          <cell r="B734" t="str">
            <v>52079</v>
          </cell>
          <cell r="C734" t="str">
            <v>NARINO</v>
          </cell>
          <cell r="D734" t="str">
            <v>BARBACOAS</v>
          </cell>
        </row>
        <row r="735">
          <cell r="B735" t="str">
            <v>52083</v>
          </cell>
          <cell r="C735" t="str">
            <v>NARINO</v>
          </cell>
          <cell r="D735" t="str">
            <v>BELÉN</v>
          </cell>
        </row>
        <row r="736">
          <cell r="B736" t="str">
            <v>52110</v>
          </cell>
          <cell r="C736" t="str">
            <v>NARINO</v>
          </cell>
          <cell r="D736" t="str">
            <v>BUESACO</v>
          </cell>
        </row>
        <row r="737">
          <cell r="B737" t="str">
            <v>52203</v>
          </cell>
          <cell r="C737" t="str">
            <v>NARINO</v>
          </cell>
          <cell r="D737" t="str">
            <v>COLÓN</v>
          </cell>
        </row>
        <row r="738">
          <cell r="B738" t="str">
            <v>52207</v>
          </cell>
          <cell r="C738" t="str">
            <v>NARINO</v>
          </cell>
          <cell r="D738" t="str">
            <v>CONSACA</v>
          </cell>
        </row>
        <row r="739">
          <cell r="B739" t="str">
            <v>52210</v>
          </cell>
          <cell r="C739" t="str">
            <v>NARINO</v>
          </cell>
          <cell r="D739" t="str">
            <v>CONTADERO</v>
          </cell>
        </row>
        <row r="740">
          <cell r="B740" t="str">
            <v>52215</v>
          </cell>
          <cell r="C740" t="str">
            <v>NARINO</v>
          </cell>
          <cell r="D740" t="str">
            <v>CORDOBA</v>
          </cell>
        </row>
        <row r="741">
          <cell r="B741" t="str">
            <v>52224</v>
          </cell>
          <cell r="C741" t="str">
            <v>NARINO</v>
          </cell>
          <cell r="D741" t="str">
            <v>CUASPUD</v>
          </cell>
        </row>
        <row r="742">
          <cell r="B742" t="str">
            <v>52227</v>
          </cell>
          <cell r="C742" t="str">
            <v>NARINO</v>
          </cell>
          <cell r="D742" t="str">
            <v>CUMBAL</v>
          </cell>
        </row>
        <row r="743">
          <cell r="B743" t="str">
            <v>52233</v>
          </cell>
          <cell r="C743" t="str">
            <v>NARINO</v>
          </cell>
          <cell r="D743" t="str">
            <v>CUMBITARA</v>
          </cell>
        </row>
        <row r="744">
          <cell r="B744" t="str">
            <v>52240</v>
          </cell>
          <cell r="C744" t="str">
            <v>NARINO</v>
          </cell>
          <cell r="D744" t="str">
            <v>CHACHAGÜÍ</v>
          </cell>
        </row>
        <row r="745">
          <cell r="B745" t="str">
            <v>52250</v>
          </cell>
          <cell r="C745" t="str">
            <v>NARINO</v>
          </cell>
          <cell r="D745" t="str">
            <v>EL CHARCO</v>
          </cell>
        </row>
        <row r="746">
          <cell r="B746" t="str">
            <v>52254</v>
          </cell>
          <cell r="C746" t="str">
            <v>NARINO</v>
          </cell>
          <cell r="D746" t="str">
            <v>EL PEÑOL</v>
          </cell>
        </row>
        <row r="747">
          <cell r="B747" t="str">
            <v>52256</v>
          </cell>
          <cell r="C747" t="str">
            <v>NARINO</v>
          </cell>
          <cell r="D747" t="str">
            <v>EL ROSARIO</v>
          </cell>
        </row>
        <row r="748">
          <cell r="B748" t="str">
            <v>52258</v>
          </cell>
          <cell r="C748" t="str">
            <v>NARINO</v>
          </cell>
          <cell r="D748" t="str">
            <v>EL TABLÓN DE GÓMEZ</v>
          </cell>
        </row>
        <row r="749">
          <cell r="B749" t="str">
            <v>52260</v>
          </cell>
          <cell r="C749" t="str">
            <v>NARINO</v>
          </cell>
          <cell r="D749" t="str">
            <v>EL TAMBO</v>
          </cell>
        </row>
        <row r="750">
          <cell r="B750" t="str">
            <v>52287</v>
          </cell>
          <cell r="C750" t="str">
            <v>NARINO</v>
          </cell>
          <cell r="D750" t="str">
            <v>FUNES</v>
          </cell>
        </row>
        <row r="751">
          <cell r="B751" t="str">
            <v>52317</v>
          </cell>
          <cell r="C751" t="str">
            <v>NARINO</v>
          </cell>
          <cell r="D751" t="str">
            <v>GUACHUCAL</v>
          </cell>
        </row>
        <row r="752">
          <cell r="B752" t="str">
            <v>52320</v>
          </cell>
          <cell r="C752" t="str">
            <v>NARINO</v>
          </cell>
          <cell r="D752" t="str">
            <v>GUAITARILLA</v>
          </cell>
        </row>
        <row r="753">
          <cell r="B753" t="str">
            <v>52323</v>
          </cell>
          <cell r="C753" t="str">
            <v>NARINO</v>
          </cell>
          <cell r="D753" t="str">
            <v>GUALMATÁN</v>
          </cell>
        </row>
        <row r="754">
          <cell r="B754" t="str">
            <v>52352</v>
          </cell>
          <cell r="C754" t="str">
            <v>NARINO</v>
          </cell>
          <cell r="D754" t="str">
            <v>ILES</v>
          </cell>
        </row>
        <row r="755">
          <cell r="B755" t="str">
            <v>52354</v>
          </cell>
          <cell r="C755" t="str">
            <v>NARINO</v>
          </cell>
          <cell r="D755" t="str">
            <v>IMUÉS</v>
          </cell>
        </row>
        <row r="756">
          <cell r="B756" t="str">
            <v>52356</v>
          </cell>
          <cell r="C756" t="str">
            <v>NARINO</v>
          </cell>
          <cell r="D756" t="str">
            <v>IPIALES</v>
          </cell>
        </row>
        <row r="757">
          <cell r="B757" t="str">
            <v>52378</v>
          </cell>
          <cell r="C757" t="str">
            <v>NARINO</v>
          </cell>
          <cell r="D757" t="str">
            <v>LA CRUZ</v>
          </cell>
        </row>
        <row r="758">
          <cell r="B758" t="str">
            <v>52381</v>
          </cell>
          <cell r="C758" t="str">
            <v>NARINO</v>
          </cell>
          <cell r="D758" t="str">
            <v>LA FLORIDA</v>
          </cell>
        </row>
        <row r="759">
          <cell r="B759" t="str">
            <v>52385</v>
          </cell>
          <cell r="C759" t="str">
            <v>NARINO</v>
          </cell>
          <cell r="D759" t="str">
            <v>LA LLANADA</v>
          </cell>
        </row>
        <row r="760">
          <cell r="B760" t="str">
            <v>52390</v>
          </cell>
          <cell r="C760" t="str">
            <v>NARINO</v>
          </cell>
          <cell r="D760" t="str">
            <v>LA TOLA</v>
          </cell>
        </row>
        <row r="761">
          <cell r="B761" t="str">
            <v>52399</v>
          </cell>
          <cell r="C761" t="str">
            <v>NARINO</v>
          </cell>
          <cell r="D761" t="str">
            <v>LA UNIÓN</v>
          </cell>
        </row>
        <row r="762">
          <cell r="B762" t="str">
            <v>52405</v>
          </cell>
          <cell r="C762" t="str">
            <v>NARINO</v>
          </cell>
          <cell r="D762" t="str">
            <v>LEIVA</v>
          </cell>
        </row>
        <row r="763">
          <cell r="B763" t="str">
            <v>52411</v>
          </cell>
          <cell r="C763" t="str">
            <v>NARINO</v>
          </cell>
          <cell r="D763" t="str">
            <v>LINARES</v>
          </cell>
        </row>
        <row r="764">
          <cell r="B764" t="str">
            <v>52418</v>
          </cell>
          <cell r="C764" t="str">
            <v>NARINO</v>
          </cell>
          <cell r="D764" t="str">
            <v>LOS ANDES</v>
          </cell>
        </row>
        <row r="765">
          <cell r="B765" t="str">
            <v>52427</v>
          </cell>
          <cell r="C765" t="str">
            <v>NARINO</v>
          </cell>
          <cell r="D765" t="str">
            <v>MAGÜI</v>
          </cell>
        </row>
        <row r="766">
          <cell r="B766" t="str">
            <v>52435</v>
          </cell>
          <cell r="C766" t="str">
            <v>NARINO</v>
          </cell>
          <cell r="D766" t="str">
            <v>MALLAMA</v>
          </cell>
        </row>
        <row r="767">
          <cell r="B767" t="str">
            <v>52473</v>
          </cell>
          <cell r="C767" t="str">
            <v>NARINO</v>
          </cell>
          <cell r="D767" t="str">
            <v>MOSQUERA</v>
          </cell>
        </row>
        <row r="768">
          <cell r="B768" t="str">
            <v>52480</v>
          </cell>
          <cell r="C768" t="str">
            <v>NARINO</v>
          </cell>
          <cell r="D768" t="str">
            <v>NARIÑO</v>
          </cell>
        </row>
        <row r="769">
          <cell r="B769" t="str">
            <v>52490</v>
          </cell>
          <cell r="C769" t="str">
            <v>NARINO</v>
          </cell>
          <cell r="D769" t="str">
            <v>OLAYA HERRERA</v>
          </cell>
        </row>
        <row r="770">
          <cell r="B770" t="str">
            <v>52506</v>
          </cell>
          <cell r="C770" t="str">
            <v>NARINO</v>
          </cell>
          <cell r="D770" t="str">
            <v>OSPINA</v>
          </cell>
        </row>
        <row r="771">
          <cell r="B771" t="str">
            <v>52520</v>
          </cell>
          <cell r="C771" t="str">
            <v>NARINO</v>
          </cell>
          <cell r="D771" t="str">
            <v>FRANCISCO PIZARRO</v>
          </cell>
        </row>
        <row r="772">
          <cell r="B772" t="str">
            <v>52540</v>
          </cell>
          <cell r="C772" t="str">
            <v>NARINO</v>
          </cell>
          <cell r="D772" t="str">
            <v>POLICARPA</v>
          </cell>
        </row>
        <row r="773">
          <cell r="B773" t="str">
            <v>52560</v>
          </cell>
          <cell r="C773" t="str">
            <v>NARINO</v>
          </cell>
          <cell r="D773" t="str">
            <v>POTOSÍ</v>
          </cell>
        </row>
        <row r="774">
          <cell r="B774" t="str">
            <v>52565</v>
          </cell>
          <cell r="C774" t="str">
            <v>NARINO</v>
          </cell>
          <cell r="D774" t="str">
            <v>PROVIDENCIA</v>
          </cell>
        </row>
        <row r="775">
          <cell r="B775" t="str">
            <v>52573</v>
          </cell>
          <cell r="C775" t="str">
            <v>NARINO</v>
          </cell>
          <cell r="D775" t="str">
            <v>PUERRES</v>
          </cell>
        </row>
        <row r="776">
          <cell r="B776" t="str">
            <v>52585</v>
          </cell>
          <cell r="C776" t="str">
            <v>NARINO</v>
          </cell>
          <cell r="D776" t="str">
            <v>PUPIALES</v>
          </cell>
        </row>
        <row r="777">
          <cell r="B777" t="str">
            <v>52612</v>
          </cell>
          <cell r="C777" t="str">
            <v>NARINO</v>
          </cell>
          <cell r="D777" t="str">
            <v>RICAURTE</v>
          </cell>
        </row>
        <row r="778">
          <cell r="B778" t="str">
            <v>52621</v>
          </cell>
          <cell r="C778" t="str">
            <v>NARINO</v>
          </cell>
          <cell r="D778" t="str">
            <v>ROBERTO PAYÁN</v>
          </cell>
        </row>
        <row r="779">
          <cell r="B779" t="str">
            <v>52678</v>
          </cell>
          <cell r="C779" t="str">
            <v>NARINO</v>
          </cell>
          <cell r="D779" t="str">
            <v>SAMANIEGO</v>
          </cell>
        </row>
        <row r="780">
          <cell r="B780" t="str">
            <v>52683</v>
          </cell>
          <cell r="C780" t="str">
            <v>NARINO</v>
          </cell>
          <cell r="D780" t="str">
            <v>SANDONÁ</v>
          </cell>
        </row>
        <row r="781">
          <cell r="B781" t="str">
            <v>52685</v>
          </cell>
          <cell r="C781" t="str">
            <v>NARINO</v>
          </cell>
          <cell r="D781" t="str">
            <v>SAN BERNARDO</v>
          </cell>
        </row>
        <row r="782">
          <cell r="B782" t="str">
            <v>52687</v>
          </cell>
          <cell r="C782" t="str">
            <v>NARINO</v>
          </cell>
          <cell r="D782" t="str">
            <v>SAN LORENZO</v>
          </cell>
        </row>
        <row r="783">
          <cell r="B783" t="str">
            <v>52693</v>
          </cell>
          <cell r="C783" t="str">
            <v>NARINO</v>
          </cell>
          <cell r="D783" t="str">
            <v>SAN PABLO</v>
          </cell>
        </row>
        <row r="784">
          <cell r="B784" t="str">
            <v>52694</v>
          </cell>
          <cell r="C784" t="str">
            <v>NARINO</v>
          </cell>
          <cell r="D784" t="str">
            <v>SAN PEDRO DE CARTAGO</v>
          </cell>
        </row>
        <row r="785">
          <cell r="B785" t="str">
            <v>52696</v>
          </cell>
          <cell r="C785" t="str">
            <v>NARINO</v>
          </cell>
          <cell r="D785" t="str">
            <v>SANTA BÁRBARA</v>
          </cell>
        </row>
        <row r="786">
          <cell r="B786" t="str">
            <v>52699</v>
          </cell>
          <cell r="C786" t="str">
            <v>NARINO</v>
          </cell>
          <cell r="D786" t="str">
            <v>SANTACRUZ</v>
          </cell>
        </row>
        <row r="787">
          <cell r="B787" t="str">
            <v>52720</v>
          </cell>
          <cell r="C787" t="str">
            <v>NARINO</v>
          </cell>
          <cell r="D787" t="str">
            <v>SAPUYES</v>
          </cell>
        </row>
        <row r="788">
          <cell r="B788" t="str">
            <v>52786</v>
          </cell>
          <cell r="C788" t="str">
            <v>NARINO</v>
          </cell>
          <cell r="D788" t="str">
            <v>TAMINANGO</v>
          </cell>
        </row>
        <row r="789">
          <cell r="B789" t="str">
            <v>52788</v>
          </cell>
          <cell r="C789" t="str">
            <v>NARINO</v>
          </cell>
          <cell r="D789" t="str">
            <v>TANGUA</v>
          </cell>
        </row>
        <row r="790">
          <cell r="B790" t="str">
            <v>52835</v>
          </cell>
          <cell r="C790" t="str">
            <v>NARINO</v>
          </cell>
          <cell r="D790" t="str">
            <v>TUMACO</v>
          </cell>
        </row>
        <row r="791">
          <cell r="B791" t="str">
            <v>52838</v>
          </cell>
          <cell r="C791" t="str">
            <v>NARINO</v>
          </cell>
          <cell r="D791" t="str">
            <v>TÚQUERRES</v>
          </cell>
        </row>
        <row r="792">
          <cell r="B792" t="str">
            <v>52885</v>
          </cell>
          <cell r="C792" t="str">
            <v>NARINO</v>
          </cell>
          <cell r="D792" t="str">
            <v>YACUANQUER</v>
          </cell>
        </row>
        <row r="793">
          <cell r="B793" t="str">
            <v>54001</v>
          </cell>
          <cell r="C793" t="str">
            <v>NORTE DE SANTANDER</v>
          </cell>
          <cell r="D793" t="str">
            <v>CUCUTA</v>
          </cell>
        </row>
        <row r="794">
          <cell r="B794" t="str">
            <v>54003</v>
          </cell>
          <cell r="C794" t="str">
            <v>NORTE DE SANTANDER</v>
          </cell>
          <cell r="D794" t="str">
            <v>ABREGO</v>
          </cell>
        </row>
        <row r="795">
          <cell r="B795" t="str">
            <v>54051</v>
          </cell>
          <cell r="C795" t="str">
            <v>NORTE DE SANTANDER</v>
          </cell>
          <cell r="D795" t="str">
            <v>ARBOLEDAS</v>
          </cell>
        </row>
        <row r="796">
          <cell r="B796" t="str">
            <v>54099</v>
          </cell>
          <cell r="C796" t="str">
            <v>NORTE DE SANTANDER</v>
          </cell>
          <cell r="D796" t="str">
            <v>BOCHALEMA</v>
          </cell>
        </row>
        <row r="797">
          <cell r="B797" t="str">
            <v>54109</v>
          </cell>
          <cell r="C797" t="str">
            <v>NORTE DE SANTANDER</v>
          </cell>
          <cell r="D797" t="str">
            <v>BUCARASICA</v>
          </cell>
        </row>
        <row r="798">
          <cell r="B798" t="str">
            <v>54125</v>
          </cell>
          <cell r="C798" t="str">
            <v>NORTE DE SANTANDER</v>
          </cell>
          <cell r="D798" t="str">
            <v>CÁCOTA</v>
          </cell>
        </row>
        <row r="799">
          <cell r="B799" t="str">
            <v>54128</v>
          </cell>
          <cell r="C799" t="str">
            <v>NORTE DE SANTANDER</v>
          </cell>
          <cell r="D799" t="str">
            <v>CACHIRÁ</v>
          </cell>
        </row>
        <row r="800">
          <cell r="B800" t="str">
            <v>54172</v>
          </cell>
          <cell r="C800" t="str">
            <v>NORTE DE SANTANDER</v>
          </cell>
          <cell r="D800" t="str">
            <v>CHINÁCOTA</v>
          </cell>
        </row>
        <row r="801">
          <cell r="B801" t="str">
            <v>54174</v>
          </cell>
          <cell r="C801" t="str">
            <v>NORTE DE SANTANDER</v>
          </cell>
          <cell r="D801" t="str">
            <v>CHITAGÁ</v>
          </cell>
        </row>
        <row r="802">
          <cell r="B802" t="str">
            <v>54206</v>
          </cell>
          <cell r="C802" t="str">
            <v>NORTE DE SANTANDER</v>
          </cell>
          <cell r="D802" t="str">
            <v>CONVENCIÓN</v>
          </cell>
        </row>
        <row r="803">
          <cell r="B803" t="str">
            <v>54223</v>
          </cell>
          <cell r="C803" t="str">
            <v>NORTE DE SANTANDER</v>
          </cell>
          <cell r="D803" t="str">
            <v>CUCUTILLA</v>
          </cell>
        </row>
        <row r="804">
          <cell r="B804" t="str">
            <v>54239</v>
          </cell>
          <cell r="C804" t="str">
            <v>NORTE DE SANTANDER</v>
          </cell>
          <cell r="D804" t="str">
            <v>DURANIA</v>
          </cell>
        </row>
        <row r="805">
          <cell r="B805" t="str">
            <v>54245</v>
          </cell>
          <cell r="C805" t="str">
            <v>NORTE DE SANTANDER</v>
          </cell>
          <cell r="D805" t="str">
            <v>EL CARMEN</v>
          </cell>
        </row>
        <row r="806">
          <cell r="B806" t="str">
            <v>54250</v>
          </cell>
          <cell r="C806" t="str">
            <v>NORTE DE SANTANDER</v>
          </cell>
          <cell r="D806" t="str">
            <v>EL TARRA</v>
          </cell>
        </row>
        <row r="807">
          <cell r="B807" t="str">
            <v>54261</v>
          </cell>
          <cell r="C807" t="str">
            <v>NORTE DE SANTANDER</v>
          </cell>
          <cell r="D807" t="str">
            <v>EL ZULIA</v>
          </cell>
        </row>
        <row r="808">
          <cell r="B808" t="str">
            <v>54313</v>
          </cell>
          <cell r="C808" t="str">
            <v>NORTE DE SANTANDER</v>
          </cell>
          <cell r="D808" t="str">
            <v>GRAMALOTE</v>
          </cell>
        </row>
        <row r="809">
          <cell r="B809" t="str">
            <v>54344</v>
          </cell>
          <cell r="C809" t="str">
            <v>NORTE DE SANTANDER</v>
          </cell>
          <cell r="D809" t="str">
            <v>HACARÍ</v>
          </cell>
        </row>
        <row r="810">
          <cell r="B810" t="str">
            <v>54347</v>
          </cell>
          <cell r="C810" t="str">
            <v>NORTE DE SANTANDER</v>
          </cell>
          <cell r="D810" t="str">
            <v>HERRÁN</v>
          </cell>
        </row>
        <row r="811">
          <cell r="B811" t="str">
            <v>54377</v>
          </cell>
          <cell r="C811" t="str">
            <v>NORTE DE SANTANDER</v>
          </cell>
          <cell r="D811" t="str">
            <v>LABATECA</v>
          </cell>
        </row>
        <row r="812">
          <cell r="B812" t="str">
            <v>54385</v>
          </cell>
          <cell r="C812" t="str">
            <v>NORTE DE SANTANDER</v>
          </cell>
          <cell r="D812" t="str">
            <v>LA ESPERANZA</v>
          </cell>
        </row>
        <row r="813">
          <cell r="B813" t="str">
            <v>54398</v>
          </cell>
          <cell r="C813" t="str">
            <v>NORTE DE SANTANDER</v>
          </cell>
          <cell r="D813" t="str">
            <v>LA PLAYA</v>
          </cell>
        </row>
        <row r="814">
          <cell r="B814" t="str">
            <v>54405</v>
          </cell>
          <cell r="C814" t="str">
            <v>NORTE DE SANTANDER</v>
          </cell>
          <cell r="D814" t="str">
            <v>LOS PATIOS</v>
          </cell>
        </row>
        <row r="815">
          <cell r="B815" t="str">
            <v>54418</v>
          </cell>
          <cell r="C815" t="str">
            <v>NORTE DE SANTANDER</v>
          </cell>
          <cell r="D815" t="str">
            <v>LOURDES</v>
          </cell>
        </row>
        <row r="816">
          <cell r="B816" t="str">
            <v>54480</v>
          </cell>
          <cell r="C816" t="str">
            <v>NORTE DE SANTANDER</v>
          </cell>
          <cell r="D816" t="str">
            <v>MUTISCUA</v>
          </cell>
        </row>
        <row r="817">
          <cell r="B817" t="str">
            <v>54498</v>
          </cell>
          <cell r="C817" t="str">
            <v>NORTE DE SANTANDER</v>
          </cell>
          <cell r="D817" t="str">
            <v>OCAÑA</v>
          </cell>
        </row>
        <row r="818">
          <cell r="B818" t="str">
            <v>54518</v>
          </cell>
          <cell r="C818" t="str">
            <v>NORTE DE SANTANDER</v>
          </cell>
          <cell r="D818" t="str">
            <v>PAMPLONA</v>
          </cell>
        </row>
        <row r="819">
          <cell r="B819" t="str">
            <v>54520</v>
          </cell>
          <cell r="C819" t="str">
            <v>NORTE DE SANTANDER</v>
          </cell>
          <cell r="D819" t="str">
            <v>PAMPLONITA</v>
          </cell>
        </row>
        <row r="820">
          <cell r="B820" t="str">
            <v>54553</v>
          </cell>
          <cell r="C820" t="str">
            <v>NORTE DE SANTANDER</v>
          </cell>
          <cell r="D820" t="str">
            <v>PUERTO SANTANDER</v>
          </cell>
        </row>
        <row r="821">
          <cell r="B821" t="str">
            <v>54599</v>
          </cell>
          <cell r="C821" t="str">
            <v>NORTE DE SANTANDER</v>
          </cell>
          <cell r="D821" t="str">
            <v>RAGONVALIA</v>
          </cell>
        </row>
        <row r="822">
          <cell r="B822" t="str">
            <v>54660</v>
          </cell>
          <cell r="C822" t="str">
            <v>NORTE DE SANTANDER</v>
          </cell>
          <cell r="D822" t="str">
            <v>SALAZAR</v>
          </cell>
        </row>
        <row r="823">
          <cell r="B823" t="str">
            <v>54670</v>
          </cell>
          <cell r="C823" t="str">
            <v>NORTE DE SANTANDER</v>
          </cell>
          <cell r="D823" t="str">
            <v>SAN CALIXTO</v>
          </cell>
        </row>
        <row r="824">
          <cell r="B824" t="str">
            <v>54673</v>
          </cell>
          <cell r="C824" t="str">
            <v>NORTE DE SANTANDER</v>
          </cell>
          <cell r="D824" t="str">
            <v>SAN CAYETANO</v>
          </cell>
        </row>
        <row r="825">
          <cell r="B825" t="str">
            <v>54680</v>
          </cell>
          <cell r="C825" t="str">
            <v>NORTE DE SANTANDER</v>
          </cell>
          <cell r="D825" t="str">
            <v>SANTIAGO</v>
          </cell>
        </row>
        <row r="826">
          <cell r="B826" t="str">
            <v>54720</v>
          </cell>
          <cell r="C826" t="str">
            <v>NORTE DE SANTANDER</v>
          </cell>
          <cell r="D826" t="str">
            <v>SARDINATA</v>
          </cell>
        </row>
        <row r="827">
          <cell r="B827" t="str">
            <v>54743</v>
          </cell>
          <cell r="C827" t="str">
            <v>NORTE DE SANTANDER</v>
          </cell>
          <cell r="D827" t="str">
            <v>SILOS</v>
          </cell>
        </row>
        <row r="828">
          <cell r="B828" t="str">
            <v>54800</v>
          </cell>
          <cell r="C828" t="str">
            <v>NORTE DE SANTANDER</v>
          </cell>
          <cell r="D828" t="str">
            <v>TEORAMA</v>
          </cell>
        </row>
        <row r="829">
          <cell r="B829" t="str">
            <v>54810</v>
          </cell>
          <cell r="C829" t="str">
            <v>NORTE DE SANTANDER</v>
          </cell>
          <cell r="D829" t="str">
            <v>TIBÚ</v>
          </cell>
        </row>
        <row r="830">
          <cell r="B830" t="str">
            <v>54820</v>
          </cell>
          <cell r="C830" t="str">
            <v>NORTE DE SANTANDER</v>
          </cell>
          <cell r="D830" t="str">
            <v>TOLEDO</v>
          </cell>
        </row>
        <row r="831">
          <cell r="B831" t="str">
            <v>54871</v>
          </cell>
          <cell r="C831" t="str">
            <v>NORTE DE SANTANDER</v>
          </cell>
          <cell r="D831" t="str">
            <v>VILLA CARO</v>
          </cell>
        </row>
        <row r="832">
          <cell r="B832" t="str">
            <v>54874</v>
          </cell>
          <cell r="C832" t="str">
            <v>NORTE DE SANTANDER</v>
          </cell>
          <cell r="D832" t="str">
            <v>VILLA DEL ROSARIO</v>
          </cell>
        </row>
        <row r="833">
          <cell r="B833" t="str">
            <v>63001</v>
          </cell>
          <cell r="C833" t="str">
            <v>QUINDIO</v>
          </cell>
          <cell r="D833" t="str">
            <v>ARMENIA</v>
          </cell>
        </row>
        <row r="834">
          <cell r="B834" t="str">
            <v>63111</v>
          </cell>
          <cell r="C834" t="str">
            <v>QUINDIO</v>
          </cell>
          <cell r="D834" t="str">
            <v>BUENAVISTA</v>
          </cell>
        </row>
        <row r="835">
          <cell r="B835" t="str">
            <v>63130</v>
          </cell>
          <cell r="C835" t="str">
            <v>QUINDIO</v>
          </cell>
          <cell r="D835" t="str">
            <v>CALARCA</v>
          </cell>
        </row>
        <row r="836">
          <cell r="B836" t="str">
            <v>63190</v>
          </cell>
          <cell r="C836" t="str">
            <v>QUINDIO</v>
          </cell>
          <cell r="D836" t="str">
            <v>CIRCASIA</v>
          </cell>
        </row>
        <row r="837">
          <cell r="B837" t="str">
            <v>63212</v>
          </cell>
          <cell r="C837" t="str">
            <v>QUINDIO</v>
          </cell>
          <cell r="D837" t="str">
            <v>CÓRDOBA</v>
          </cell>
        </row>
        <row r="838">
          <cell r="B838" t="str">
            <v>63272</v>
          </cell>
          <cell r="C838" t="str">
            <v>QUINDIO</v>
          </cell>
          <cell r="D838" t="str">
            <v>FILANDIA</v>
          </cell>
        </row>
        <row r="839">
          <cell r="B839" t="str">
            <v>63302</v>
          </cell>
          <cell r="C839" t="str">
            <v>QUINDIO</v>
          </cell>
          <cell r="D839" t="str">
            <v>GÉNOVA</v>
          </cell>
        </row>
        <row r="840">
          <cell r="B840" t="str">
            <v>63401</v>
          </cell>
          <cell r="C840" t="str">
            <v>QUINDIO</v>
          </cell>
          <cell r="D840" t="str">
            <v>LA TEBAIDA</v>
          </cell>
        </row>
        <row r="841">
          <cell r="B841" t="str">
            <v>63470</v>
          </cell>
          <cell r="C841" t="str">
            <v>QUINDIO</v>
          </cell>
          <cell r="D841" t="str">
            <v>MONTENEGRO</v>
          </cell>
        </row>
        <row r="842">
          <cell r="B842" t="str">
            <v>63548</v>
          </cell>
          <cell r="C842" t="str">
            <v>QUINDIO</v>
          </cell>
          <cell r="D842" t="str">
            <v>PIJAO</v>
          </cell>
        </row>
        <row r="843">
          <cell r="B843" t="str">
            <v>63594</v>
          </cell>
          <cell r="C843" t="str">
            <v>QUINDIO</v>
          </cell>
          <cell r="D843" t="str">
            <v>QUIMBAYA</v>
          </cell>
        </row>
        <row r="844">
          <cell r="B844" t="str">
            <v>63690</v>
          </cell>
          <cell r="C844" t="str">
            <v>QUINDIO</v>
          </cell>
          <cell r="D844" t="str">
            <v>SALENTO</v>
          </cell>
        </row>
        <row r="845">
          <cell r="B845" t="str">
            <v>66001</v>
          </cell>
          <cell r="C845" t="str">
            <v>RISARALDA</v>
          </cell>
          <cell r="D845" t="str">
            <v>PEREIRA</v>
          </cell>
        </row>
        <row r="846">
          <cell r="B846" t="str">
            <v>66045</v>
          </cell>
          <cell r="C846" t="str">
            <v>RISARALDA</v>
          </cell>
          <cell r="D846" t="str">
            <v>APIA</v>
          </cell>
        </row>
        <row r="847">
          <cell r="B847" t="str">
            <v>66075</v>
          </cell>
          <cell r="C847" t="str">
            <v>RISARALDA</v>
          </cell>
          <cell r="D847" t="str">
            <v>BALBOA</v>
          </cell>
        </row>
        <row r="848">
          <cell r="B848" t="str">
            <v>66088</v>
          </cell>
          <cell r="C848" t="str">
            <v>RISARALDA</v>
          </cell>
          <cell r="D848" t="str">
            <v>BELÉN DE UMBRÍA</v>
          </cell>
        </row>
        <row r="849">
          <cell r="B849" t="str">
            <v>66170</v>
          </cell>
          <cell r="C849" t="str">
            <v>RISARALDA</v>
          </cell>
          <cell r="D849" t="str">
            <v>DOSQUEBRADAS</v>
          </cell>
        </row>
        <row r="850">
          <cell r="B850" t="str">
            <v>66318</v>
          </cell>
          <cell r="C850" t="str">
            <v>RISARALDA</v>
          </cell>
          <cell r="D850" t="str">
            <v>GUATICA</v>
          </cell>
        </row>
        <row r="851">
          <cell r="B851" t="str">
            <v>66383</v>
          </cell>
          <cell r="C851" t="str">
            <v>RISARALDA</v>
          </cell>
          <cell r="D851" t="str">
            <v>LA CELIA</v>
          </cell>
        </row>
        <row r="852">
          <cell r="B852" t="str">
            <v>66400</v>
          </cell>
          <cell r="C852" t="str">
            <v>RISARALDA</v>
          </cell>
          <cell r="D852" t="str">
            <v>LA VIRGINIA</v>
          </cell>
        </row>
        <row r="853">
          <cell r="B853" t="str">
            <v>66440</v>
          </cell>
          <cell r="C853" t="str">
            <v>RISARALDA</v>
          </cell>
          <cell r="D853" t="str">
            <v>MARSELLA</v>
          </cell>
        </row>
        <row r="854">
          <cell r="B854" t="str">
            <v>66456</v>
          </cell>
          <cell r="C854" t="str">
            <v>RISARALDA</v>
          </cell>
          <cell r="D854" t="str">
            <v>MISTRATO</v>
          </cell>
        </row>
        <row r="855">
          <cell r="B855" t="str">
            <v>66572</v>
          </cell>
          <cell r="C855" t="str">
            <v>RISARALDA</v>
          </cell>
          <cell r="D855" t="str">
            <v>PUEBLO RICO</v>
          </cell>
        </row>
        <row r="856">
          <cell r="B856" t="str">
            <v>66594</v>
          </cell>
          <cell r="C856" t="str">
            <v>RISARALDA</v>
          </cell>
          <cell r="D856" t="str">
            <v>QUINCHÍA</v>
          </cell>
        </row>
        <row r="857">
          <cell r="B857" t="str">
            <v>66682</v>
          </cell>
          <cell r="C857" t="str">
            <v>RISARALDA</v>
          </cell>
          <cell r="D857" t="str">
            <v>SANTA ROSA DE CABAL</v>
          </cell>
        </row>
        <row r="858">
          <cell r="B858" t="str">
            <v>66687</v>
          </cell>
          <cell r="C858" t="str">
            <v>RISARALDA</v>
          </cell>
          <cell r="D858" t="str">
            <v>SANTUARIO</v>
          </cell>
        </row>
        <row r="859">
          <cell r="B859" t="str">
            <v>68001</v>
          </cell>
          <cell r="C859" t="str">
            <v>SANTANDER</v>
          </cell>
          <cell r="D859" t="str">
            <v>BUCARAMANGA</v>
          </cell>
        </row>
        <row r="860">
          <cell r="B860" t="str">
            <v>68013</v>
          </cell>
          <cell r="C860" t="str">
            <v>SANTANDER</v>
          </cell>
          <cell r="D860" t="str">
            <v>AGUADA</v>
          </cell>
        </row>
        <row r="861">
          <cell r="B861" t="str">
            <v>68020</v>
          </cell>
          <cell r="C861" t="str">
            <v>SANTANDER</v>
          </cell>
          <cell r="D861" t="str">
            <v>ALBANIA</v>
          </cell>
        </row>
        <row r="862">
          <cell r="B862" t="str">
            <v>68051</v>
          </cell>
          <cell r="C862" t="str">
            <v>SANTANDER</v>
          </cell>
          <cell r="D862" t="str">
            <v>ARATOCA</v>
          </cell>
        </row>
        <row r="863">
          <cell r="B863" t="str">
            <v>68077</v>
          </cell>
          <cell r="C863" t="str">
            <v>SANTANDER</v>
          </cell>
          <cell r="D863" t="str">
            <v>BARBOSA</v>
          </cell>
        </row>
        <row r="864">
          <cell r="B864" t="str">
            <v>68079</v>
          </cell>
          <cell r="C864" t="str">
            <v>SANTANDER</v>
          </cell>
          <cell r="D864" t="str">
            <v>BARICHARA</v>
          </cell>
        </row>
        <row r="865">
          <cell r="B865" t="str">
            <v>68081</v>
          </cell>
          <cell r="C865" t="str">
            <v>SANTANDER</v>
          </cell>
          <cell r="D865" t="str">
            <v>BARRANCABERMEJA</v>
          </cell>
        </row>
        <row r="866">
          <cell r="B866" t="str">
            <v>68092</v>
          </cell>
          <cell r="C866" t="str">
            <v>SANTANDER</v>
          </cell>
          <cell r="D866" t="str">
            <v>BETULIA</v>
          </cell>
        </row>
        <row r="867">
          <cell r="B867" t="str">
            <v>68101</v>
          </cell>
          <cell r="C867" t="str">
            <v>SANTANDER</v>
          </cell>
          <cell r="D867" t="str">
            <v>BOLÍVAR</v>
          </cell>
        </row>
        <row r="868">
          <cell r="B868" t="str">
            <v>68121</v>
          </cell>
          <cell r="C868" t="str">
            <v>SANTANDER</v>
          </cell>
          <cell r="D868" t="str">
            <v>CABRERA</v>
          </cell>
        </row>
        <row r="869">
          <cell r="B869" t="str">
            <v>68132</v>
          </cell>
          <cell r="C869" t="str">
            <v>SANTANDER</v>
          </cell>
          <cell r="D869" t="str">
            <v>CALIFORNIA</v>
          </cell>
        </row>
        <row r="870">
          <cell r="B870" t="str">
            <v>68147</v>
          </cell>
          <cell r="C870" t="str">
            <v>SANTANDER</v>
          </cell>
          <cell r="D870" t="str">
            <v>CAPITANEJO</v>
          </cell>
        </row>
        <row r="871">
          <cell r="B871" t="str">
            <v>68152</v>
          </cell>
          <cell r="C871" t="str">
            <v>SANTANDER</v>
          </cell>
          <cell r="D871" t="str">
            <v>CARCASÍ</v>
          </cell>
        </row>
        <row r="872">
          <cell r="B872" t="str">
            <v>68160</v>
          </cell>
          <cell r="C872" t="str">
            <v>SANTANDER</v>
          </cell>
          <cell r="D872" t="str">
            <v>CEPITÁ</v>
          </cell>
        </row>
        <row r="873">
          <cell r="B873" t="str">
            <v>68162</v>
          </cell>
          <cell r="C873" t="str">
            <v>SANTANDER</v>
          </cell>
          <cell r="D873" t="str">
            <v>CERRITO</v>
          </cell>
        </row>
        <row r="874">
          <cell r="B874" t="str">
            <v>68167</v>
          </cell>
          <cell r="C874" t="str">
            <v>SANTANDER</v>
          </cell>
          <cell r="D874" t="str">
            <v>CHARALÁ</v>
          </cell>
        </row>
        <row r="875">
          <cell r="B875" t="str">
            <v>68169</v>
          </cell>
          <cell r="C875" t="str">
            <v>SANTANDER</v>
          </cell>
          <cell r="D875" t="str">
            <v>CHARTA</v>
          </cell>
        </row>
        <row r="876">
          <cell r="B876" t="str">
            <v>68176</v>
          </cell>
          <cell r="C876" t="str">
            <v>SANTANDER</v>
          </cell>
          <cell r="D876" t="str">
            <v>CHIMA</v>
          </cell>
        </row>
        <row r="877">
          <cell r="B877" t="str">
            <v>68179</v>
          </cell>
          <cell r="C877" t="str">
            <v>SANTANDER</v>
          </cell>
          <cell r="D877" t="str">
            <v>CHIPATÁ</v>
          </cell>
        </row>
        <row r="878">
          <cell r="B878" t="str">
            <v>68190</v>
          </cell>
          <cell r="C878" t="str">
            <v>SANTANDER</v>
          </cell>
          <cell r="D878" t="str">
            <v>CIMITARRA</v>
          </cell>
        </row>
        <row r="879">
          <cell r="B879" t="str">
            <v>68207</v>
          </cell>
          <cell r="C879" t="str">
            <v>SANTANDER</v>
          </cell>
          <cell r="D879" t="str">
            <v>CONCEPCIÓN</v>
          </cell>
        </row>
        <row r="880">
          <cell r="B880" t="str">
            <v>68209</v>
          </cell>
          <cell r="C880" t="str">
            <v>SANTANDER</v>
          </cell>
          <cell r="D880" t="str">
            <v>CONFINES</v>
          </cell>
        </row>
        <row r="881">
          <cell r="B881" t="str">
            <v>68211</v>
          </cell>
          <cell r="C881" t="str">
            <v>SANTANDER</v>
          </cell>
          <cell r="D881" t="str">
            <v>CONTRATACIÓN</v>
          </cell>
        </row>
        <row r="882">
          <cell r="B882" t="str">
            <v>68217</v>
          </cell>
          <cell r="C882" t="str">
            <v>SANTANDER</v>
          </cell>
          <cell r="D882" t="str">
            <v>COROMORO</v>
          </cell>
        </row>
        <row r="883">
          <cell r="B883" t="str">
            <v>68229</v>
          </cell>
          <cell r="C883" t="str">
            <v>SANTANDER</v>
          </cell>
          <cell r="D883" t="str">
            <v>CURITI</v>
          </cell>
        </row>
        <row r="884">
          <cell r="B884" t="str">
            <v>68235</v>
          </cell>
          <cell r="C884" t="str">
            <v>SANTANDER</v>
          </cell>
          <cell r="D884" t="str">
            <v>EL CARMEN DE CHUCURÍ</v>
          </cell>
        </row>
        <row r="885">
          <cell r="B885" t="str">
            <v>68245</v>
          </cell>
          <cell r="C885" t="str">
            <v>SANTANDER</v>
          </cell>
          <cell r="D885" t="str">
            <v>EL GUACAMAYO</v>
          </cell>
        </row>
        <row r="886">
          <cell r="B886" t="str">
            <v>68250</v>
          </cell>
          <cell r="C886" t="str">
            <v>SANTANDER</v>
          </cell>
          <cell r="D886" t="str">
            <v>EL PEÑÓN</v>
          </cell>
        </row>
        <row r="887">
          <cell r="B887" t="str">
            <v>68255</v>
          </cell>
          <cell r="C887" t="str">
            <v>SANTANDER</v>
          </cell>
          <cell r="D887" t="str">
            <v>EL PLAYÓN</v>
          </cell>
        </row>
        <row r="888">
          <cell r="B888" t="str">
            <v>68264</v>
          </cell>
          <cell r="C888" t="str">
            <v>SANTANDER</v>
          </cell>
          <cell r="D888" t="str">
            <v>ENCINO</v>
          </cell>
        </row>
        <row r="889">
          <cell r="B889" t="str">
            <v>68266</v>
          </cell>
          <cell r="C889" t="str">
            <v>SANTANDER</v>
          </cell>
          <cell r="D889" t="str">
            <v>ENCISO</v>
          </cell>
        </row>
        <row r="890">
          <cell r="B890" t="str">
            <v>68271</v>
          </cell>
          <cell r="C890" t="str">
            <v>SANTANDER</v>
          </cell>
          <cell r="D890" t="str">
            <v>FLORIÁN</v>
          </cell>
        </row>
        <row r="891">
          <cell r="B891" t="str">
            <v>68276</v>
          </cell>
          <cell r="C891" t="str">
            <v>SANTANDER</v>
          </cell>
          <cell r="D891" t="str">
            <v>FLORIDABLANCA</v>
          </cell>
        </row>
        <row r="892">
          <cell r="B892" t="str">
            <v>68296</v>
          </cell>
          <cell r="C892" t="str">
            <v>SANTANDER</v>
          </cell>
          <cell r="D892" t="str">
            <v>GALÁN</v>
          </cell>
        </row>
        <row r="893">
          <cell r="B893" t="str">
            <v>68298</v>
          </cell>
          <cell r="C893" t="str">
            <v>SANTANDER</v>
          </cell>
          <cell r="D893" t="str">
            <v>GAMBITA</v>
          </cell>
        </row>
        <row r="894">
          <cell r="B894" t="str">
            <v>68307</v>
          </cell>
          <cell r="C894" t="str">
            <v>SANTANDER</v>
          </cell>
          <cell r="D894" t="str">
            <v>GIRÓN</v>
          </cell>
        </row>
        <row r="895">
          <cell r="B895" t="str">
            <v>68318</v>
          </cell>
          <cell r="C895" t="str">
            <v>SANTANDER</v>
          </cell>
          <cell r="D895" t="str">
            <v>GUACA</v>
          </cell>
        </row>
        <row r="896">
          <cell r="B896" t="str">
            <v>68320</v>
          </cell>
          <cell r="C896" t="str">
            <v>SANTANDER</v>
          </cell>
          <cell r="D896" t="str">
            <v>GUADALUPE</v>
          </cell>
        </row>
        <row r="897">
          <cell r="B897" t="str">
            <v>68322</v>
          </cell>
          <cell r="C897" t="str">
            <v>SANTANDER</v>
          </cell>
          <cell r="D897" t="str">
            <v>GUAPOTÁ</v>
          </cell>
        </row>
        <row r="898">
          <cell r="B898" t="str">
            <v>68324</v>
          </cell>
          <cell r="C898" t="str">
            <v>SANTANDER</v>
          </cell>
          <cell r="D898" t="str">
            <v>GUAVATÁ</v>
          </cell>
        </row>
        <row r="899">
          <cell r="B899" t="str">
            <v>68327</v>
          </cell>
          <cell r="C899" t="str">
            <v>SANTANDER</v>
          </cell>
          <cell r="D899" t="str">
            <v>GÜEPSA</v>
          </cell>
        </row>
        <row r="900">
          <cell r="B900" t="str">
            <v>68344</v>
          </cell>
          <cell r="C900" t="str">
            <v>SANTANDER</v>
          </cell>
          <cell r="D900" t="str">
            <v>HATO</v>
          </cell>
        </row>
        <row r="901">
          <cell r="B901" t="str">
            <v>68368</v>
          </cell>
          <cell r="C901" t="str">
            <v>SANTANDER</v>
          </cell>
          <cell r="D901" t="str">
            <v>JESÚS MARÍA</v>
          </cell>
        </row>
        <row r="902">
          <cell r="B902" t="str">
            <v>68370</v>
          </cell>
          <cell r="C902" t="str">
            <v>SANTANDER</v>
          </cell>
          <cell r="D902" t="str">
            <v>JORDÁN</v>
          </cell>
        </row>
        <row r="903">
          <cell r="B903" t="str">
            <v>68377</v>
          </cell>
          <cell r="C903" t="str">
            <v>SANTANDER</v>
          </cell>
          <cell r="D903" t="str">
            <v>LA BELLEZA</v>
          </cell>
        </row>
        <row r="904">
          <cell r="B904" t="str">
            <v>68385</v>
          </cell>
          <cell r="C904" t="str">
            <v>SANTANDER</v>
          </cell>
          <cell r="D904" t="str">
            <v>LANDÁZURI</v>
          </cell>
        </row>
        <row r="905">
          <cell r="B905" t="str">
            <v>68397</v>
          </cell>
          <cell r="C905" t="str">
            <v>SANTANDER</v>
          </cell>
          <cell r="D905" t="str">
            <v>LA PAZ</v>
          </cell>
        </row>
        <row r="906">
          <cell r="B906" t="str">
            <v>68406</v>
          </cell>
          <cell r="C906" t="str">
            <v>SANTANDER</v>
          </cell>
          <cell r="D906" t="str">
            <v>LEBRÍJA</v>
          </cell>
        </row>
        <row r="907">
          <cell r="B907" t="str">
            <v>68418</v>
          </cell>
          <cell r="C907" t="str">
            <v>SANTANDER</v>
          </cell>
          <cell r="D907" t="str">
            <v>LOS SANTOS</v>
          </cell>
        </row>
        <row r="908">
          <cell r="B908" t="str">
            <v>68425</v>
          </cell>
          <cell r="C908" t="str">
            <v>SANTANDER</v>
          </cell>
          <cell r="D908" t="str">
            <v>MACARAVITA</v>
          </cell>
        </row>
        <row r="909">
          <cell r="B909" t="str">
            <v>68432</v>
          </cell>
          <cell r="C909" t="str">
            <v>SANTANDER</v>
          </cell>
          <cell r="D909" t="str">
            <v>MALAGA</v>
          </cell>
        </row>
        <row r="910">
          <cell r="B910" t="str">
            <v>68444</v>
          </cell>
          <cell r="C910" t="str">
            <v>SANTANDER</v>
          </cell>
          <cell r="D910" t="str">
            <v>MATANZA</v>
          </cell>
        </row>
        <row r="911">
          <cell r="B911" t="str">
            <v>68464</v>
          </cell>
          <cell r="C911" t="str">
            <v>SANTANDER</v>
          </cell>
          <cell r="D911" t="str">
            <v>MOGOTES</v>
          </cell>
        </row>
        <row r="912">
          <cell r="B912" t="str">
            <v>68468</v>
          </cell>
          <cell r="C912" t="str">
            <v>SANTANDER</v>
          </cell>
          <cell r="D912" t="str">
            <v>MOLAGAVITA</v>
          </cell>
        </row>
        <row r="913">
          <cell r="B913" t="str">
            <v>68498</v>
          </cell>
          <cell r="C913" t="str">
            <v>SANTANDER</v>
          </cell>
          <cell r="D913" t="str">
            <v>OCAMONTE</v>
          </cell>
        </row>
        <row r="914">
          <cell r="B914" t="str">
            <v>68500</v>
          </cell>
          <cell r="C914" t="str">
            <v>SANTANDER</v>
          </cell>
          <cell r="D914" t="str">
            <v>OIBA</v>
          </cell>
        </row>
        <row r="915">
          <cell r="B915" t="str">
            <v>68502</v>
          </cell>
          <cell r="C915" t="str">
            <v>SANTANDER</v>
          </cell>
          <cell r="D915" t="str">
            <v>ONZAGA</v>
          </cell>
        </row>
        <row r="916">
          <cell r="B916" t="str">
            <v>68522</v>
          </cell>
          <cell r="C916" t="str">
            <v>SANTANDER</v>
          </cell>
          <cell r="D916" t="str">
            <v>PALMAR</v>
          </cell>
        </row>
        <row r="917">
          <cell r="B917" t="str">
            <v>68524</v>
          </cell>
          <cell r="C917" t="str">
            <v>SANTANDER</v>
          </cell>
          <cell r="D917" t="str">
            <v>PALMAS DEL SOCORRO</v>
          </cell>
        </row>
        <row r="918">
          <cell r="B918" t="str">
            <v>68533</v>
          </cell>
          <cell r="C918" t="str">
            <v>SANTANDER</v>
          </cell>
          <cell r="D918" t="str">
            <v>PÁRAMO</v>
          </cell>
        </row>
        <row r="919">
          <cell r="B919" t="str">
            <v>68547</v>
          </cell>
          <cell r="C919" t="str">
            <v>SANTANDER</v>
          </cell>
          <cell r="D919" t="str">
            <v>PIEDECUESTA</v>
          </cell>
        </row>
        <row r="920">
          <cell r="B920" t="str">
            <v>68549</v>
          </cell>
          <cell r="C920" t="str">
            <v>SANTANDER</v>
          </cell>
          <cell r="D920" t="str">
            <v>PINCHOTE</v>
          </cell>
        </row>
        <row r="921">
          <cell r="B921" t="str">
            <v>68572</v>
          </cell>
          <cell r="C921" t="str">
            <v>SANTANDER</v>
          </cell>
          <cell r="D921" t="str">
            <v>PUENTE NACIONAL</v>
          </cell>
        </row>
        <row r="922">
          <cell r="B922" t="str">
            <v>68573</v>
          </cell>
          <cell r="C922" t="str">
            <v>SANTANDER</v>
          </cell>
          <cell r="D922" t="str">
            <v>PUERTO PARRA</v>
          </cell>
        </row>
        <row r="923">
          <cell r="B923" t="str">
            <v>68575</v>
          </cell>
          <cell r="C923" t="str">
            <v>SANTANDER</v>
          </cell>
          <cell r="D923" t="str">
            <v>PUERTO WILCHES</v>
          </cell>
        </row>
        <row r="924">
          <cell r="B924" t="str">
            <v>68615</v>
          </cell>
          <cell r="C924" t="str">
            <v>SANTANDER</v>
          </cell>
          <cell r="D924" t="str">
            <v>RIONEGRO</v>
          </cell>
        </row>
        <row r="925">
          <cell r="B925" t="str">
            <v>68655</v>
          </cell>
          <cell r="C925" t="str">
            <v>SANTANDER</v>
          </cell>
          <cell r="D925" t="str">
            <v>SABANA DE TORRES</v>
          </cell>
        </row>
        <row r="926">
          <cell r="B926" t="str">
            <v>68669</v>
          </cell>
          <cell r="C926" t="str">
            <v>SANTANDER</v>
          </cell>
          <cell r="D926" t="str">
            <v>SAN ANDRÉS</v>
          </cell>
        </row>
        <row r="927">
          <cell r="B927" t="str">
            <v>68673</v>
          </cell>
          <cell r="C927" t="str">
            <v>SANTANDER</v>
          </cell>
          <cell r="D927" t="str">
            <v>SAN BENITO</v>
          </cell>
        </row>
        <row r="928">
          <cell r="B928" t="str">
            <v>68679</v>
          </cell>
          <cell r="C928" t="str">
            <v>SANTANDER</v>
          </cell>
          <cell r="D928" t="str">
            <v>SAN GIL</v>
          </cell>
        </row>
        <row r="929">
          <cell r="B929" t="str">
            <v>68682</v>
          </cell>
          <cell r="C929" t="str">
            <v>SANTANDER</v>
          </cell>
          <cell r="D929" t="str">
            <v>SAN JOAQUÍN</v>
          </cell>
        </row>
        <row r="930">
          <cell r="B930" t="str">
            <v>68684</v>
          </cell>
          <cell r="C930" t="str">
            <v>SANTANDER</v>
          </cell>
          <cell r="D930" t="str">
            <v>SAN JOSÉ DE MIRANDA</v>
          </cell>
        </row>
        <row r="931">
          <cell r="B931" t="str">
            <v>68686</v>
          </cell>
          <cell r="C931" t="str">
            <v>SANTANDER</v>
          </cell>
          <cell r="D931" t="str">
            <v>SAN MIGUEL</v>
          </cell>
        </row>
        <row r="932">
          <cell r="B932" t="str">
            <v>68689</v>
          </cell>
          <cell r="C932" t="str">
            <v>SANTANDER</v>
          </cell>
          <cell r="D932" t="str">
            <v>SAN VICENTE DE CHUCURÍ</v>
          </cell>
        </row>
        <row r="933">
          <cell r="B933" t="str">
            <v>68705</v>
          </cell>
          <cell r="C933" t="str">
            <v>SANTANDER</v>
          </cell>
          <cell r="D933" t="str">
            <v>SANTA BÁRBARA</v>
          </cell>
        </row>
        <row r="934">
          <cell r="B934" t="str">
            <v>68720</v>
          </cell>
          <cell r="C934" t="str">
            <v>SANTANDER</v>
          </cell>
          <cell r="D934" t="str">
            <v>SANTA HELENA DEL OPÓN</v>
          </cell>
        </row>
        <row r="935">
          <cell r="B935" t="str">
            <v>68745</v>
          </cell>
          <cell r="C935" t="str">
            <v>SANTANDER</v>
          </cell>
          <cell r="D935" t="str">
            <v>SIMACOTA</v>
          </cell>
        </row>
        <row r="936">
          <cell r="B936" t="str">
            <v>68755</v>
          </cell>
          <cell r="C936" t="str">
            <v>SANTANDER</v>
          </cell>
          <cell r="D936" t="str">
            <v>SOCORRO</v>
          </cell>
        </row>
        <row r="937">
          <cell r="B937" t="str">
            <v>68770</v>
          </cell>
          <cell r="C937" t="str">
            <v>SANTANDER</v>
          </cell>
          <cell r="D937" t="str">
            <v>SUAITA</v>
          </cell>
        </row>
        <row r="938">
          <cell r="B938" t="str">
            <v>68773</v>
          </cell>
          <cell r="C938" t="str">
            <v>SANTANDER</v>
          </cell>
          <cell r="D938" t="str">
            <v>SUCRE</v>
          </cell>
        </row>
        <row r="939">
          <cell r="B939" t="str">
            <v>68780</v>
          </cell>
          <cell r="C939" t="str">
            <v>SANTANDER</v>
          </cell>
          <cell r="D939" t="str">
            <v>SURATÁ</v>
          </cell>
        </row>
        <row r="940">
          <cell r="B940" t="str">
            <v>68820</v>
          </cell>
          <cell r="C940" t="str">
            <v>SANTANDER</v>
          </cell>
          <cell r="D940" t="str">
            <v>TONA</v>
          </cell>
        </row>
        <row r="941">
          <cell r="B941" t="str">
            <v>68855</v>
          </cell>
          <cell r="C941" t="str">
            <v>SANTANDER</v>
          </cell>
          <cell r="D941" t="str">
            <v>VALLE DE SAN JOSÉ</v>
          </cell>
        </row>
        <row r="942">
          <cell r="B942" t="str">
            <v>68861</v>
          </cell>
          <cell r="C942" t="str">
            <v>SANTANDER</v>
          </cell>
          <cell r="D942" t="str">
            <v>VÉLEZ</v>
          </cell>
        </row>
        <row r="943">
          <cell r="B943" t="str">
            <v>68867</v>
          </cell>
          <cell r="C943" t="str">
            <v>SANTANDER</v>
          </cell>
          <cell r="D943" t="str">
            <v>VETAS</v>
          </cell>
        </row>
        <row r="944">
          <cell r="B944" t="str">
            <v>68872</v>
          </cell>
          <cell r="C944" t="str">
            <v>SANTANDER</v>
          </cell>
          <cell r="D944" t="str">
            <v>VILLANUEVA</v>
          </cell>
        </row>
        <row r="945">
          <cell r="B945" t="str">
            <v>68895</v>
          </cell>
          <cell r="C945" t="str">
            <v>SANTANDER</v>
          </cell>
          <cell r="D945" t="str">
            <v>ZAPATOCA</v>
          </cell>
        </row>
        <row r="946">
          <cell r="B946" t="str">
            <v>70001</v>
          </cell>
          <cell r="C946" t="str">
            <v>SUCRE</v>
          </cell>
          <cell r="D946" t="str">
            <v>SINCELEJO</v>
          </cell>
        </row>
        <row r="947">
          <cell r="B947" t="str">
            <v>70110</v>
          </cell>
          <cell r="C947" t="str">
            <v>SUCRE</v>
          </cell>
          <cell r="D947" t="str">
            <v>BUENAVISTA</v>
          </cell>
        </row>
        <row r="948">
          <cell r="B948" t="str">
            <v>70124</v>
          </cell>
          <cell r="C948" t="str">
            <v>SUCRE</v>
          </cell>
          <cell r="D948" t="str">
            <v>CAIMITO</v>
          </cell>
        </row>
        <row r="949">
          <cell r="B949" t="str">
            <v>70204</v>
          </cell>
          <cell r="C949" t="str">
            <v>SUCRE</v>
          </cell>
          <cell r="D949" t="str">
            <v>COLOSO</v>
          </cell>
        </row>
        <row r="950">
          <cell r="B950" t="str">
            <v>70215</v>
          </cell>
          <cell r="C950" t="str">
            <v>SUCRE</v>
          </cell>
          <cell r="D950" t="str">
            <v>COROZAL</v>
          </cell>
        </row>
        <row r="951">
          <cell r="B951" t="str">
            <v>70221</v>
          </cell>
          <cell r="C951" t="str">
            <v>SUCRE</v>
          </cell>
          <cell r="D951" t="str">
            <v>COVEÑAS</v>
          </cell>
        </row>
        <row r="952">
          <cell r="B952" t="str">
            <v>70230</v>
          </cell>
          <cell r="C952" t="str">
            <v>SUCRE</v>
          </cell>
          <cell r="D952" t="str">
            <v>CHALÁN</v>
          </cell>
        </row>
        <row r="953">
          <cell r="B953" t="str">
            <v>70233</v>
          </cell>
          <cell r="C953" t="str">
            <v>SUCRE</v>
          </cell>
          <cell r="D953" t="str">
            <v>EL ROBLE</v>
          </cell>
        </row>
        <row r="954">
          <cell r="B954" t="str">
            <v>70235</v>
          </cell>
          <cell r="C954" t="str">
            <v>SUCRE</v>
          </cell>
          <cell r="D954" t="str">
            <v>GALERAS</v>
          </cell>
        </row>
        <row r="955">
          <cell r="B955" t="str">
            <v>70265</v>
          </cell>
          <cell r="C955" t="str">
            <v>SUCRE</v>
          </cell>
          <cell r="D955" t="str">
            <v>GUARANDA</v>
          </cell>
        </row>
        <row r="956">
          <cell r="B956" t="str">
            <v>70400</v>
          </cell>
          <cell r="C956" t="str">
            <v>SUCRE</v>
          </cell>
          <cell r="D956" t="str">
            <v>LA UNIÓN</v>
          </cell>
        </row>
        <row r="957">
          <cell r="B957" t="str">
            <v>70418</v>
          </cell>
          <cell r="C957" t="str">
            <v>SUCRE</v>
          </cell>
          <cell r="D957" t="str">
            <v>LOS PALMITOS</v>
          </cell>
        </row>
        <row r="958">
          <cell r="B958" t="str">
            <v>70429</v>
          </cell>
          <cell r="C958" t="str">
            <v>SUCRE</v>
          </cell>
          <cell r="D958" t="str">
            <v>MAJAGUAL</v>
          </cell>
        </row>
        <row r="959">
          <cell r="B959" t="str">
            <v>70473</v>
          </cell>
          <cell r="C959" t="str">
            <v>SUCRE</v>
          </cell>
          <cell r="D959" t="str">
            <v>MORROA</v>
          </cell>
        </row>
        <row r="960">
          <cell r="B960" t="str">
            <v>70508</v>
          </cell>
          <cell r="C960" t="str">
            <v>SUCRE</v>
          </cell>
          <cell r="D960" t="str">
            <v>OVEJAS</v>
          </cell>
        </row>
        <row r="961">
          <cell r="B961" t="str">
            <v>70523</v>
          </cell>
          <cell r="C961" t="str">
            <v>SUCRE</v>
          </cell>
          <cell r="D961" t="str">
            <v>PALMITO</v>
          </cell>
        </row>
        <row r="962">
          <cell r="B962" t="str">
            <v>70670</v>
          </cell>
          <cell r="C962" t="str">
            <v>SUCRE</v>
          </cell>
          <cell r="D962" t="str">
            <v>SAMPUÉS</v>
          </cell>
        </row>
        <row r="963">
          <cell r="B963" t="str">
            <v>70678</v>
          </cell>
          <cell r="C963" t="str">
            <v>SUCRE</v>
          </cell>
          <cell r="D963" t="str">
            <v>SAN BENITO ABAD</v>
          </cell>
        </row>
        <row r="964">
          <cell r="B964" t="str">
            <v>70702</v>
          </cell>
          <cell r="C964" t="str">
            <v>SUCRE</v>
          </cell>
          <cell r="D964" t="str">
            <v>SAN JUAN DE BETULIA</v>
          </cell>
        </row>
        <row r="965">
          <cell r="B965" t="str">
            <v>70708</v>
          </cell>
          <cell r="C965" t="str">
            <v>SUCRE</v>
          </cell>
          <cell r="D965" t="str">
            <v>SAN MARCOS</v>
          </cell>
        </row>
        <row r="966">
          <cell r="B966" t="str">
            <v>70713</v>
          </cell>
          <cell r="C966" t="str">
            <v>SUCRE</v>
          </cell>
          <cell r="D966" t="str">
            <v>SAN ONOFRE</v>
          </cell>
        </row>
        <row r="967">
          <cell r="B967" t="str">
            <v>70717</v>
          </cell>
          <cell r="C967" t="str">
            <v>SUCRE</v>
          </cell>
          <cell r="D967" t="str">
            <v>SAN PEDRO</v>
          </cell>
        </row>
        <row r="968">
          <cell r="B968" t="str">
            <v>70742</v>
          </cell>
          <cell r="C968" t="str">
            <v>SUCRE</v>
          </cell>
          <cell r="D968" t="str">
            <v>SAN LUIS DE SINCÉ</v>
          </cell>
        </row>
        <row r="969">
          <cell r="B969" t="str">
            <v>70771</v>
          </cell>
          <cell r="C969" t="str">
            <v>SUCRE</v>
          </cell>
          <cell r="D969" t="str">
            <v>SUCRE</v>
          </cell>
        </row>
        <row r="970">
          <cell r="B970" t="str">
            <v>70820</v>
          </cell>
          <cell r="C970" t="str">
            <v>SUCRE</v>
          </cell>
          <cell r="D970" t="str">
            <v>SANTIAGO DE TOLÚ</v>
          </cell>
        </row>
        <row r="971">
          <cell r="B971" t="str">
            <v>70823</v>
          </cell>
          <cell r="C971" t="str">
            <v>SUCRE</v>
          </cell>
          <cell r="D971" t="str">
            <v>TOLÚ VIEJO</v>
          </cell>
        </row>
        <row r="972">
          <cell r="B972" t="str">
            <v>73001</v>
          </cell>
          <cell r="C972" t="str">
            <v>TOLIMA</v>
          </cell>
          <cell r="D972" t="str">
            <v>IBAGUE</v>
          </cell>
        </row>
        <row r="973">
          <cell r="B973" t="str">
            <v>73024</v>
          </cell>
          <cell r="C973" t="str">
            <v>TOLIMA</v>
          </cell>
          <cell r="D973" t="str">
            <v>ALPUJARRA</v>
          </cell>
        </row>
        <row r="974">
          <cell r="B974" t="str">
            <v>73026</v>
          </cell>
          <cell r="C974" t="str">
            <v>TOLIMA</v>
          </cell>
          <cell r="D974" t="str">
            <v>ALVARADO</v>
          </cell>
        </row>
        <row r="975">
          <cell r="B975" t="str">
            <v>73030</v>
          </cell>
          <cell r="C975" t="str">
            <v>TOLIMA</v>
          </cell>
          <cell r="D975" t="str">
            <v>AMBALEMA</v>
          </cell>
        </row>
        <row r="976">
          <cell r="B976" t="str">
            <v>73043</v>
          </cell>
          <cell r="C976" t="str">
            <v>TOLIMA</v>
          </cell>
          <cell r="D976" t="str">
            <v>ANZOÁTEGUI</v>
          </cell>
        </row>
        <row r="977">
          <cell r="B977" t="str">
            <v>73055</v>
          </cell>
          <cell r="C977" t="str">
            <v>TOLIMA</v>
          </cell>
          <cell r="D977" t="str">
            <v>ARMERO</v>
          </cell>
        </row>
        <row r="978">
          <cell r="B978" t="str">
            <v>73067</v>
          </cell>
          <cell r="C978" t="str">
            <v>TOLIMA</v>
          </cell>
          <cell r="D978" t="str">
            <v>ATACO</v>
          </cell>
        </row>
        <row r="979">
          <cell r="B979" t="str">
            <v>73124</v>
          </cell>
          <cell r="C979" t="str">
            <v>TOLIMA</v>
          </cell>
          <cell r="D979" t="str">
            <v>CAJAMARCA</v>
          </cell>
        </row>
        <row r="980">
          <cell r="B980" t="str">
            <v>73148</v>
          </cell>
          <cell r="C980" t="str">
            <v>TOLIMA</v>
          </cell>
          <cell r="D980" t="str">
            <v>CARMEN DE APICALÁ</v>
          </cell>
        </row>
        <row r="981">
          <cell r="B981" t="str">
            <v>73152</v>
          </cell>
          <cell r="C981" t="str">
            <v>TOLIMA</v>
          </cell>
          <cell r="D981" t="str">
            <v>CASABIANCA</v>
          </cell>
        </row>
        <row r="982">
          <cell r="B982" t="str">
            <v>73168</v>
          </cell>
          <cell r="C982" t="str">
            <v>TOLIMA</v>
          </cell>
          <cell r="D982" t="str">
            <v>CHAPARRAL</v>
          </cell>
        </row>
        <row r="983">
          <cell r="B983" t="str">
            <v>73200</v>
          </cell>
          <cell r="C983" t="str">
            <v>TOLIMA</v>
          </cell>
          <cell r="D983" t="str">
            <v>COELLO</v>
          </cell>
        </row>
        <row r="984">
          <cell r="B984" t="str">
            <v>73217</v>
          </cell>
          <cell r="C984" t="str">
            <v>TOLIMA</v>
          </cell>
          <cell r="D984" t="str">
            <v>COYAIMA</v>
          </cell>
        </row>
        <row r="985">
          <cell r="B985" t="str">
            <v>73226</v>
          </cell>
          <cell r="C985" t="str">
            <v>TOLIMA</v>
          </cell>
          <cell r="D985" t="str">
            <v>CUNDAY</v>
          </cell>
        </row>
        <row r="986">
          <cell r="B986" t="str">
            <v>73236</v>
          </cell>
          <cell r="C986" t="str">
            <v>TOLIMA</v>
          </cell>
          <cell r="D986" t="str">
            <v>DOLORES</v>
          </cell>
        </row>
        <row r="987">
          <cell r="B987" t="str">
            <v>73268</v>
          </cell>
          <cell r="C987" t="str">
            <v>TOLIMA</v>
          </cell>
          <cell r="D987" t="str">
            <v>ESPINAL</v>
          </cell>
        </row>
        <row r="988">
          <cell r="B988" t="str">
            <v>73270</v>
          </cell>
          <cell r="C988" t="str">
            <v>TOLIMA</v>
          </cell>
          <cell r="D988" t="str">
            <v>FALAN</v>
          </cell>
        </row>
        <row r="989">
          <cell r="B989" t="str">
            <v>73275</v>
          </cell>
          <cell r="C989" t="str">
            <v>TOLIMA</v>
          </cell>
          <cell r="D989" t="str">
            <v>FLANDES</v>
          </cell>
        </row>
        <row r="990">
          <cell r="B990" t="str">
            <v>73283</v>
          </cell>
          <cell r="C990" t="str">
            <v>TOLIMA</v>
          </cell>
          <cell r="D990" t="str">
            <v>FRESNO</v>
          </cell>
        </row>
        <row r="991">
          <cell r="B991" t="str">
            <v>73319</v>
          </cell>
          <cell r="C991" t="str">
            <v>TOLIMA</v>
          </cell>
          <cell r="D991" t="str">
            <v>GUAMO</v>
          </cell>
        </row>
        <row r="992">
          <cell r="B992" t="str">
            <v>73347</v>
          </cell>
          <cell r="C992" t="str">
            <v>TOLIMA</v>
          </cell>
          <cell r="D992" t="str">
            <v>HERVEO</v>
          </cell>
        </row>
        <row r="993">
          <cell r="B993" t="str">
            <v>73349</v>
          </cell>
          <cell r="C993" t="str">
            <v>TOLIMA</v>
          </cell>
          <cell r="D993" t="str">
            <v>HONDA</v>
          </cell>
        </row>
        <row r="994">
          <cell r="B994" t="str">
            <v>73352</v>
          </cell>
          <cell r="C994" t="str">
            <v>TOLIMA</v>
          </cell>
          <cell r="D994" t="str">
            <v>ICONONZO</v>
          </cell>
        </row>
        <row r="995">
          <cell r="B995" t="str">
            <v>73408</v>
          </cell>
          <cell r="C995" t="str">
            <v>TOLIMA</v>
          </cell>
          <cell r="D995" t="str">
            <v>LÉRIDA</v>
          </cell>
        </row>
        <row r="996">
          <cell r="B996" t="str">
            <v>73411</v>
          </cell>
          <cell r="C996" t="str">
            <v>TOLIMA</v>
          </cell>
          <cell r="D996" t="str">
            <v>LÍBANO</v>
          </cell>
        </row>
        <row r="997">
          <cell r="B997" t="str">
            <v>73443</v>
          </cell>
          <cell r="C997" t="str">
            <v>TOLIMA</v>
          </cell>
          <cell r="D997" t="str">
            <v>MARIQUITA</v>
          </cell>
        </row>
        <row r="998">
          <cell r="B998" t="str">
            <v>73449</v>
          </cell>
          <cell r="C998" t="str">
            <v>TOLIMA</v>
          </cell>
          <cell r="D998" t="str">
            <v>MELGAR</v>
          </cell>
        </row>
        <row r="999">
          <cell r="B999" t="str">
            <v>73461</v>
          </cell>
          <cell r="C999" t="str">
            <v>TOLIMA</v>
          </cell>
          <cell r="D999" t="str">
            <v>MURILLO</v>
          </cell>
        </row>
        <row r="1000">
          <cell r="B1000" t="str">
            <v>73483</v>
          </cell>
          <cell r="C1000" t="str">
            <v>TOLIMA</v>
          </cell>
          <cell r="D1000" t="str">
            <v>NATAGAIMA</v>
          </cell>
        </row>
        <row r="1001">
          <cell r="B1001" t="str">
            <v>73504</v>
          </cell>
          <cell r="C1001" t="str">
            <v>TOLIMA</v>
          </cell>
          <cell r="D1001" t="str">
            <v>ORTEGA</v>
          </cell>
        </row>
        <row r="1002">
          <cell r="B1002" t="str">
            <v>73520</v>
          </cell>
          <cell r="C1002" t="str">
            <v>TOLIMA</v>
          </cell>
          <cell r="D1002" t="str">
            <v>PALOCABILDO</v>
          </cell>
        </row>
        <row r="1003">
          <cell r="B1003" t="str">
            <v>73547</v>
          </cell>
          <cell r="C1003" t="str">
            <v>TOLIMA</v>
          </cell>
          <cell r="D1003" t="str">
            <v>PIEDRAS</v>
          </cell>
        </row>
        <row r="1004">
          <cell r="B1004" t="str">
            <v>73555</v>
          </cell>
          <cell r="C1004" t="str">
            <v>TOLIMA</v>
          </cell>
          <cell r="D1004" t="str">
            <v>PLANADAS</v>
          </cell>
        </row>
        <row r="1005">
          <cell r="B1005" t="str">
            <v>73563</v>
          </cell>
          <cell r="C1005" t="str">
            <v>TOLIMA</v>
          </cell>
          <cell r="D1005" t="str">
            <v>PRADO</v>
          </cell>
        </row>
        <row r="1006">
          <cell r="B1006" t="str">
            <v>73585</v>
          </cell>
          <cell r="C1006" t="str">
            <v>TOLIMA</v>
          </cell>
          <cell r="D1006" t="str">
            <v>PURIFICACIÓN</v>
          </cell>
        </row>
        <row r="1007">
          <cell r="B1007" t="str">
            <v>73616</v>
          </cell>
          <cell r="C1007" t="str">
            <v>TOLIMA</v>
          </cell>
          <cell r="D1007" t="str">
            <v>RIOBLANCO</v>
          </cell>
        </row>
        <row r="1008">
          <cell r="B1008" t="str">
            <v>73622</v>
          </cell>
          <cell r="C1008" t="str">
            <v>TOLIMA</v>
          </cell>
          <cell r="D1008" t="str">
            <v>RONCESVALLES</v>
          </cell>
        </row>
        <row r="1009">
          <cell r="B1009" t="str">
            <v>73624</v>
          </cell>
          <cell r="C1009" t="str">
            <v>TOLIMA</v>
          </cell>
          <cell r="D1009" t="str">
            <v>ROVIRA</v>
          </cell>
        </row>
        <row r="1010">
          <cell r="B1010" t="str">
            <v>73671</v>
          </cell>
          <cell r="C1010" t="str">
            <v>TOLIMA</v>
          </cell>
          <cell r="D1010" t="str">
            <v>SALDAÑA</v>
          </cell>
        </row>
        <row r="1011">
          <cell r="B1011" t="str">
            <v>73675</v>
          </cell>
          <cell r="C1011" t="str">
            <v>TOLIMA</v>
          </cell>
          <cell r="D1011" t="str">
            <v>SAN ANTONIO</v>
          </cell>
        </row>
        <row r="1012">
          <cell r="B1012" t="str">
            <v>73678</v>
          </cell>
          <cell r="C1012" t="str">
            <v>TOLIMA</v>
          </cell>
          <cell r="D1012" t="str">
            <v>SAN LUIS</v>
          </cell>
        </row>
        <row r="1013">
          <cell r="B1013" t="str">
            <v>73686</v>
          </cell>
          <cell r="C1013" t="str">
            <v>TOLIMA</v>
          </cell>
          <cell r="D1013" t="str">
            <v>SANTA ISABEL</v>
          </cell>
        </row>
        <row r="1014">
          <cell r="B1014" t="str">
            <v>73770</v>
          </cell>
          <cell r="C1014" t="str">
            <v>TOLIMA</v>
          </cell>
          <cell r="D1014" t="str">
            <v>SUÁREZ</v>
          </cell>
        </row>
        <row r="1015">
          <cell r="B1015" t="str">
            <v>73854</v>
          </cell>
          <cell r="C1015" t="str">
            <v>TOLIMA</v>
          </cell>
          <cell r="D1015" t="str">
            <v>VALLE DE SAN JUAN</v>
          </cell>
        </row>
        <row r="1016">
          <cell r="B1016" t="str">
            <v>73861</v>
          </cell>
          <cell r="C1016" t="str">
            <v>TOLIMA</v>
          </cell>
          <cell r="D1016" t="str">
            <v>VENADILLO</v>
          </cell>
        </row>
        <row r="1017">
          <cell r="B1017" t="str">
            <v>73870</v>
          </cell>
          <cell r="C1017" t="str">
            <v>TOLIMA</v>
          </cell>
          <cell r="D1017" t="str">
            <v>VILLAHERMOSA</v>
          </cell>
        </row>
        <row r="1018">
          <cell r="B1018" t="str">
            <v>73873</v>
          </cell>
          <cell r="C1018" t="str">
            <v>TOLIMA</v>
          </cell>
          <cell r="D1018" t="str">
            <v>VILLARRICA</v>
          </cell>
        </row>
        <row r="1019">
          <cell r="B1019" t="str">
            <v>76001</v>
          </cell>
          <cell r="C1019" t="str">
            <v>VALLE</v>
          </cell>
          <cell r="D1019" t="str">
            <v>CALI</v>
          </cell>
        </row>
        <row r="1020">
          <cell r="B1020" t="str">
            <v>76020</v>
          </cell>
          <cell r="C1020" t="str">
            <v>VALLE</v>
          </cell>
          <cell r="D1020" t="str">
            <v>ALCALÁ</v>
          </cell>
        </row>
        <row r="1021">
          <cell r="B1021" t="str">
            <v>76036</v>
          </cell>
          <cell r="C1021" t="str">
            <v>VALLE</v>
          </cell>
          <cell r="D1021" t="str">
            <v>ANDALUCÍA</v>
          </cell>
        </row>
        <row r="1022">
          <cell r="B1022" t="str">
            <v>76041</v>
          </cell>
          <cell r="C1022" t="str">
            <v>VALLE</v>
          </cell>
          <cell r="D1022" t="str">
            <v>ANSERMANUEVO</v>
          </cell>
        </row>
        <row r="1023">
          <cell r="B1023" t="str">
            <v>76054</v>
          </cell>
          <cell r="C1023" t="str">
            <v>VALLE</v>
          </cell>
          <cell r="D1023" t="str">
            <v>ARGELIA</v>
          </cell>
        </row>
        <row r="1024">
          <cell r="B1024" t="str">
            <v>76100</v>
          </cell>
          <cell r="C1024" t="str">
            <v>VALLE</v>
          </cell>
          <cell r="D1024" t="str">
            <v>BOLÍVAR</v>
          </cell>
        </row>
        <row r="1025">
          <cell r="B1025" t="str">
            <v>76109</v>
          </cell>
          <cell r="C1025" t="str">
            <v>VALLE</v>
          </cell>
          <cell r="D1025" t="str">
            <v>BUENAVENTURA</v>
          </cell>
        </row>
        <row r="1026">
          <cell r="B1026" t="str">
            <v>76111</v>
          </cell>
          <cell r="C1026" t="str">
            <v>VALLE</v>
          </cell>
          <cell r="D1026" t="str">
            <v>BUGA</v>
          </cell>
        </row>
        <row r="1027">
          <cell r="B1027" t="str">
            <v>76113</v>
          </cell>
          <cell r="C1027" t="str">
            <v>VALLE</v>
          </cell>
          <cell r="D1027" t="str">
            <v>BUGALAGRANDE</v>
          </cell>
        </row>
        <row r="1028">
          <cell r="B1028" t="str">
            <v>76122</v>
          </cell>
          <cell r="C1028" t="str">
            <v>VALLE</v>
          </cell>
          <cell r="D1028" t="str">
            <v>CAICEDONIA</v>
          </cell>
        </row>
        <row r="1029">
          <cell r="B1029" t="str">
            <v>76126</v>
          </cell>
          <cell r="C1029" t="str">
            <v>VALLE</v>
          </cell>
          <cell r="D1029" t="str">
            <v>CALIMA</v>
          </cell>
        </row>
        <row r="1030">
          <cell r="B1030" t="str">
            <v>76130</v>
          </cell>
          <cell r="C1030" t="str">
            <v>VALLE</v>
          </cell>
          <cell r="D1030" t="str">
            <v>CANDELARIA</v>
          </cell>
        </row>
        <row r="1031">
          <cell r="B1031" t="str">
            <v>76147</v>
          </cell>
          <cell r="C1031" t="str">
            <v>VALLE</v>
          </cell>
          <cell r="D1031" t="str">
            <v>CARTAGO</v>
          </cell>
        </row>
        <row r="1032">
          <cell r="B1032" t="str">
            <v>76233</v>
          </cell>
          <cell r="C1032" t="str">
            <v>VALLE</v>
          </cell>
          <cell r="D1032" t="str">
            <v>DAGUA</v>
          </cell>
        </row>
        <row r="1033">
          <cell r="B1033" t="str">
            <v>76243</v>
          </cell>
          <cell r="C1033" t="str">
            <v>VALLE</v>
          </cell>
          <cell r="D1033" t="str">
            <v>EL ÁGUILA</v>
          </cell>
        </row>
        <row r="1034">
          <cell r="B1034" t="str">
            <v>76246</v>
          </cell>
          <cell r="C1034" t="str">
            <v>VALLE</v>
          </cell>
          <cell r="D1034" t="str">
            <v>EL CAIRO</v>
          </cell>
        </row>
        <row r="1035">
          <cell r="B1035" t="str">
            <v>76248</v>
          </cell>
          <cell r="C1035" t="str">
            <v>VALLE</v>
          </cell>
          <cell r="D1035" t="str">
            <v>EL CERRITO</v>
          </cell>
        </row>
        <row r="1036">
          <cell r="B1036" t="str">
            <v>76250</v>
          </cell>
          <cell r="C1036" t="str">
            <v>VALLE</v>
          </cell>
          <cell r="D1036" t="str">
            <v>EL DOVIO</v>
          </cell>
        </row>
        <row r="1037">
          <cell r="B1037" t="str">
            <v>76275</v>
          </cell>
          <cell r="C1037" t="str">
            <v>VALLE</v>
          </cell>
          <cell r="D1037" t="str">
            <v>FLORIDA</v>
          </cell>
        </row>
        <row r="1038">
          <cell r="B1038" t="str">
            <v>76306</v>
          </cell>
          <cell r="C1038" t="str">
            <v>VALLE</v>
          </cell>
          <cell r="D1038" t="str">
            <v>GINEBRA</v>
          </cell>
        </row>
        <row r="1039">
          <cell r="B1039" t="str">
            <v>76318</v>
          </cell>
          <cell r="C1039" t="str">
            <v>VALLE</v>
          </cell>
          <cell r="D1039" t="str">
            <v>GUACARÍ</v>
          </cell>
        </row>
        <row r="1040">
          <cell r="B1040" t="str">
            <v>76364</v>
          </cell>
          <cell r="C1040" t="str">
            <v>VALLE</v>
          </cell>
          <cell r="D1040" t="str">
            <v>JAMUNDÍ</v>
          </cell>
        </row>
        <row r="1041">
          <cell r="B1041" t="str">
            <v>76377</v>
          </cell>
          <cell r="C1041" t="str">
            <v>VALLE</v>
          </cell>
          <cell r="D1041" t="str">
            <v>LA CUMBRE</v>
          </cell>
        </row>
        <row r="1042">
          <cell r="B1042" t="str">
            <v>76400</v>
          </cell>
          <cell r="C1042" t="str">
            <v>VALLE</v>
          </cell>
          <cell r="D1042" t="str">
            <v>LA UNIÓN</v>
          </cell>
        </row>
        <row r="1043">
          <cell r="B1043" t="str">
            <v>76403</v>
          </cell>
          <cell r="C1043" t="str">
            <v>VALLE</v>
          </cell>
          <cell r="D1043" t="str">
            <v>LA VICTORIA</v>
          </cell>
        </row>
        <row r="1044">
          <cell r="B1044" t="str">
            <v>76497</v>
          </cell>
          <cell r="C1044" t="str">
            <v>VALLE</v>
          </cell>
          <cell r="D1044" t="str">
            <v>OBANDO</v>
          </cell>
        </row>
        <row r="1045">
          <cell r="B1045" t="str">
            <v>76520</v>
          </cell>
          <cell r="C1045" t="str">
            <v>VALLE</v>
          </cell>
          <cell r="D1045" t="str">
            <v>PALMIRA</v>
          </cell>
        </row>
        <row r="1046">
          <cell r="B1046" t="str">
            <v>76563</v>
          </cell>
          <cell r="C1046" t="str">
            <v>VALLE</v>
          </cell>
          <cell r="D1046" t="str">
            <v>PRADERA</v>
          </cell>
        </row>
        <row r="1047">
          <cell r="B1047" t="str">
            <v>76606</v>
          </cell>
          <cell r="C1047" t="str">
            <v>VALLE</v>
          </cell>
          <cell r="D1047" t="str">
            <v>RESTREPO</v>
          </cell>
        </row>
        <row r="1048">
          <cell r="B1048" t="str">
            <v>76616</v>
          </cell>
          <cell r="C1048" t="str">
            <v>VALLE</v>
          </cell>
          <cell r="D1048" t="str">
            <v>RIOFRÍO</v>
          </cell>
        </row>
        <row r="1049">
          <cell r="B1049" t="str">
            <v>76622</v>
          </cell>
          <cell r="C1049" t="str">
            <v>VALLE</v>
          </cell>
          <cell r="D1049" t="str">
            <v>ROLDANILLO</v>
          </cell>
        </row>
        <row r="1050">
          <cell r="B1050" t="str">
            <v>76670</v>
          </cell>
          <cell r="C1050" t="str">
            <v>VALLE</v>
          </cell>
          <cell r="D1050" t="str">
            <v>SAN PEDRO</v>
          </cell>
        </row>
        <row r="1051">
          <cell r="B1051" t="str">
            <v>76736</v>
          </cell>
          <cell r="C1051" t="str">
            <v>VALLE</v>
          </cell>
          <cell r="D1051" t="str">
            <v>SEVILLA</v>
          </cell>
        </row>
        <row r="1052">
          <cell r="B1052" t="str">
            <v>76823</v>
          </cell>
          <cell r="C1052" t="str">
            <v>VALLE</v>
          </cell>
          <cell r="D1052" t="str">
            <v>TORO</v>
          </cell>
        </row>
        <row r="1053">
          <cell r="B1053" t="str">
            <v>76828</v>
          </cell>
          <cell r="C1053" t="str">
            <v>VALLE</v>
          </cell>
          <cell r="D1053" t="str">
            <v>TRUJILLO</v>
          </cell>
        </row>
        <row r="1054">
          <cell r="B1054" t="str">
            <v>76834</v>
          </cell>
          <cell r="C1054" t="str">
            <v>VALLE</v>
          </cell>
          <cell r="D1054" t="str">
            <v>TULUA</v>
          </cell>
        </row>
        <row r="1055">
          <cell r="B1055" t="str">
            <v>76845</v>
          </cell>
          <cell r="C1055" t="str">
            <v>VALLE</v>
          </cell>
          <cell r="D1055" t="str">
            <v>ULLOA</v>
          </cell>
        </row>
        <row r="1056">
          <cell r="B1056" t="str">
            <v>76863</v>
          </cell>
          <cell r="C1056" t="str">
            <v>VALLE</v>
          </cell>
          <cell r="D1056" t="str">
            <v>VERSALLES</v>
          </cell>
        </row>
        <row r="1057">
          <cell r="B1057" t="str">
            <v>76869</v>
          </cell>
          <cell r="C1057" t="str">
            <v>VALLE</v>
          </cell>
          <cell r="D1057" t="str">
            <v>VIJES</v>
          </cell>
        </row>
        <row r="1058">
          <cell r="B1058" t="str">
            <v>76890</v>
          </cell>
          <cell r="C1058" t="str">
            <v>VALLE</v>
          </cell>
          <cell r="D1058" t="str">
            <v>YOTOCO</v>
          </cell>
        </row>
        <row r="1059">
          <cell r="B1059" t="str">
            <v>76892</v>
          </cell>
          <cell r="C1059" t="str">
            <v>VALLE</v>
          </cell>
          <cell r="D1059" t="str">
            <v>YUMBO</v>
          </cell>
        </row>
        <row r="1060">
          <cell r="B1060" t="str">
            <v>76895</v>
          </cell>
          <cell r="C1060" t="str">
            <v>VALLE</v>
          </cell>
          <cell r="D1060" t="str">
            <v>ZARZAL</v>
          </cell>
        </row>
        <row r="1061">
          <cell r="B1061" t="str">
            <v>81001</v>
          </cell>
          <cell r="C1061" t="str">
            <v>ARAUCA</v>
          </cell>
          <cell r="D1061" t="str">
            <v>ARAUCA</v>
          </cell>
        </row>
        <row r="1062">
          <cell r="B1062" t="str">
            <v>81065</v>
          </cell>
          <cell r="C1062" t="str">
            <v>ARAUCA</v>
          </cell>
          <cell r="D1062" t="str">
            <v>ARAUQUITA</v>
          </cell>
        </row>
        <row r="1063">
          <cell r="B1063" t="str">
            <v>81220</v>
          </cell>
          <cell r="C1063" t="str">
            <v>ARAUCA</v>
          </cell>
          <cell r="D1063" t="str">
            <v>CRAVO NORTE</v>
          </cell>
        </row>
        <row r="1064">
          <cell r="B1064" t="str">
            <v>81300</v>
          </cell>
          <cell r="C1064" t="str">
            <v>ARAUCA</v>
          </cell>
          <cell r="D1064" t="str">
            <v>FORTUL</v>
          </cell>
        </row>
        <row r="1065">
          <cell r="B1065" t="str">
            <v>81591</v>
          </cell>
          <cell r="C1065" t="str">
            <v>ARAUCA</v>
          </cell>
          <cell r="D1065" t="str">
            <v>PUERTO RONDÓN</v>
          </cell>
        </row>
        <row r="1066">
          <cell r="B1066" t="str">
            <v>81736</v>
          </cell>
          <cell r="C1066" t="str">
            <v>ARAUCA</v>
          </cell>
          <cell r="D1066" t="str">
            <v>SARAVENA</v>
          </cell>
        </row>
        <row r="1067">
          <cell r="B1067" t="str">
            <v>81794</v>
          </cell>
          <cell r="C1067" t="str">
            <v>ARAUCA</v>
          </cell>
          <cell r="D1067" t="str">
            <v>TAME</v>
          </cell>
        </row>
        <row r="1068">
          <cell r="B1068" t="str">
            <v>85001</v>
          </cell>
          <cell r="C1068" t="str">
            <v>CASANARE</v>
          </cell>
          <cell r="D1068" t="str">
            <v>YOPAL</v>
          </cell>
        </row>
        <row r="1069">
          <cell r="B1069" t="str">
            <v>85010</v>
          </cell>
          <cell r="C1069" t="str">
            <v>CASANARE</v>
          </cell>
          <cell r="D1069" t="str">
            <v>AGUAZUL</v>
          </cell>
        </row>
        <row r="1070">
          <cell r="B1070" t="str">
            <v>85015</v>
          </cell>
          <cell r="C1070" t="str">
            <v>CASANARE</v>
          </cell>
          <cell r="D1070" t="str">
            <v>CHAMEZA</v>
          </cell>
        </row>
        <row r="1071">
          <cell r="B1071" t="str">
            <v>85125</v>
          </cell>
          <cell r="C1071" t="str">
            <v>CASANARE</v>
          </cell>
          <cell r="D1071" t="str">
            <v>HATO COROZAL</v>
          </cell>
        </row>
        <row r="1072">
          <cell r="B1072" t="str">
            <v>85136</v>
          </cell>
          <cell r="C1072" t="str">
            <v>CASANARE</v>
          </cell>
          <cell r="D1072" t="str">
            <v>LA SALINA</v>
          </cell>
        </row>
        <row r="1073">
          <cell r="B1073" t="str">
            <v>85139</v>
          </cell>
          <cell r="C1073" t="str">
            <v>CASANARE</v>
          </cell>
          <cell r="D1073" t="str">
            <v>MANI</v>
          </cell>
        </row>
        <row r="1074">
          <cell r="B1074" t="str">
            <v>85162</v>
          </cell>
          <cell r="C1074" t="str">
            <v>CASANARE</v>
          </cell>
          <cell r="D1074" t="str">
            <v>MONTERREY</v>
          </cell>
        </row>
        <row r="1075">
          <cell r="B1075" t="str">
            <v>85225</v>
          </cell>
          <cell r="C1075" t="str">
            <v>CASANARE</v>
          </cell>
          <cell r="D1075" t="str">
            <v>NUNCHIA</v>
          </cell>
        </row>
        <row r="1076">
          <cell r="B1076" t="str">
            <v>85230</v>
          </cell>
          <cell r="C1076" t="str">
            <v>CASANARE</v>
          </cell>
          <cell r="D1076" t="str">
            <v>OROCUE</v>
          </cell>
        </row>
        <row r="1077">
          <cell r="B1077" t="str">
            <v>85250</v>
          </cell>
          <cell r="C1077" t="str">
            <v>CASANARE</v>
          </cell>
          <cell r="D1077" t="str">
            <v>PAZ DE ARIPORO</v>
          </cell>
        </row>
        <row r="1078">
          <cell r="B1078" t="str">
            <v>85263</v>
          </cell>
          <cell r="C1078" t="str">
            <v>CASANARE</v>
          </cell>
          <cell r="D1078" t="str">
            <v>PORE</v>
          </cell>
        </row>
        <row r="1079">
          <cell r="B1079" t="str">
            <v>85279</v>
          </cell>
          <cell r="C1079" t="str">
            <v>CASANARE</v>
          </cell>
          <cell r="D1079" t="str">
            <v>RECETOR</v>
          </cell>
        </row>
        <row r="1080">
          <cell r="B1080" t="str">
            <v>85300</v>
          </cell>
          <cell r="C1080" t="str">
            <v>CASANARE</v>
          </cell>
          <cell r="D1080" t="str">
            <v>SABANALARGA</v>
          </cell>
        </row>
        <row r="1081">
          <cell r="B1081" t="str">
            <v>85315</v>
          </cell>
          <cell r="C1081" t="str">
            <v>CASANARE</v>
          </cell>
          <cell r="D1081" t="str">
            <v>SÁCAMA</v>
          </cell>
        </row>
        <row r="1082">
          <cell r="B1082" t="str">
            <v>85325</v>
          </cell>
          <cell r="C1082" t="str">
            <v>CASANARE</v>
          </cell>
          <cell r="D1082" t="str">
            <v>SAN LUIS DE PALENQUE</v>
          </cell>
        </row>
        <row r="1083">
          <cell r="B1083" t="str">
            <v>85400</v>
          </cell>
          <cell r="C1083" t="str">
            <v>CASANARE</v>
          </cell>
          <cell r="D1083" t="str">
            <v>TÁMARA</v>
          </cell>
        </row>
        <row r="1084">
          <cell r="B1084" t="str">
            <v>85410</v>
          </cell>
          <cell r="C1084" t="str">
            <v>CASANARE</v>
          </cell>
          <cell r="D1084" t="str">
            <v>TAURAMENA</v>
          </cell>
        </row>
        <row r="1085">
          <cell r="B1085" t="str">
            <v>85430</v>
          </cell>
          <cell r="C1085" t="str">
            <v>CASANARE</v>
          </cell>
          <cell r="D1085" t="str">
            <v>TRINIDAD</v>
          </cell>
        </row>
        <row r="1086">
          <cell r="B1086" t="str">
            <v>85440</v>
          </cell>
          <cell r="C1086" t="str">
            <v>CASANARE</v>
          </cell>
          <cell r="D1086" t="str">
            <v>VILLANUEVA</v>
          </cell>
        </row>
        <row r="1087">
          <cell r="B1087" t="str">
            <v>86001</v>
          </cell>
          <cell r="C1087" t="str">
            <v>PUTUMAYO</v>
          </cell>
          <cell r="D1087" t="str">
            <v>MOCOA</v>
          </cell>
        </row>
        <row r="1088">
          <cell r="B1088" t="str">
            <v>86219</v>
          </cell>
          <cell r="C1088" t="str">
            <v>PUTUMAYO</v>
          </cell>
          <cell r="D1088" t="str">
            <v>COLÓN</v>
          </cell>
        </row>
        <row r="1089">
          <cell r="B1089" t="str">
            <v>86320</v>
          </cell>
          <cell r="C1089" t="str">
            <v>PUTUMAYO</v>
          </cell>
          <cell r="D1089" t="str">
            <v>ORITO</v>
          </cell>
        </row>
        <row r="1090">
          <cell r="B1090" t="str">
            <v>86568</v>
          </cell>
          <cell r="C1090" t="str">
            <v>PUTUMAYO</v>
          </cell>
          <cell r="D1090" t="str">
            <v>PUERTO ASÍS</v>
          </cell>
        </row>
        <row r="1091">
          <cell r="B1091" t="str">
            <v>86569</v>
          </cell>
          <cell r="C1091" t="str">
            <v>PUTUMAYO</v>
          </cell>
          <cell r="D1091" t="str">
            <v>PUERTO CAICEDO</v>
          </cell>
        </row>
        <row r="1092">
          <cell r="B1092" t="str">
            <v>86571</v>
          </cell>
          <cell r="C1092" t="str">
            <v>PUTUMAYO</v>
          </cell>
          <cell r="D1092" t="str">
            <v>PUERTO GUZMÁN</v>
          </cell>
        </row>
        <row r="1093">
          <cell r="B1093" t="str">
            <v>86573</v>
          </cell>
          <cell r="C1093" t="str">
            <v>PUTUMAYO</v>
          </cell>
          <cell r="D1093" t="str">
            <v>LEGUÍZAMO</v>
          </cell>
        </row>
        <row r="1094">
          <cell r="B1094" t="str">
            <v>86749</v>
          </cell>
          <cell r="C1094" t="str">
            <v>PUTUMAYO</v>
          </cell>
          <cell r="D1094" t="str">
            <v>SIBUNDOY</v>
          </cell>
        </row>
        <row r="1095">
          <cell r="B1095" t="str">
            <v>86755</v>
          </cell>
          <cell r="C1095" t="str">
            <v>PUTUMAYO</v>
          </cell>
          <cell r="D1095" t="str">
            <v>SAN FRANCISCO</v>
          </cell>
        </row>
        <row r="1096">
          <cell r="B1096" t="str">
            <v>86757</v>
          </cell>
          <cell r="C1096" t="str">
            <v>PUTUMAYO</v>
          </cell>
          <cell r="D1096" t="str">
            <v>SAN MIGUEL</v>
          </cell>
        </row>
        <row r="1097">
          <cell r="B1097" t="str">
            <v>86760</v>
          </cell>
          <cell r="C1097" t="str">
            <v>PUTUMAYO</v>
          </cell>
          <cell r="D1097" t="str">
            <v>SANTIAGO</v>
          </cell>
        </row>
        <row r="1098">
          <cell r="B1098" t="str">
            <v>86865</v>
          </cell>
          <cell r="C1098" t="str">
            <v>PUTUMAYO</v>
          </cell>
          <cell r="D1098" t="str">
            <v>VALLE DEL GUAMUEZ</v>
          </cell>
        </row>
        <row r="1099">
          <cell r="B1099" t="str">
            <v>86885</v>
          </cell>
          <cell r="C1099" t="str">
            <v>PUTUMAYO</v>
          </cell>
          <cell r="D1099" t="str">
            <v>VILLAGARZÓN</v>
          </cell>
        </row>
        <row r="1100">
          <cell r="B1100" t="str">
            <v>88001</v>
          </cell>
          <cell r="C1100" t="str">
            <v>SAN ANDRES</v>
          </cell>
          <cell r="D1100" t="str">
            <v>SAN ANDRÉS</v>
          </cell>
        </row>
        <row r="1101">
          <cell r="B1101" t="str">
            <v>88564</v>
          </cell>
          <cell r="C1101" t="str">
            <v>SAN ANDRES</v>
          </cell>
          <cell r="D1101" t="str">
            <v>PROVIDENCIA</v>
          </cell>
        </row>
        <row r="1102">
          <cell r="B1102" t="str">
            <v>91000</v>
          </cell>
          <cell r="C1102" t="str">
            <v>AMAZONAS</v>
          </cell>
          <cell r="D1102" t="str">
            <v>DEPTO AMAZONAS</v>
          </cell>
        </row>
        <row r="1103">
          <cell r="B1103" t="str">
            <v>91001</v>
          </cell>
          <cell r="C1103" t="str">
            <v>AMAZONAS</v>
          </cell>
          <cell r="D1103" t="str">
            <v>LETICIA</v>
          </cell>
        </row>
        <row r="1104">
          <cell r="B1104" t="str">
            <v>91540</v>
          </cell>
          <cell r="C1104" t="str">
            <v>AMAZONAS</v>
          </cell>
          <cell r="D1104" t="str">
            <v>PUERTO NARIÑO</v>
          </cell>
        </row>
        <row r="1105">
          <cell r="B1105" t="str">
            <v>94000</v>
          </cell>
          <cell r="C1105" t="str">
            <v>GUAINIA</v>
          </cell>
          <cell r="D1105" t="str">
            <v>DEPTO GUAINIA</v>
          </cell>
        </row>
        <row r="1106">
          <cell r="B1106" t="str">
            <v>94001</v>
          </cell>
          <cell r="C1106" t="str">
            <v>GUAINIA</v>
          </cell>
          <cell r="D1106" t="str">
            <v>INÍRIDA</v>
          </cell>
        </row>
        <row r="1107">
          <cell r="B1107" t="str">
            <v>95001</v>
          </cell>
          <cell r="C1107" t="str">
            <v>GUAVIARE</v>
          </cell>
          <cell r="D1107" t="str">
            <v>SAN JOSÉ DEL GUAVIARE</v>
          </cell>
        </row>
        <row r="1108">
          <cell r="B1108" t="str">
            <v>95015</v>
          </cell>
          <cell r="C1108" t="str">
            <v>GUAVIARE</v>
          </cell>
          <cell r="D1108" t="str">
            <v>CALAMAR</v>
          </cell>
        </row>
        <row r="1109">
          <cell r="B1109" t="str">
            <v>95025</v>
          </cell>
          <cell r="C1109" t="str">
            <v>GUAVIARE</v>
          </cell>
          <cell r="D1109" t="str">
            <v>EL RETORNO</v>
          </cell>
        </row>
        <row r="1110">
          <cell r="B1110" t="str">
            <v>95200</v>
          </cell>
          <cell r="C1110" t="str">
            <v>GUAVIARE</v>
          </cell>
          <cell r="D1110" t="str">
            <v>MIRAFLORES</v>
          </cell>
        </row>
        <row r="1111">
          <cell r="B1111" t="str">
            <v>97000</v>
          </cell>
          <cell r="C1111" t="str">
            <v>VAUPES</v>
          </cell>
          <cell r="D1111" t="str">
            <v>DEPTO VAUPES</v>
          </cell>
        </row>
        <row r="1112">
          <cell r="B1112" t="str">
            <v>97001</v>
          </cell>
          <cell r="C1112" t="str">
            <v>VAUPES</v>
          </cell>
          <cell r="D1112" t="str">
            <v>MITU</v>
          </cell>
        </row>
        <row r="1113">
          <cell r="B1113" t="str">
            <v>97161</v>
          </cell>
          <cell r="C1113" t="str">
            <v>VAUPES</v>
          </cell>
          <cell r="D1113" t="str">
            <v>CARURU</v>
          </cell>
        </row>
        <row r="1114">
          <cell r="B1114" t="str">
            <v>97666</v>
          </cell>
          <cell r="C1114" t="str">
            <v>VAUPES</v>
          </cell>
          <cell r="D1114" t="str">
            <v>TARAIRA</v>
          </cell>
        </row>
        <row r="1115">
          <cell r="B1115" t="str">
            <v>99001</v>
          </cell>
          <cell r="C1115" t="str">
            <v>VICHADA</v>
          </cell>
          <cell r="D1115" t="str">
            <v>PUERTO CARREÑO</v>
          </cell>
        </row>
        <row r="1116">
          <cell r="B1116" t="str">
            <v>99524</v>
          </cell>
          <cell r="C1116" t="str">
            <v>VICHADA</v>
          </cell>
          <cell r="D1116" t="str">
            <v>LA PRIMAVERA</v>
          </cell>
        </row>
        <row r="1117">
          <cell r="B1117" t="str">
            <v>99624</v>
          </cell>
          <cell r="C1117" t="str">
            <v>VICHADA</v>
          </cell>
          <cell r="D1117" t="str">
            <v>SANTA ROSALÍA</v>
          </cell>
        </row>
        <row r="1118">
          <cell r="B1118" t="str">
            <v>99773</v>
          </cell>
          <cell r="C1118" t="str">
            <v>VICHADA</v>
          </cell>
          <cell r="D1118" t="str">
            <v>CUMARIBO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R1118"/>
  <sheetViews>
    <sheetView workbookViewId="0">
      <pane xSplit="5" ySplit="10" topLeftCell="F11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9" sqref="A9"/>
    </sheetView>
  </sheetViews>
  <sheetFormatPr baseColWidth="10" defaultRowHeight="13.5" x14ac:dyDescent="0.25"/>
  <cols>
    <col min="1" max="1" width="6.42578125" customWidth="1"/>
    <col min="2" max="2" width="8" style="22" customWidth="1"/>
    <col min="3" max="3" width="13.5703125" style="5" customWidth="1"/>
    <col min="4" max="4" width="23" style="5" bestFit="1" customWidth="1"/>
    <col min="5" max="5" width="12.5703125" style="13" customWidth="1"/>
    <col min="6" max="6" width="19.5703125" style="6" customWidth="1"/>
    <col min="7" max="7" width="19.42578125" style="5" customWidth="1"/>
    <col min="8" max="8" width="22.28515625" style="32" customWidth="1"/>
    <col min="9" max="9" width="25.140625" style="25" customWidth="1"/>
    <col min="10" max="11" width="20.28515625" style="9" customWidth="1"/>
    <col min="12" max="12" width="20.5703125" style="9" customWidth="1"/>
    <col min="13" max="13" width="19.42578125" customWidth="1"/>
    <col min="14" max="14" width="19.140625" customWidth="1"/>
    <col min="15" max="15" width="25.140625" customWidth="1"/>
    <col min="16" max="16" width="16.85546875" style="4" customWidth="1"/>
    <col min="17" max="17" width="26.5703125" customWidth="1"/>
    <col min="18" max="18" width="33.28515625" customWidth="1"/>
  </cols>
  <sheetData>
    <row r="3" spans="1:18" ht="15.75" x14ac:dyDescent="0.25">
      <c r="D3" s="59" t="s">
        <v>2229</v>
      </c>
    </row>
    <row r="4" spans="1:18" ht="15.75" x14ac:dyDescent="0.25">
      <c r="D4" s="60" t="s">
        <v>2275</v>
      </c>
    </row>
    <row r="5" spans="1:18" ht="15.75" x14ac:dyDescent="0.25">
      <c r="D5" s="60" t="s">
        <v>2213</v>
      </c>
      <c r="K5" s="38"/>
    </row>
    <row r="7" spans="1:18" ht="14.25" thickBot="1" x14ac:dyDescent="0.3">
      <c r="C7" s="48"/>
      <c r="D7" s="48"/>
      <c r="E7" s="35"/>
      <c r="F7" s="22"/>
      <c r="H7" s="5"/>
      <c r="I7" s="5"/>
      <c r="J7" s="5"/>
      <c r="K7" s="5"/>
      <c r="L7" s="5"/>
      <c r="M7" s="5"/>
      <c r="N7" s="5"/>
      <c r="O7" s="22"/>
      <c r="P7" s="5"/>
      <c r="Q7" s="5"/>
      <c r="R7" s="22"/>
    </row>
    <row r="8" spans="1:18" ht="27" customHeight="1" thickBot="1" x14ac:dyDescent="0.3">
      <c r="E8" s="10"/>
      <c r="F8" s="196" t="s">
        <v>2230</v>
      </c>
      <c r="G8" s="197"/>
      <c r="H8" s="197"/>
      <c r="I8" s="197"/>
      <c r="J8" s="197"/>
      <c r="K8" s="197"/>
      <c r="L8" s="197"/>
      <c r="M8" s="197"/>
      <c r="N8" s="197"/>
      <c r="O8" s="198"/>
      <c r="P8" s="14" t="s">
        <v>2162</v>
      </c>
      <c r="Q8" s="186" t="s">
        <v>2163</v>
      </c>
      <c r="R8" s="187"/>
    </row>
    <row r="9" spans="1:18" s="3" customFormat="1" ht="62.25" customHeight="1" thickBot="1" x14ac:dyDescent="0.25">
      <c r="B9" s="23"/>
      <c r="C9" s="2"/>
      <c r="D9" s="1"/>
      <c r="E9" s="36"/>
      <c r="F9" s="64"/>
      <c r="G9" s="64"/>
      <c r="H9" s="7"/>
      <c r="I9" s="7"/>
      <c r="J9" s="12"/>
      <c r="K9" s="194" t="s">
        <v>2232</v>
      </c>
      <c r="L9" s="195"/>
      <c r="M9" s="194" t="s">
        <v>2233</v>
      </c>
      <c r="N9" s="195"/>
      <c r="O9" s="15"/>
      <c r="P9" s="15"/>
      <c r="Q9" s="191" t="s">
        <v>2235</v>
      </c>
      <c r="R9" s="192"/>
    </row>
    <row r="10" spans="1:18" s="4" customFormat="1" ht="45.75" thickBot="1" x14ac:dyDescent="0.3">
      <c r="A10" s="49" t="s">
        <v>2206</v>
      </c>
      <c r="B10" s="57" t="s">
        <v>2159</v>
      </c>
      <c r="C10" s="50" t="s">
        <v>2158</v>
      </c>
      <c r="D10" s="50" t="s">
        <v>2157</v>
      </c>
      <c r="E10" s="53" t="s">
        <v>2161</v>
      </c>
      <c r="F10" s="134" t="s">
        <v>2267</v>
      </c>
      <c r="G10" s="173" t="s">
        <v>2263</v>
      </c>
      <c r="H10" s="34" t="s">
        <v>2231</v>
      </c>
      <c r="I10" s="58" t="s">
        <v>2265</v>
      </c>
      <c r="J10" s="153" t="s">
        <v>2166</v>
      </c>
      <c r="K10" s="51" t="s">
        <v>2170</v>
      </c>
      <c r="L10" s="109" t="s">
        <v>2169</v>
      </c>
      <c r="M10" s="110" t="s">
        <v>2170</v>
      </c>
      <c r="N10" s="111" t="s">
        <v>2169</v>
      </c>
      <c r="O10" s="63" t="s">
        <v>2234</v>
      </c>
      <c r="P10" s="72" t="s">
        <v>2255</v>
      </c>
      <c r="Q10" s="52" t="s">
        <v>2164</v>
      </c>
      <c r="R10" s="53" t="s">
        <v>2165</v>
      </c>
    </row>
    <row r="11" spans="1:18" ht="12.75" x14ac:dyDescent="0.2">
      <c r="A11" s="180" t="s">
        <v>2174</v>
      </c>
      <c r="B11" s="175" t="s">
        <v>0</v>
      </c>
      <c r="C11" s="184" t="s">
        <v>1</v>
      </c>
      <c r="D11" s="18" t="s">
        <v>2108</v>
      </c>
      <c r="E11" s="33" t="s">
        <v>2268</v>
      </c>
      <c r="F11" s="135">
        <v>561292</v>
      </c>
      <c r="G11" s="174">
        <v>920199.21764578403</v>
      </c>
      <c r="H11" s="96">
        <f t="shared" ref="H11:H74" si="0">ROUNDUP(F11*G11,0)</f>
        <v>516500459271</v>
      </c>
      <c r="I11" s="97">
        <f>+VLOOKUP(B11,[1]SGP!A$5:F$1109,6,FALSE)</f>
        <v>173612422686</v>
      </c>
      <c r="J11" s="71">
        <f>+VLOOKUP(B11,'PROYECCION CAJAS 2017 -AJUSTADO'!$B$10:$AL$1114,37,FALSE)</f>
        <v>0</v>
      </c>
      <c r="K11" s="42">
        <f>+VLOOKUP(B11,'RECURSOS DE ESFUERZO PROPIO_DEF'!$B$10:$K$1114,10,FALSE)</f>
        <v>20815660500</v>
      </c>
      <c r="L11" s="92">
        <f>+VLOOKUP(B11,'RECURSOS DE ESFUERZO PROPIO_DEF'!$B$10:$L$1114,11,FALSE)</f>
        <v>43974346265</v>
      </c>
      <c r="M11" s="93">
        <f>+VLOOKUP(B11,'RECURSOS DE ESFUERZO PROPIO_DEF'!$B$10:$P$1114,15,FALSE)</f>
        <v>1398417622</v>
      </c>
      <c r="N11" s="94">
        <f>+VLOOKUP(B11,'RECURSOS DE ESFUERZO PROPIO_DEF'!$B$10:$T$1114,19,FALSE)</f>
        <v>69298162732</v>
      </c>
      <c r="O11" s="37">
        <f t="shared" ref="O11:O74" si="1">(H11)-(I11+J11+K11+L11+M11+N11)</f>
        <v>207401449466</v>
      </c>
      <c r="P11" s="29">
        <v>13957</v>
      </c>
      <c r="Q11" s="16">
        <f>ROUND(((P11)*G11),0)</f>
        <v>12843220481</v>
      </c>
      <c r="R11" s="17">
        <f>ROUNDDOWN(((Q11)*0.25),0)</f>
        <v>3210805120</v>
      </c>
    </row>
    <row r="12" spans="1:18" ht="12.75" x14ac:dyDescent="0.2">
      <c r="A12" s="181" t="s">
        <v>2174</v>
      </c>
      <c r="B12" s="176" t="s">
        <v>2</v>
      </c>
      <c r="C12" s="19" t="s">
        <v>1</v>
      </c>
      <c r="D12" s="19" t="s">
        <v>3</v>
      </c>
      <c r="E12" s="33" t="s">
        <v>2269</v>
      </c>
      <c r="F12" s="135">
        <v>13034</v>
      </c>
      <c r="G12" s="174">
        <v>772128.25350673473</v>
      </c>
      <c r="H12" s="96">
        <f t="shared" si="0"/>
        <v>10063919657</v>
      </c>
      <c r="I12" s="97">
        <f>+VLOOKUP(B12,[1]SGP!A$5:F$1109,6,FALSE)</f>
        <v>4021333048</v>
      </c>
      <c r="J12" s="71">
        <f>+VLOOKUP(B12,'PROYECCION CAJAS 2017 -AJUSTADO'!$B$10:$AL$1114,37,FALSE)</f>
        <v>0</v>
      </c>
      <c r="K12" s="42">
        <f>+VLOOKUP(B12,'RECURSOS DE ESFUERZO PROPIO_DEF'!$B$10:$K$1114,10,FALSE)</f>
        <v>413148339</v>
      </c>
      <c r="L12" s="92">
        <f>+VLOOKUP(B12,'RECURSOS DE ESFUERZO PROPIO_DEF'!$B$10:$L$1114,11,FALSE)</f>
        <v>0</v>
      </c>
      <c r="M12" s="93">
        <f>+VLOOKUP(B12,'RECURSOS DE ESFUERZO PROPIO_DEF'!$B$10:$P$1114,15,FALSE)</f>
        <v>0</v>
      </c>
      <c r="N12" s="94">
        <f>+VLOOKUP(B12,'RECURSOS DE ESFUERZO PROPIO_DEF'!$B$10:$T$1114,19,FALSE)</f>
        <v>1191844684</v>
      </c>
      <c r="O12" s="37">
        <f t="shared" si="1"/>
        <v>4437593586</v>
      </c>
      <c r="P12" s="29">
        <v>148</v>
      </c>
      <c r="Q12" s="16">
        <f t="shared" ref="Q12:Q75" si="2">ROUND(((P12)*G12),0)</f>
        <v>114274982</v>
      </c>
      <c r="R12" s="17">
        <f t="shared" ref="R12:R75" si="3">ROUNDDOWN(((Q12)*0.25),0)</f>
        <v>28568745</v>
      </c>
    </row>
    <row r="13" spans="1:18" ht="12.75" x14ac:dyDescent="0.2">
      <c r="A13" s="181" t="s">
        <v>2174</v>
      </c>
      <c r="B13" s="176" t="s">
        <v>4</v>
      </c>
      <c r="C13" s="19" t="s">
        <v>1</v>
      </c>
      <c r="D13" s="19" t="s">
        <v>2119</v>
      </c>
      <c r="E13" s="33" t="s">
        <v>2270</v>
      </c>
      <c r="F13" s="135">
        <v>1363</v>
      </c>
      <c r="G13" s="174">
        <v>859752.10925240559</v>
      </c>
      <c r="H13" s="96">
        <f t="shared" si="0"/>
        <v>1171842125</v>
      </c>
      <c r="I13" s="97">
        <f>+VLOOKUP(B13,[1]SGP!A$5:F$1109,6,FALSE)</f>
        <v>419598721</v>
      </c>
      <c r="J13" s="71">
        <f>+VLOOKUP(B13,'PROYECCION CAJAS 2017 -AJUSTADO'!$B$10:$AL$1114,37,FALSE)</f>
        <v>0</v>
      </c>
      <c r="K13" s="42">
        <f>+VLOOKUP(B13,'RECURSOS DE ESFUERZO PROPIO_DEF'!$B$10:$K$1114,10,FALSE)</f>
        <v>74320347</v>
      </c>
      <c r="L13" s="92">
        <f>+VLOOKUP(B13,'RECURSOS DE ESFUERZO PROPIO_DEF'!$B$10:$L$1114,11,FALSE)</f>
        <v>0</v>
      </c>
      <c r="M13" s="93">
        <f>+VLOOKUP(B13,'RECURSOS DE ESFUERZO PROPIO_DEF'!$B$10:$P$1114,15,FALSE)</f>
        <v>0</v>
      </c>
      <c r="N13" s="94">
        <f>+VLOOKUP(B13,'RECURSOS DE ESFUERZO PROPIO_DEF'!$B$10:$T$1114,19,FALSE)</f>
        <v>3866976</v>
      </c>
      <c r="O13" s="37">
        <f t="shared" si="1"/>
        <v>674056081</v>
      </c>
      <c r="P13" s="29">
        <v>8</v>
      </c>
      <c r="Q13" s="16">
        <f t="shared" si="2"/>
        <v>6878017</v>
      </c>
      <c r="R13" s="17">
        <f t="shared" si="3"/>
        <v>1719504</v>
      </c>
    </row>
    <row r="14" spans="1:18" ht="12.75" x14ac:dyDescent="0.2">
      <c r="A14" s="181" t="s">
        <v>2174</v>
      </c>
      <c r="B14" s="176" t="s">
        <v>5</v>
      </c>
      <c r="C14" s="19" t="s">
        <v>1</v>
      </c>
      <c r="D14" s="19" t="s">
        <v>2124</v>
      </c>
      <c r="E14" s="33" t="s">
        <v>2269</v>
      </c>
      <c r="F14" s="135">
        <v>2933</v>
      </c>
      <c r="G14" s="174">
        <v>767242.45067934785</v>
      </c>
      <c r="H14" s="96">
        <f t="shared" si="0"/>
        <v>2250322108</v>
      </c>
      <c r="I14" s="97">
        <f>+VLOOKUP(B14,[1]SGP!A$5:F$1109,6,FALSE)</f>
        <v>896603066</v>
      </c>
      <c r="J14" s="71">
        <f>+VLOOKUP(B14,'PROYECCION CAJAS 2017 -AJUSTADO'!$B$10:$AL$1114,37,FALSE)</f>
        <v>0</v>
      </c>
      <c r="K14" s="42">
        <f>+VLOOKUP(B14,'RECURSOS DE ESFUERZO PROPIO_DEF'!$B$10:$K$1114,10,FALSE)</f>
        <v>128365293</v>
      </c>
      <c r="L14" s="92">
        <f>+VLOOKUP(B14,'RECURSOS DE ESFUERZO PROPIO_DEF'!$B$10:$L$1114,11,FALSE)</f>
        <v>0</v>
      </c>
      <c r="M14" s="93">
        <f>+VLOOKUP(B14,'RECURSOS DE ESFUERZO PROPIO_DEF'!$B$10:$P$1114,15,FALSE)</f>
        <v>0</v>
      </c>
      <c r="N14" s="94">
        <f>+VLOOKUP(B14,'RECURSOS DE ESFUERZO PROPIO_DEF'!$B$10:$T$1114,19,FALSE)</f>
        <v>22163161</v>
      </c>
      <c r="O14" s="37">
        <f t="shared" si="1"/>
        <v>1203190588</v>
      </c>
      <c r="P14" s="29">
        <v>12</v>
      </c>
      <c r="Q14" s="16">
        <f t="shared" si="2"/>
        <v>9206909</v>
      </c>
      <c r="R14" s="17">
        <f t="shared" si="3"/>
        <v>2301727</v>
      </c>
    </row>
    <row r="15" spans="1:18" ht="12.75" x14ac:dyDescent="0.2">
      <c r="A15" s="181" t="s">
        <v>2174</v>
      </c>
      <c r="B15" s="176" t="s">
        <v>6</v>
      </c>
      <c r="C15" s="19" t="s">
        <v>1</v>
      </c>
      <c r="D15" s="19" t="s">
        <v>2120</v>
      </c>
      <c r="E15" s="33" t="s">
        <v>2269</v>
      </c>
      <c r="F15" s="135">
        <v>9272</v>
      </c>
      <c r="G15" s="174">
        <v>833246.10338835802</v>
      </c>
      <c r="H15" s="96">
        <f t="shared" si="0"/>
        <v>7725857871</v>
      </c>
      <c r="I15" s="97">
        <f>+VLOOKUP(B15,[1]SGP!A$5:F$1109,6,FALSE)</f>
        <v>2893994368</v>
      </c>
      <c r="J15" s="71">
        <f>+VLOOKUP(B15,'PROYECCION CAJAS 2017 -AJUSTADO'!$B$10:$AL$1114,37,FALSE)</f>
        <v>0</v>
      </c>
      <c r="K15" s="42">
        <f>+VLOOKUP(B15,'RECURSOS DE ESFUERZO PROPIO_DEF'!$B$10:$K$1114,10,FALSE)</f>
        <v>493729558</v>
      </c>
      <c r="L15" s="92">
        <f>+VLOOKUP(B15,'RECURSOS DE ESFUERZO PROPIO_DEF'!$B$10:$L$1114,11,FALSE)</f>
        <v>0</v>
      </c>
      <c r="M15" s="93">
        <f>+VLOOKUP(B15,'RECURSOS DE ESFUERZO PROPIO_DEF'!$B$10:$P$1114,15,FALSE)</f>
        <v>0</v>
      </c>
      <c r="N15" s="94">
        <f>+VLOOKUP(B15,'RECURSOS DE ESFUERZO PROPIO_DEF'!$B$10:$T$1114,19,FALSE)</f>
        <v>313530087</v>
      </c>
      <c r="O15" s="37">
        <f t="shared" si="1"/>
        <v>4024603858</v>
      </c>
      <c r="P15" s="29">
        <v>253</v>
      </c>
      <c r="Q15" s="16">
        <f t="shared" si="2"/>
        <v>210811264</v>
      </c>
      <c r="R15" s="17">
        <f t="shared" si="3"/>
        <v>52702816</v>
      </c>
    </row>
    <row r="16" spans="1:18" ht="12.75" x14ac:dyDescent="0.2">
      <c r="A16" s="181" t="s">
        <v>2174</v>
      </c>
      <c r="B16" s="176" t="s">
        <v>7</v>
      </c>
      <c r="C16" s="19" t="s">
        <v>1</v>
      </c>
      <c r="D16" s="19" t="s">
        <v>8</v>
      </c>
      <c r="E16" s="33" t="s">
        <v>2269</v>
      </c>
      <c r="F16" s="135">
        <v>15971</v>
      </c>
      <c r="G16" s="174">
        <v>682424.83380949381</v>
      </c>
      <c r="H16" s="96">
        <f t="shared" si="0"/>
        <v>10899007021</v>
      </c>
      <c r="I16" s="97">
        <f>+VLOOKUP(B16,[1]SGP!A$5:F$1109,6,FALSE)</f>
        <v>4937103729</v>
      </c>
      <c r="J16" s="71">
        <f>+VLOOKUP(B16,'PROYECCION CAJAS 2017 -AJUSTADO'!$B$10:$AL$1114,37,FALSE)</f>
        <v>0</v>
      </c>
      <c r="K16" s="42">
        <f>+VLOOKUP(B16,'RECURSOS DE ESFUERZO PROPIO_DEF'!$B$10:$K$1114,10,FALSE)</f>
        <v>478684214</v>
      </c>
      <c r="L16" s="92">
        <f>+VLOOKUP(B16,'RECURSOS DE ESFUERZO PROPIO_DEF'!$B$10:$L$1114,11,FALSE)</f>
        <v>0</v>
      </c>
      <c r="M16" s="93">
        <f>+VLOOKUP(B16,'RECURSOS DE ESFUERZO PROPIO_DEF'!$B$10:$P$1114,15,FALSE)</f>
        <v>0</v>
      </c>
      <c r="N16" s="94">
        <f>+VLOOKUP(B16,'RECURSOS DE ESFUERZO PROPIO_DEF'!$B$10:$T$1114,19,FALSE)</f>
        <v>1750628645</v>
      </c>
      <c r="O16" s="37">
        <f t="shared" si="1"/>
        <v>3732590433</v>
      </c>
      <c r="P16" s="29">
        <v>277</v>
      </c>
      <c r="Q16" s="16">
        <f t="shared" si="2"/>
        <v>189031679</v>
      </c>
      <c r="R16" s="17">
        <f t="shared" si="3"/>
        <v>47257919</v>
      </c>
    </row>
    <row r="17" spans="1:18" ht="12.75" x14ac:dyDescent="0.2">
      <c r="A17" s="181" t="s">
        <v>2174</v>
      </c>
      <c r="B17" s="176" t="s">
        <v>9</v>
      </c>
      <c r="C17" s="19" t="s">
        <v>1</v>
      </c>
      <c r="D17" s="19" t="s">
        <v>10</v>
      </c>
      <c r="E17" s="33" t="s">
        <v>2269</v>
      </c>
      <c r="F17" s="135">
        <v>29040</v>
      </c>
      <c r="G17" s="174">
        <v>727873.00600552873</v>
      </c>
      <c r="H17" s="96">
        <f t="shared" si="0"/>
        <v>21137432095</v>
      </c>
      <c r="I17" s="97">
        <f>+VLOOKUP(B17,[1]SGP!A$5:F$1109,6,FALSE)</f>
        <v>8918176273</v>
      </c>
      <c r="J17" s="71">
        <f>+VLOOKUP(B17,'PROYECCION CAJAS 2017 -AJUSTADO'!$B$10:$AL$1114,37,FALSE)</f>
        <v>0</v>
      </c>
      <c r="K17" s="42">
        <f>+VLOOKUP(B17,'RECURSOS DE ESFUERZO PROPIO_DEF'!$B$10:$K$1114,10,FALSE)</f>
        <v>1479331122</v>
      </c>
      <c r="L17" s="92">
        <f>+VLOOKUP(B17,'RECURSOS DE ESFUERZO PROPIO_DEF'!$B$10:$L$1114,11,FALSE)</f>
        <v>0</v>
      </c>
      <c r="M17" s="93">
        <f>+VLOOKUP(B17,'RECURSOS DE ESFUERZO PROPIO_DEF'!$B$10:$P$1114,15,FALSE)</f>
        <v>0</v>
      </c>
      <c r="N17" s="94">
        <f>+VLOOKUP(B17,'RECURSOS DE ESFUERZO PROPIO_DEF'!$B$10:$T$1114,19,FALSE)</f>
        <v>1638048728</v>
      </c>
      <c r="O17" s="37">
        <f t="shared" si="1"/>
        <v>9101875972</v>
      </c>
      <c r="P17" s="29">
        <v>449</v>
      </c>
      <c r="Q17" s="16">
        <f t="shared" si="2"/>
        <v>326814980</v>
      </c>
      <c r="R17" s="17">
        <f t="shared" si="3"/>
        <v>81703745</v>
      </c>
    </row>
    <row r="18" spans="1:18" ht="12.75" x14ac:dyDescent="0.2">
      <c r="A18" s="181" t="s">
        <v>2174</v>
      </c>
      <c r="B18" s="176" t="s">
        <v>11</v>
      </c>
      <c r="C18" s="19" t="s">
        <v>1</v>
      </c>
      <c r="D18" s="19" t="s">
        <v>2125</v>
      </c>
      <c r="E18" s="33" t="s">
        <v>2269</v>
      </c>
      <c r="F18" s="135">
        <v>2703</v>
      </c>
      <c r="G18" s="174">
        <v>837215.56730769225</v>
      </c>
      <c r="H18" s="96">
        <f t="shared" si="0"/>
        <v>2262993679</v>
      </c>
      <c r="I18" s="97">
        <f>+VLOOKUP(B18,[1]SGP!A$5:F$1109,6,FALSE)</f>
        <v>842449945</v>
      </c>
      <c r="J18" s="71">
        <f>+VLOOKUP(B18,'PROYECCION CAJAS 2017 -AJUSTADO'!$B$10:$AL$1114,37,FALSE)</f>
        <v>0</v>
      </c>
      <c r="K18" s="42">
        <f>+VLOOKUP(B18,'RECURSOS DE ESFUERZO PROPIO_DEF'!$B$10:$K$1114,10,FALSE)</f>
        <v>238029440</v>
      </c>
      <c r="L18" s="92">
        <f>+VLOOKUP(B18,'RECURSOS DE ESFUERZO PROPIO_DEF'!$B$10:$L$1114,11,FALSE)</f>
        <v>0</v>
      </c>
      <c r="M18" s="93">
        <f>+VLOOKUP(B18,'RECURSOS DE ESFUERZO PROPIO_DEF'!$B$10:$P$1114,15,FALSE)</f>
        <v>0</v>
      </c>
      <c r="N18" s="94">
        <f>+VLOOKUP(B18,'RECURSOS DE ESFUERZO PROPIO_DEF'!$B$10:$T$1114,19,FALSE)</f>
        <v>250541829</v>
      </c>
      <c r="O18" s="37">
        <f t="shared" si="1"/>
        <v>931972465</v>
      </c>
      <c r="P18" s="29">
        <v>29</v>
      </c>
      <c r="Q18" s="16">
        <f t="shared" si="2"/>
        <v>24279251</v>
      </c>
      <c r="R18" s="17">
        <f t="shared" si="3"/>
        <v>6069812</v>
      </c>
    </row>
    <row r="19" spans="1:18" ht="12.75" x14ac:dyDescent="0.2">
      <c r="A19" s="181" t="s">
        <v>2174</v>
      </c>
      <c r="B19" s="176" t="s">
        <v>12</v>
      </c>
      <c r="C19" s="19" t="s">
        <v>1</v>
      </c>
      <c r="D19" s="19" t="s">
        <v>13</v>
      </c>
      <c r="E19" s="33" t="s">
        <v>2269</v>
      </c>
      <c r="F19" s="135">
        <v>8820</v>
      </c>
      <c r="G19" s="174">
        <v>696093.92602491507</v>
      </c>
      <c r="H19" s="96">
        <f t="shared" si="0"/>
        <v>6139548428</v>
      </c>
      <c r="I19" s="97">
        <f>+VLOOKUP(B19,[1]SGP!A$5:F$1109,6,FALSE)</f>
        <v>2725077814</v>
      </c>
      <c r="J19" s="71">
        <f>+VLOOKUP(B19,'PROYECCION CAJAS 2017 -AJUSTADO'!$B$10:$AL$1114,37,FALSE)</f>
        <v>0</v>
      </c>
      <c r="K19" s="42">
        <f>+VLOOKUP(B19,'RECURSOS DE ESFUERZO PROPIO_DEF'!$B$10:$K$1114,10,FALSE)</f>
        <v>447241226</v>
      </c>
      <c r="L19" s="92">
        <f>+VLOOKUP(B19,'RECURSOS DE ESFUERZO PROPIO_DEF'!$B$10:$L$1114,11,FALSE)</f>
        <v>0</v>
      </c>
      <c r="M19" s="93">
        <f>+VLOOKUP(B19,'RECURSOS DE ESFUERZO PROPIO_DEF'!$B$10:$P$1114,15,FALSE)</f>
        <v>0</v>
      </c>
      <c r="N19" s="94">
        <f>+VLOOKUP(B19,'RECURSOS DE ESFUERZO PROPIO_DEF'!$B$10:$T$1114,19,FALSE)</f>
        <v>561830842</v>
      </c>
      <c r="O19" s="37">
        <f t="shared" si="1"/>
        <v>2405398546</v>
      </c>
      <c r="P19" s="29">
        <v>30</v>
      </c>
      <c r="Q19" s="16">
        <f t="shared" si="2"/>
        <v>20882818</v>
      </c>
      <c r="R19" s="17">
        <f t="shared" si="3"/>
        <v>5220704</v>
      </c>
    </row>
    <row r="20" spans="1:18" ht="12.75" x14ac:dyDescent="0.2">
      <c r="A20" s="181" t="s">
        <v>2174</v>
      </c>
      <c r="B20" s="176" t="s">
        <v>14</v>
      </c>
      <c r="C20" s="19" t="s">
        <v>1</v>
      </c>
      <c r="D20" s="19" t="s">
        <v>2126</v>
      </c>
      <c r="E20" s="33" t="s">
        <v>2270</v>
      </c>
      <c r="F20" s="135">
        <v>13524</v>
      </c>
      <c r="G20" s="174">
        <v>692423.53407050087</v>
      </c>
      <c r="H20" s="96">
        <f t="shared" si="0"/>
        <v>9364335875</v>
      </c>
      <c r="I20" s="97">
        <f>+VLOOKUP(B20,[1]SGP!A$5:F$1109,6,FALSE)</f>
        <v>4166459773</v>
      </c>
      <c r="J20" s="71">
        <f>+VLOOKUP(B20,'PROYECCION CAJAS 2017 -AJUSTADO'!$B$10:$AL$1114,37,FALSE)</f>
        <v>0</v>
      </c>
      <c r="K20" s="42">
        <f>+VLOOKUP(B20,'RECURSOS DE ESFUERZO PROPIO_DEF'!$B$10:$K$1114,10,FALSE)</f>
        <v>488080792</v>
      </c>
      <c r="L20" s="92">
        <f>+VLOOKUP(B20,'RECURSOS DE ESFUERZO PROPIO_DEF'!$B$10:$L$1114,11,FALSE)</f>
        <v>0</v>
      </c>
      <c r="M20" s="93">
        <f>+VLOOKUP(B20,'RECURSOS DE ESFUERZO PROPIO_DEF'!$B$10:$P$1114,15,FALSE)</f>
        <v>0</v>
      </c>
      <c r="N20" s="94">
        <f>+VLOOKUP(B20,'RECURSOS DE ESFUERZO PROPIO_DEF'!$B$10:$T$1114,19,FALSE)</f>
        <v>1193032188</v>
      </c>
      <c r="O20" s="37">
        <f t="shared" si="1"/>
        <v>3516763122</v>
      </c>
      <c r="P20" s="29">
        <v>195</v>
      </c>
      <c r="Q20" s="16">
        <f t="shared" si="2"/>
        <v>135022589</v>
      </c>
      <c r="R20" s="17">
        <f t="shared" si="3"/>
        <v>33755647</v>
      </c>
    </row>
    <row r="21" spans="1:18" ht="12.75" x14ac:dyDescent="0.2">
      <c r="A21" s="181" t="s">
        <v>2174</v>
      </c>
      <c r="B21" s="176" t="s">
        <v>15</v>
      </c>
      <c r="C21" s="19" t="s">
        <v>1</v>
      </c>
      <c r="D21" s="19" t="s">
        <v>16</v>
      </c>
      <c r="E21" s="33" t="s">
        <v>2269</v>
      </c>
      <c r="F21" s="135">
        <v>16763</v>
      </c>
      <c r="G21" s="174">
        <v>718856.12064086413</v>
      </c>
      <c r="H21" s="96">
        <f t="shared" si="0"/>
        <v>12050185151</v>
      </c>
      <c r="I21" s="97">
        <f>+VLOOKUP(B21,[1]SGP!A$5:F$1109,6,FALSE)</f>
        <v>5164233538</v>
      </c>
      <c r="J21" s="71">
        <f>+VLOOKUP(B21,'PROYECCION CAJAS 2017 -AJUSTADO'!$B$10:$AL$1114,37,FALSE)</f>
        <v>0</v>
      </c>
      <c r="K21" s="42">
        <f>+VLOOKUP(B21,'RECURSOS DE ESFUERZO PROPIO_DEF'!$B$10:$K$1114,10,FALSE)</f>
        <v>905882645</v>
      </c>
      <c r="L21" s="92">
        <f>+VLOOKUP(B21,'RECURSOS DE ESFUERZO PROPIO_DEF'!$B$10:$L$1114,11,FALSE)</f>
        <v>0</v>
      </c>
      <c r="M21" s="93">
        <f>+VLOOKUP(B21,'RECURSOS DE ESFUERZO PROPIO_DEF'!$B$10:$P$1114,15,FALSE)</f>
        <v>0</v>
      </c>
      <c r="N21" s="94">
        <f>+VLOOKUP(B21,'RECURSOS DE ESFUERZO PROPIO_DEF'!$B$10:$T$1114,19,FALSE)</f>
        <v>1109566026</v>
      </c>
      <c r="O21" s="37">
        <f t="shared" si="1"/>
        <v>4870502942</v>
      </c>
      <c r="P21" s="29">
        <v>228</v>
      </c>
      <c r="Q21" s="16">
        <f t="shared" si="2"/>
        <v>163899196</v>
      </c>
      <c r="R21" s="17">
        <f t="shared" si="3"/>
        <v>40974799</v>
      </c>
    </row>
    <row r="22" spans="1:18" ht="12.75" x14ac:dyDescent="0.2">
      <c r="A22" s="181" t="s">
        <v>2174</v>
      </c>
      <c r="B22" s="176" t="s">
        <v>17</v>
      </c>
      <c r="C22" s="19" t="s">
        <v>1</v>
      </c>
      <c r="D22" s="19" t="s">
        <v>18</v>
      </c>
      <c r="E22" s="33" t="s">
        <v>2269</v>
      </c>
      <c r="F22" s="135">
        <v>5323</v>
      </c>
      <c r="G22" s="174">
        <v>727152.87645684136</v>
      </c>
      <c r="H22" s="96">
        <f t="shared" si="0"/>
        <v>3870634762</v>
      </c>
      <c r="I22" s="97">
        <f>+VLOOKUP(B22,[1]SGP!A$5:F$1109,6,FALSE)</f>
        <v>1640399680</v>
      </c>
      <c r="J22" s="71">
        <f>+VLOOKUP(B22,'PROYECCION CAJAS 2017 -AJUSTADO'!$B$10:$AL$1114,37,FALSE)</f>
        <v>0</v>
      </c>
      <c r="K22" s="42">
        <f>+VLOOKUP(B22,'RECURSOS DE ESFUERZO PROPIO_DEF'!$B$10:$K$1114,10,FALSE)</f>
        <v>229408897</v>
      </c>
      <c r="L22" s="92">
        <f>+VLOOKUP(B22,'RECURSOS DE ESFUERZO PROPIO_DEF'!$B$10:$L$1114,11,FALSE)</f>
        <v>0</v>
      </c>
      <c r="M22" s="93">
        <f>+VLOOKUP(B22,'RECURSOS DE ESFUERZO PROPIO_DEF'!$B$10:$P$1114,15,FALSE)</f>
        <v>0</v>
      </c>
      <c r="N22" s="94">
        <f>+VLOOKUP(B22,'RECURSOS DE ESFUERZO PROPIO_DEF'!$B$10:$T$1114,19,FALSE)</f>
        <v>0</v>
      </c>
      <c r="O22" s="37">
        <f t="shared" si="1"/>
        <v>2000826185</v>
      </c>
      <c r="P22" s="29">
        <v>102</v>
      </c>
      <c r="Q22" s="16">
        <f t="shared" si="2"/>
        <v>74169593</v>
      </c>
      <c r="R22" s="17">
        <f t="shared" si="3"/>
        <v>18542398</v>
      </c>
    </row>
    <row r="23" spans="1:18" ht="12.75" x14ac:dyDescent="0.2">
      <c r="A23" s="181" t="s">
        <v>2174</v>
      </c>
      <c r="B23" s="176" t="s">
        <v>19</v>
      </c>
      <c r="C23" s="19" t="s">
        <v>1</v>
      </c>
      <c r="D23" s="19" t="s">
        <v>2144</v>
      </c>
      <c r="E23" s="33" t="s">
        <v>2270</v>
      </c>
      <c r="F23" s="135">
        <v>47085</v>
      </c>
      <c r="G23" s="174">
        <v>756236.92055813549</v>
      </c>
      <c r="H23" s="96">
        <f t="shared" si="0"/>
        <v>35607415405</v>
      </c>
      <c r="I23" s="97">
        <f>+VLOOKUP(B23,[1]SGP!A$5:F$1109,6,FALSE)</f>
        <v>14569277307</v>
      </c>
      <c r="J23" s="71">
        <f>+VLOOKUP(B23,'PROYECCION CAJAS 2017 -AJUSTADO'!$B$10:$AL$1114,37,FALSE)</f>
        <v>0</v>
      </c>
      <c r="K23" s="42">
        <f>+VLOOKUP(B23,'RECURSOS DE ESFUERZO PROPIO_DEF'!$B$10:$K$1114,10,FALSE)</f>
        <v>1768099985</v>
      </c>
      <c r="L23" s="92">
        <f>+VLOOKUP(B23,'RECURSOS DE ESFUERZO PROPIO_DEF'!$B$10:$L$1114,11,FALSE)</f>
        <v>16403362</v>
      </c>
      <c r="M23" s="93">
        <f>+VLOOKUP(B23,'RECURSOS DE ESFUERZO PROPIO_DEF'!$B$10:$P$1114,15,FALSE)</f>
        <v>0</v>
      </c>
      <c r="N23" s="94">
        <f>+VLOOKUP(B23,'RECURSOS DE ESFUERZO PROPIO_DEF'!$B$10:$T$1114,19,FALSE)</f>
        <v>5471730269</v>
      </c>
      <c r="O23" s="37">
        <f t="shared" si="1"/>
        <v>13781904482</v>
      </c>
      <c r="P23" s="29">
        <v>1408</v>
      </c>
      <c r="Q23" s="16">
        <f t="shared" si="2"/>
        <v>1064781584</v>
      </c>
      <c r="R23" s="17">
        <f t="shared" si="3"/>
        <v>266195396</v>
      </c>
    </row>
    <row r="24" spans="1:18" ht="12.75" x14ac:dyDescent="0.2">
      <c r="A24" s="181" t="s">
        <v>2174</v>
      </c>
      <c r="B24" s="176" t="s">
        <v>20</v>
      </c>
      <c r="C24" s="19" t="s">
        <v>1</v>
      </c>
      <c r="D24" s="19" t="s">
        <v>21</v>
      </c>
      <c r="E24" s="33" t="s">
        <v>2270</v>
      </c>
      <c r="F24" s="135">
        <v>25511</v>
      </c>
      <c r="G24" s="174">
        <v>736401.64205378201</v>
      </c>
      <c r="H24" s="96">
        <f t="shared" si="0"/>
        <v>18786342291</v>
      </c>
      <c r="I24" s="97">
        <f>+VLOOKUP(B24,[1]SGP!A$5:F$1109,6,FALSE)</f>
        <v>7849913903</v>
      </c>
      <c r="J24" s="71">
        <f>+VLOOKUP(B24,'PROYECCION CAJAS 2017 -AJUSTADO'!$B$10:$AL$1114,37,FALSE)</f>
        <v>0</v>
      </c>
      <c r="K24" s="42">
        <f>+VLOOKUP(B24,'RECURSOS DE ESFUERZO PROPIO_DEF'!$B$10:$K$1114,10,FALSE)</f>
        <v>831784011</v>
      </c>
      <c r="L24" s="92">
        <f>+VLOOKUP(B24,'RECURSOS DE ESFUERZO PROPIO_DEF'!$B$10:$L$1114,11,FALSE)</f>
        <v>0</v>
      </c>
      <c r="M24" s="93">
        <f>+VLOOKUP(B24,'RECURSOS DE ESFUERZO PROPIO_DEF'!$B$10:$P$1114,15,FALSE)</f>
        <v>0</v>
      </c>
      <c r="N24" s="94">
        <f>+VLOOKUP(B24,'RECURSOS DE ESFUERZO PROPIO_DEF'!$B$10:$T$1114,19,FALSE)</f>
        <v>2813440033</v>
      </c>
      <c r="O24" s="37">
        <f t="shared" si="1"/>
        <v>7291204344</v>
      </c>
      <c r="P24" s="29">
        <v>876</v>
      </c>
      <c r="Q24" s="16">
        <f t="shared" si="2"/>
        <v>645087838</v>
      </c>
      <c r="R24" s="17">
        <f t="shared" si="3"/>
        <v>161271959</v>
      </c>
    </row>
    <row r="25" spans="1:18" ht="12.75" x14ac:dyDescent="0.2">
      <c r="A25" s="181" t="s">
        <v>2174</v>
      </c>
      <c r="B25" s="176" t="s">
        <v>22</v>
      </c>
      <c r="C25" s="19" t="s">
        <v>1</v>
      </c>
      <c r="D25" s="19" t="s">
        <v>23</v>
      </c>
      <c r="E25" s="33" t="s">
        <v>2269</v>
      </c>
      <c r="F25" s="135">
        <v>6560</v>
      </c>
      <c r="G25" s="174">
        <v>697244.04187327821</v>
      </c>
      <c r="H25" s="96">
        <f t="shared" si="0"/>
        <v>4573920915</v>
      </c>
      <c r="I25" s="97">
        <f>+VLOOKUP(B25,[1]SGP!A$5:F$1109,6,FALSE)</f>
        <v>2019612016</v>
      </c>
      <c r="J25" s="71">
        <f>+VLOOKUP(B25,'PROYECCION CAJAS 2017 -AJUSTADO'!$B$10:$AL$1114,37,FALSE)</f>
        <v>0</v>
      </c>
      <c r="K25" s="42">
        <f>+VLOOKUP(B25,'RECURSOS DE ESFUERZO PROPIO_DEF'!$B$10:$K$1114,10,FALSE)</f>
        <v>382215149</v>
      </c>
      <c r="L25" s="92">
        <f>+VLOOKUP(B25,'RECURSOS DE ESFUERZO PROPIO_DEF'!$B$10:$L$1114,11,FALSE)</f>
        <v>0</v>
      </c>
      <c r="M25" s="93">
        <f>+VLOOKUP(B25,'RECURSOS DE ESFUERZO PROPIO_DEF'!$B$10:$P$1114,15,FALSE)</f>
        <v>0</v>
      </c>
      <c r="N25" s="94">
        <f>+VLOOKUP(B25,'RECURSOS DE ESFUERZO PROPIO_DEF'!$B$10:$T$1114,19,FALSE)</f>
        <v>327122137</v>
      </c>
      <c r="O25" s="37">
        <f t="shared" si="1"/>
        <v>1844971613</v>
      </c>
      <c r="P25" s="29">
        <v>74</v>
      </c>
      <c r="Q25" s="16">
        <f t="shared" si="2"/>
        <v>51596059</v>
      </c>
      <c r="R25" s="17">
        <f t="shared" si="3"/>
        <v>12899014</v>
      </c>
    </row>
    <row r="26" spans="1:18" ht="12.75" x14ac:dyDescent="0.2">
      <c r="A26" s="181" t="s">
        <v>2174</v>
      </c>
      <c r="B26" s="176" t="s">
        <v>24</v>
      </c>
      <c r="C26" s="19" t="s">
        <v>1</v>
      </c>
      <c r="D26" s="19" t="s">
        <v>25</v>
      </c>
      <c r="E26" s="33" t="s">
        <v>2269</v>
      </c>
      <c r="F26" s="135">
        <v>2928</v>
      </c>
      <c r="G26" s="174">
        <v>875490.35112041864</v>
      </c>
      <c r="H26" s="96">
        <f t="shared" si="0"/>
        <v>2563435749</v>
      </c>
      <c r="I26" s="97">
        <f>+VLOOKUP(B26,[1]SGP!A$5:F$1109,6,FALSE)</f>
        <v>903650419</v>
      </c>
      <c r="J26" s="71">
        <f>+VLOOKUP(B26,'PROYECCION CAJAS 2017 -AJUSTADO'!$B$10:$AL$1114,37,FALSE)</f>
        <v>0</v>
      </c>
      <c r="K26" s="42">
        <f>+VLOOKUP(B26,'RECURSOS DE ESFUERZO PROPIO_DEF'!$B$10:$K$1114,10,FALSE)</f>
        <v>185850722</v>
      </c>
      <c r="L26" s="92">
        <f>+VLOOKUP(B26,'RECURSOS DE ESFUERZO PROPIO_DEF'!$B$10:$L$1114,11,FALSE)</f>
        <v>0</v>
      </c>
      <c r="M26" s="93">
        <f>+VLOOKUP(B26,'RECURSOS DE ESFUERZO PROPIO_DEF'!$B$10:$P$1114,15,FALSE)</f>
        <v>0</v>
      </c>
      <c r="N26" s="94">
        <f>+VLOOKUP(B26,'RECURSOS DE ESFUERZO PROPIO_DEF'!$B$10:$T$1114,19,FALSE)</f>
        <v>129327357</v>
      </c>
      <c r="O26" s="37">
        <f t="shared" si="1"/>
        <v>1344607251</v>
      </c>
      <c r="P26" s="29">
        <v>29</v>
      </c>
      <c r="Q26" s="16">
        <f t="shared" si="2"/>
        <v>25389220</v>
      </c>
      <c r="R26" s="17">
        <f t="shared" si="3"/>
        <v>6347305</v>
      </c>
    </row>
    <row r="27" spans="1:18" ht="12.75" x14ac:dyDescent="0.2">
      <c r="A27" s="181" t="s">
        <v>2174</v>
      </c>
      <c r="B27" s="176" t="s">
        <v>26</v>
      </c>
      <c r="C27" s="19" t="s">
        <v>1</v>
      </c>
      <c r="D27" s="19" t="s">
        <v>27</v>
      </c>
      <c r="E27" s="33" t="s">
        <v>2269</v>
      </c>
      <c r="F27" s="135">
        <v>16695</v>
      </c>
      <c r="G27" s="174">
        <v>790847.13895508903</v>
      </c>
      <c r="H27" s="96">
        <f t="shared" si="0"/>
        <v>13203192985</v>
      </c>
      <c r="I27" s="97">
        <f>+VLOOKUP(B27,[1]SGP!A$5:F$1109,6,FALSE)</f>
        <v>5143111006</v>
      </c>
      <c r="J27" s="71">
        <f>+VLOOKUP(B27,'PROYECCION CAJAS 2017 -AJUSTADO'!$B$10:$AL$1114,37,FALSE)</f>
        <v>0</v>
      </c>
      <c r="K27" s="42">
        <f>+VLOOKUP(B27,'RECURSOS DE ESFUERZO PROPIO_DEF'!$B$10:$K$1114,10,FALSE)</f>
        <v>1064002473</v>
      </c>
      <c r="L27" s="92">
        <f>+VLOOKUP(B27,'RECURSOS DE ESFUERZO PROPIO_DEF'!$B$10:$L$1114,11,FALSE)</f>
        <v>39774307</v>
      </c>
      <c r="M27" s="93">
        <f>+VLOOKUP(B27,'RECURSOS DE ESFUERZO PROPIO_DEF'!$B$10:$P$1114,15,FALSE)</f>
        <v>0</v>
      </c>
      <c r="N27" s="94">
        <f>+VLOOKUP(B27,'RECURSOS DE ESFUERZO PROPIO_DEF'!$B$10:$T$1114,19,FALSE)</f>
        <v>535271561</v>
      </c>
      <c r="O27" s="37">
        <f t="shared" si="1"/>
        <v>6421033638</v>
      </c>
      <c r="P27" s="29">
        <v>432</v>
      </c>
      <c r="Q27" s="16">
        <f t="shared" si="2"/>
        <v>341645964</v>
      </c>
      <c r="R27" s="17">
        <f t="shared" si="3"/>
        <v>85411491</v>
      </c>
    </row>
    <row r="28" spans="1:18" ht="12.75" x14ac:dyDescent="0.2">
      <c r="A28" s="181" t="s">
        <v>2174</v>
      </c>
      <c r="B28" s="176" t="s">
        <v>28</v>
      </c>
      <c r="C28" s="19" t="s">
        <v>1</v>
      </c>
      <c r="D28" s="19" t="s">
        <v>29</v>
      </c>
      <c r="E28" s="33" t="s">
        <v>2269</v>
      </c>
      <c r="F28" s="135">
        <v>2978</v>
      </c>
      <c r="G28" s="174">
        <v>699851.93799662741</v>
      </c>
      <c r="H28" s="96">
        <f t="shared" si="0"/>
        <v>2084159072</v>
      </c>
      <c r="I28" s="97">
        <f>+VLOOKUP(B28,[1]SGP!A$5:F$1109,6,FALSE)</f>
        <v>919768637</v>
      </c>
      <c r="J28" s="71">
        <f>+VLOOKUP(B28,'PROYECCION CAJAS 2017 -AJUSTADO'!$B$10:$AL$1114,37,FALSE)</f>
        <v>0</v>
      </c>
      <c r="K28" s="42">
        <f>+VLOOKUP(B28,'RECURSOS DE ESFUERZO PROPIO_DEF'!$B$10:$K$1114,10,FALSE)</f>
        <v>129813279</v>
      </c>
      <c r="L28" s="92">
        <f>+VLOOKUP(B28,'RECURSOS DE ESFUERZO PROPIO_DEF'!$B$10:$L$1114,11,FALSE)</f>
        <v>0</v>
      </c>
      <c r="M28" s="93">
        <f>+VLOOKUP(B28,'RECURSOS DE ESFUERZO PROPIO_DEF'!$B$10:$P$1114,15,FALSE)</f>
        <v>0</v>
      </c>
      <c r="N28" s="94">
        <f>+VLOOKUP(B28,'RECURSOS DE ESFUERZO PROPIO_DEF'!$B$10:$T$1114,19,FALSE)</f>
        <v>558039290</v>
      </c>
      <c r="O28" s="37">
        <f t="shared" si="1"/>
        <v>476537866</v>
      </c>
      <c r="P28" s="29">
        <v>38</v>
      </c>
      <c r="Q28" s="16">
        <f t="shared" si="2"/>
        <v>26594374</v>
      </c>
      <c r="R28" s="17">
        <f t="shared" si="3"/>
        <v>6648593</v>
      </c>
    </row>
    <row r="29" spans="1:18" ht="12.75" x14ac:dyDescent="0.2">
      <c r="A29" s="181" t="s">
        <v>2174</v>
      </c>
      <c r="B29" s="176" t="s">
        <v>30</v>
      </c>
      <c r="C29" s="19" t="s">
        <v>1</v>
      </c>
      <c r="D29" s="19" t="s">
        <v>31</v>
      </c>
      <c r="E29" s="33" t="s">
        <v>2271</v>
      </c>
      <c r="F29" s="135">
        <v>88678</v>
      </c>
      <c r="G29" s="174">
        <v>879647.80051023199</v>
      </c>
      <c r="H29" s="96">
        <f t="shared" si="0"/>
        <v>78005407654</v>
      </c>
      <c r="I29" s="97">
        <f>+VLOOKUP(B29,[1]SGP!A$5:F$1109,6,FALSE)</f>
        <v>27281989236</v>
      </c>
      <c r="J29" s="71">
        <f>+VLOOKUP(B29,'PROYECCION CAJAS 2017 -AJUSTADO'!$B$10:$AL$1114,37,FALSE)</f>
        <v>0</v>
      </c>
      <c r="K29" s="42">
        <f>+VLOOKUP(B29,'RECURSOS DE ESFUERZO PROPIO_DEF'!$B$10:$K$1114,10,FALSE)</f>
        <v>6247439964</v>
      </c>
      <c r="L29" s="92">
        <f>+VLOOKUP(B29,'RECURSOS DE ESFUERZO PROPIO_DEF'!$B$10:$L$1114,11,FALSE)</f>
        <v>136925705</v>
      </c>
      <c r="M29" s="93">
        <f>+VLOOKUP(B29,'RECURSOS DE ESFUERZO PROPIO_DEF'!$B$10:$P$1114,15,FALSE)</f>
        <v>0</v>
      </c>
      <c r="N29" s="94">
        <f>+VLOOKUP(B29,'RECURSOS DE ESFUERZO PROPIO_DEF'!$B$10:$T$1114,19,FALSE)</f>
        <v>0</v>
      </c>
      <c r="O29" s="37">
        <f t="shared" si="1"/>
        <v>44339052749</v>
      </c>
      <c r="P29" s="29">
        <v>1908</v>
      </c>
      <c r="Q29" s="16">
        <f t="shared" si="2"/>
        <v>1678368003</v>
      </c>
      <c r="R29" s="17">
        <f t="shared" si="3"/>
        <v>419592000</v>
      </c>
    </row>
    <row r="30" spans="1:18" ht="12.75" x14ac:dyDescent="0.2">
      <c r="A30" s="181" t="s">
        <v>2174</v>
      </c>
      <c r="B30" s="176" t="s">
        <v>32</v>
      </c>
      <c r="C30" s="19" t="s">
        <v>1</v>
      </c>
      <c r="D30" s="19" t="s">
        <v>33</v>
      </c>
      <c r="E30" s="33" t="s">
        <v>2269</v>
      </c>
      <c r="F30" s="135">
        <v>6655</v>
      </c>
      <c r="G30" s="174">
        <v>716172.97236253787</v>
      </c>
      <c r="H30" s="96">
        <f t="shared" si="0"/>
        <v>4766131132</v>
      </c>
      <c r="I30" s="97">
        <f>+VLOOKUP(B30,[1]SGP!A$5:F$1109,6,FALSE)</f>
        <v>2050227992</v>
      </c>
      <c r="J30" s="71">
        <f>+VLOOKUP(B30,'PROYECCION CAJAS 2017 -AJUSTADO'!$B$10:$AL$1114,37,FALSE)</f>
        <v>0</v>
      </c>
      <c r="K30" s="42">
        <f>+VLOOKUP(B30,'RECURSOS DE ESFUERZO PROPIO_DEF'!$B$10:$K$1114,10,FALSE)</f>
        <v>400486031</v>
      </c>
      <c r="L30" s="92">
        <f>+VLOOKUP(B30,'RECURSOS DE ESFUERZO PROPIO_DEF'!$B$10:$L$1114,11,FALSE)</f>
        <v>0</v>
      </c>
      <c r="M30" s="93">
        <f>+VLOOKUP(B30,'RECURSOS DE ESFUERZO PROPIO_DEF'!$B$10:$P$1114,15,FALSE)</f>
        <v>0</v>
      </c>
      <c r="N30" s="94">
        <f>+VLOOKUP(B30,'RECURSOS DE ESFUERZO PROPIO_DEF'!$B$10:$T$1114,19,FALSE)</f>
        <v>470619923</v>
      </c>
      <c r="O30" s="37">
        <f t="shared" si="1"/>
        <v>1844797186</v>
      </c>
      <c r="P30" s="29">
        <v>120</v>
      </c>
      <c r="Q30" s="16">
        <f t="shared" si="2"/>
        <v>85940757</v>
      </c>
      <c r="R30" s="17">
        <f t="shared" si="3"/>
        <v>21485189</v>
      </c>
    </row>
    <row r="31" spans="1:18" ht="12.75" x14ac:dyDescent="0.2">
      <c r="A31" s="181" t="s">
        <v>2174</v>
      </c>
      <c r="B31" s="176" t="s">
        <v>34</v>
      </c>
      <c r="C31" s="19" t="s">
        <v>1</v>
      </c>
      <c r="D31" s="19" t="s">
        <v>35</v>
      </c>
      <c r="E31" s="33" t="s">
        <v>2269</v>
      </c>
      <c r="F31" s="135">
        <v>13902</v>
      </c>
      <c r="G31" s="174">
        <v>676527.80414370226</v>
      </c>
      <c r="H31" s="96">
        <f t="shared" si="0"/>
        <v>9405089534</v>
      </c>
      <c r="I31" s="97">
        <f>+VLOOKUP(B31,[1]SGP!A$5:F$1109,6,FALSE)</f>
        <v>4275149949</v>
      </c>
      <c r="J31" s="71">
        <f>+VLOOKUP(B31,'PROYECCION CAJAS 2017 -AJUSTADO'!$B$10:$AL$1114,37,FALSE)</f>
        <v>0</v>
      </c>
      <c r="K31" s="42">
        <f>+VLOOKUP(B31,'RECURSOS DE ESFUERZO PROPIO_DEF'!$B$10:$K$1114,10,FALSE)</f>
        <v>679434703</v>
      </c>
      <c r="L31" s="92">
        <f>+VLOOKUP(B31,'RECURSOS DE ESFUERZO PROPIO_DEF'!$B$10:$L$1114,11,FALSE)</f>
        <v>0</v>
      </c>
      <c r="M31" s="93">
        <f>+VLOOKUP(B31,'RECURSOS DE ESFUERZO PROPIO_DEF'!$B$10:$P$1114,15,FALSE)</f>
        <v>0</v>
      </c>
      <c r="N31" s="94">
        <f>+VLOOKUP(B31,'RECURSOS DE ESFUERZO PROPIO_DEF'!$B$10:$T$1114,19,FALSE)</f>
        <v>709562430</v>
      </c>
      <c r="O31" s="37">
        <f t="shared" si="1"/>
        <v>3740942452</v>
      </c>
      <c r="P31" s="29">
        <v>139</v>
      </c>
      <c r="Q31" s="16">
        <f t="shared" si="2"/>
        <v>94037365</v>
      </c>
      <c r="R31" s="17">
        <f t="shared" si="3"/>
        <v>23509341</v>
      </c>
    </row>
    <row r="32" spans="1:18" ht="12.75" x14ac:dyDescent="0.2">
      <c r="A32" s="181" t="s">
        <v>2174</v>
      </c>
      <c r="B32" s="176" t="s">
        <v>36</v>
      </c>
      <c r="C32" s="19" t="s">
        <v>1</v>
      </c>
      <c r="D32" s="19" t="s">
        <v>37</v>
      </c>
      <c r="E32" s="33" t="s">
        <v>2269</v>
      </c>
      <c r="F32" s="135">
        <v>18925</v>
      </c>
      <c r="G32" s="174">
        <v>736269.39211850916</v>
      </c>
      <c r="H32" s="96">
        <f t="shared" si="0"/>
        <v>13933898246</v>
      </c>
      <c r="I32" s="97">
        <f>+VLOOKUP(B32,[1]SGP!A$5:F$1109,6,FALSE)</f>
        <v>5843317531</v>
      </c>
      <c r="J32" s="71">
        <f>+VLOOKUP(B32,'PROYECCION CAJAS 2017 -AJUSTADO'!$B$10:$AL$1114,37,FALSE)</f>
        <v>0</v>
      </c>
      <c r="K32" s="42">
        <f>+VLOOKUP(B32,'RECURSOS DE ESFUERZO PROPIO_DEF'!$B$10:$K$1114,10,FALSE)</f>
        <v>571814887</v>
      </c>
      <c r="L32" s="92">
        <f>+VLOOKUP(B32,'RECURSOS DE ESFUERZO PROPIO_DEF'!$B$10:$L$1114,11,FALSE)</f>
        <v>0</v>
      </c>
      <c r="M32" s="93">
        <f>+VLOOKUP(B32,'RECURSOS DE ESFUERZO PROPIO_DEF'!$B$10:$P$1114,15,FALSE)</f>
        <v>0</v>
      </c>
      <c r="N32" s="94">
        <f>+VLOOKUP(B32,'RECURSOS DE ESFUERZO PROPIO_DEF'!$B$10:$T$1114,19,FALSE)</f>
        <v>1138560155</v>
      </c>
      <c r="O32" s="37">
        <f t="shared" si="1"/>
        <v>6380205673</v>
      </c>
      <c r="P32" s="29">
        <v>249</v>
      </c>
      <c r="Q32" s="16">
        <f t="shared" si="2"/>
        <v>183331079</v>
      </c>
      <c r="R32" s="17">
        <f t="shared" si="3"/>
        <v>45832769</v>
      </c>
    </row>
    <row r="33" spans="1:18" ht="12.75" x14ac:dyDescent="0.2">
      <c r="A33" s="181" t="s">
        <v>2174</v>
      </c>
      <c r="B33" s="176" t="s">
        <v>38</v>
      </c>
      <c r="C33" s="19" t="s">
        <v>1</v>
      </c>
      <c r="D33" s="19" t="s">
        <v>39</v>
      </c>
      <c r="E33" s="33" t="s">
        <v>2270</v>
      </c>
      <c r="F33" s="135">
        <v>5837</v>
      </c>
      <c r="G33" s="174">
        <v>714572.8774082961</v>
      </c>
      <c r="H33" s="96">
        <f t="shared" si="0"/>
        <v>4170961886</v>
      </c>
      <c r="I33" s="97">
        <f>+VLOOKUP(B33,[1]SGP!A$5:F$1109,6,FALSE)</f>
        <v>1800866637</v>
      </c>
      <c r="J33" s="71">
        <f>+VLOOKUP(B33,'PROYECCION CAJAS 2017 -AJUSTADO'!$B$10:$AL$1114,37,FALSE)</f>
        <v>0</v>
      </c>
      <c r="K33" s="42">
        <f>+VLOOKUP(B33,'RECURSOS DE ESFUERZO PROPIO_DEF'!$B$10:$K$1114,10,FALSE)</f>
        <v>295648725</v>
      </c>
      <c r="L33" s="92">
        <f>+VLOOKUP(B33,'RECURSOS DE ESFUERZO PROPIO_DEF'!$B$10:$L$1114,11,FALSE)</f>
        <v>0</v>
      </c>
      <c r="M33" s="93">
        <f>+VLOOKUP(B33,'RECURSOS DE ESFUERZO PROPIO_DEF'!$B$10:$P$1114,15,FALSE)</f>
        <v>0</v>
      </c>
      <c r="N33" s="94">
        <f>+VLOOKUP(B33,'RECURSOS DE ESFUERZO PROPIO_DEF'!$B$10:$T$1114,19,FALSE)</f>
        <v>463053078</v>
      </c>
      <c r="O33" s="37">
        <f t="shared" si="1"/>
        <v>1611393446</v>
      </c>
      <c r="P33" s="29">
        <v>120</v>
      </c>
      <c r="Q33" s="16">
        <f t="shared" si="2"/>
        <v>85748745</v>
      </c>
      <c r="R33" s="17">
        <f t="shared" si="3"/>
        <v>21437186</v>
      </c>
    </row>
    <row r="34" spans="1:18" ht="12.75" x14ac:dyDescent="0.2">
      <c r="A34" s="181" t="s">
        <v>2174</v>
      </c>
      <c r="B34" s="176" t="s">
        <v>40</v>
      </c>
      <c r="C34" s="19" t="s">
        <v>1</v>
      </c>
      <c r="D34" s="19" t="s">
        <v>41</v>
      </c>
      <c r="E34" s="33" t="s">
        <v>2269</v>
      </c>
      <c r="F34" s="135">
        <v>5713</v>
      </c>
      <c r="G34" s="174">
        <v>725838.20776937937</v>
      </c>
      <c r="H34" s="96">
        <f t="shared" si="0"/>
        <v>4146713681</v>
      </c>
      <c r="I34" s="97">
        <f>+VLOOKUP(B34,[1]SGP!A$5:F$1109,6,FALSE)</f>
        <v>1759884416</v>
      </c>
      <c r="J34" s="71">
        <f>+VLOOKUP(B34,'PROYECCION CAJAS 2017 -AJUSTADO'!$B$10:$AL$1114,37,FALSE)</f>
        <v>0</v>
      </c>
      <c r="K34" s="42">
        <f>+VLOOKUP(B34,'RECURSOS DE ESFUERZO PROPIO_DEF'!$B$10:$K$1114,10,FALSE)</f>
        <v>276998279</v>
      </c>
      <c r="L34" s="92">
        <f>+VLOOKUP(B34,'RECURSOS DE ESFUERZO PROPIO_DEF'!$B$10:$L$1114,11,FALSE)</f>
        <v>0</v>
      </c>
      <c r="M34" s="93">
        <f>+VLOOKUP(B34,'RECURSOS DE ESFUERZO PROPIO_DEF'!$B$10:$P$1114,15,FALSE)</f>
        <v>0</v>
      </c>
      <c r="N34" s="94">
        <f>+VLOOKUP(B34,'RECURSOS DE ESFUERZO PROPIO_DEF'!$B$10:$T$1114,19,FALSE)</f>
        <v>335680061</v>
      </c>
      <c r="O34" s="37">
        <f t="shared" si="1"/>
        <v>1774150925</v>
      </c>
      <c r="P34" s="29">
        <v>49</v>
      </c>
      <c r="Q34" s="16">
        <f t="shared" si="2"/>
        <v>35566072</v>
      </c>
      <c r="R34" s="17">
        <f t="shared" si="3"/>
        <v>8891518</v>
      </c>
    </row>
    <row r="35" spans="1:18" ht="12.75" x14ac:dyDescent="0.2">
      <c r="A35" s="181" t="s">
        <v>2174</v>
      </c>
      <c r="B35" s="176" t="s">
        <v>42</v>
      </c>
      <c r="C35" s="19" t="s">
        <v>1</v>
      </c>
      <c r="D35" s="19" t="s">
        <v>43</v>
      </c>
      <c r="E35" s="33" t="s">
        <v>2269</v>
      </c>
      <c r="F35" s="135">
        <v>24611</v>
      </c>
      <c r="G35" s="174">
        <v>628386.43757595541</v>
      </c>
      <c r="H35" s="96">
        <f t="shared" si="0"/>
        <v>15465218616</v>
      </c>
      <c r="I35" s="97">
        <f>+VLOOKUP(B35,[1]SGP!A$5:F$1109,6,FALSE)</f>
        <v>7577927899</v>
      </c>
      <c r="J35" s="71">
        <f>+VLOOKUP(B35,'PROYECCION CAJAS 2017 -AJUSTADO'!$B$10:$AL$1114,37,FALSE)</f>
        <v>0</v>
      </c>
      <c r="K35" s="42">
        <f>+VLOOKUP(B35,'RECURSOS DE ESFUERZO PROPIO_DEF'!$B$10:$K$1114,10,FALSE)</f>
        <v>1400044577</v>
      </c>
      <c r="L35" s="92">
        <f>+VLOOKUP(B35,'RECURSOS DE ESFUERZO PROPIO_DEF'!$B$10:$L$1114,11,FALSE)</f>
        <v>0</v>
      </c>
      <c r="M35" s="93">
        <f>+VLOOKUP(B35,'RECURSOS DE ESFUERZO PROPIO_DEF'!$B$10:$P$1114,15,FALSE)</f>
        <v>0</v>
      </c>
      <c r="N35" s="94">
        <f>+VLOOKUP(B35,'RECURSOS DE ESFUERZO PROPIO_DEF'!$B$10:$T$1114,19,FALSE)</f>
        <v>2017675822</v>
      </c>
      <c r="O35" s="37">
        <f t="shared" si="1"/>
        <v>4469570318</v>
      </c>
      <c r="P35" s="29">
        <v>780</v>
      </c>
      <c r="Q35" s="16">
        <f t="shared" si="2"/>
        <v>490141421</v>
      </c>
      <c r="R35" s="17">
        <f t="shared" si="3"/>
        <v>122535355</v>
      </c>
    </row>
    <row r="36" spans="1:18" ht="12.75" x14ac:dyDescent="0.2">
      <c r="A36" s="181" t="s">
        <v>2174</v>
      </c>
      <c r="B36" s="176" t="s">
        <v>44</v>
      </c>
      <c r="C36" s="19" t="s">
        <v>1</v>
      </c>
      <c r="D36" s="19" t="s">
        <v>45</v>
      </c>
      <c r="E36" s="33" t="s">
        <v>2270</v>
      </c>
      <c r="F36" s="135">
        <v>6555</v>
      </c>
      <c r="G36" s="174">
        <v>749975.06801284989</v>
      </c>
      <c r="H36" s="96">
        <f t="shared" si="0"/>
        <v>4916086571</v>
      </c>
      <c r="I36" s="97">
        <f>+VLOOKUP(B36,[1]SGP!A$5:F$1109,6,FALSE)</f>
        <v>2011973039</v>
      </c>
      <c r="J36" s="71">
        <f>+VLOOKUP(B36,'PROYECCION CAJAS 2017 -AJUSTADO'!$B$10:$AL$1114,37,FALSE)</f>
        <v>0</v>
      </c>
      <c r="K36" s="42">
        <f>+VLOOKUP(B36,'RECURSOS DE ESFUERZO PROPIO_DEF'!$B$10:$K$1114,10,FALSE)</f>
        <v>308433499</v>
      </c>
      <c r="L36" s="92">
        <f>+VLOOKUP(B36,'RECURSOS DE ESFUERZO PROPIO_DEF'!$B$10:$L$1114,11,FALSE)</f>
        <v>0</v>
      </c>
      <c r="M36" s="93">
        <f>+VLOOKUP(B36,'RECURSOS DE ESFUERZO PROPIO_DEF'!$B$10:$P$1114,15,FALSE)</f>
        <v>0</v>
      </c>
      <c r="N36" s="94">
        <f>+VLOOKUP(B36,'RECURSOS DE ESFUERZO PROPIO_DEF'!$B$10:$T$1114,19,FALSE)</f>
        <v>831270604</v>
      </c>
      <c r="O36" s="37">
        <f t="shared" si="1"/>
        <v>1764409429</v>
      </c>
      <c r="P36" s="29">
        <v>68</v>
      </c>
      <c r="Q36" s="16">
        <f t="shared" si="2"/>
        <v>50998305</v>
      </c>
      <c r="R36" s="17">
        <f t="shared" si="3"/>
        <v>12749576</v>
      </c>
    </row>
    <row r="37" spans="1:18" ht="12.75" x14ac:dyDescent="0.2">
      <c r="A37" s="181" t="s">
        <v>2174</v>
      </c>
      <c r="B37" s="176" t="s">
        <v>46</v>
      </c>
      <c r="C37" s="19" t="s">
        <v>1</v>
      </c>
      <c r="D37" s="19" t="s">
        <v>47</v>
      </c>
      <c r="E37" s="33" t="s">
        <v>2269</v>
      </c>
      <c r="F37" s="135">
        <v>15344</v>
      </c>
      <c r="G37" s="174">
        <v>840187.98523495195</v>
      </c>
      <c r="H37" s="96">
        <f t="shared" si="0"/>
        <v>12891844446</v>
      </c>
      <c r="I37" s="97">
        <f>+VLOOKUP(B37,[1]SGP!A$5:F$1109,6,FALSE)</f>
        <v>4746084706</v>
      </c>
      <c r="J37" s="71">
        <f>+VLOOKUP(B37,'PROYECCION CAJAS 2017 -AJUSTADO'!$B$10:$AL$1114,37,FALSE)</f>
        <v>0</v>
      </c>
      <c r="K37" s="42">
        <f>+VLOOKUP(B37,'RECURSOS DE ESFUERZO PROPIO_DEF'!$B$10:$K$1114,10,FALSE)</f>
        <v>1766550745</v>
      </c>
      <c r="L37" s="92">
        <f>+VLOOKUP(B37,'RECURSOS DE ESFUERZO PROPIO_DEF'!$B$10:$L$1114,11,FALSE)</f>
        <v>384615904</v>
      </c>
      <c r="M37" s="93">
        <f>+VLOOKUP(B37,'RECURSOS DE ESFUERZO PROPIO_DEF'!$B$10:$P$1114,15,FALSE)</f>
        <v>0</v>
      </c>
      <c r="N37" s="94">
        <f>+VLOOKUP(B37,'RECURSOS DE ESFUERZO PROPIO_DEF'!$B$10:$T$1114,19,FALSE)</f>
        <v>1502855105</v>
      </c>
      <c r="O37" s="37">
        <f t="shared" si="1"/>
        <v>4491737986</v>
      </c>
      <c r="P37" s="29">
        <v>336</v>
      </c>
      <c r="Q37" s="16">
        <f t="shared" si="2"/>
        <v>282303163</v>
      </c>
      <c r="R37" s="17">
        <f t="shared" si="3"/>
        <v>70575790</v>
      </c>
    </row>
    <row r="38" spans="1:18" ht="12.75" x14ac:dyDescent="0.2">
      <c r="A38" s="181" t="s">
        <v>2174</v>
      </c>
      <c r="B38" s="176" t="s">
        <v>48</v>
      </c>
      <c r="C38" s="19" t="s">
        <v>1</v>
      </c>
      <c r="D38" s="19" t="s">
        <v>49</v>
      </c>
      <c r="E38" s="33" t="s">
        <v>2269</v>
      </c>
      <c r="F38" s="135">
        <v>6090</v>
      </c>
      <c r="G38" s="174">
        <v>668900.73889805353</v>
      </c>
      <c r="H38" s="96">
        <f t="shared" si="0"/>
        <v>4073605500</v>
      </c>
      <c r="I38" s="97">
        <f>+VLOOKUP(B38,[1]SGP!A$5:F$1109,6,FALSE)</f>
        <v>1874286294</v>
      </c>
      <c r="J38" s="71">
        <f>+VLOOKUP(B38,'PROYECCION CAJAS 2017 -AJUSTADO'!$B$10:$AL$1114,37,FALSE)</f>
        <v>0</v>
      </c>
      <c r="K38" s="42">
        <f>+VLOOKUP(B38,'RECURSOS DE ESFUERZO PROPIO_DEF'!$B$10:$K$1114,10,FALSE)</f>
        <v>219422110</v>
      </c>
      <c r="L38" s="92">
        <f>+VLOOKUP(B38,'RECURSOS DE ESFUERZO PROPIO_DEF'!$B$10:$L$1114,11,FALSE)</f>
        <v>0</v>
      </c>
      <c r="M38" s="93">
        <f>+VLOOKUP(B38,'RECURSOS DE ESFUERZO PROPIO_DEF'!$B$10:$P$1114,15,FALSE)</f>
        <v>0</v>
      </c>
      <c r="N38" s="94">
        <f>+VLOOKUP(B38,'RECURSOS DE ESFUERZO PROPIO_DEF'!$B$10:$T$1114,19,FALSE)</f>
        <v>283054982</v>
      </c>
      <c r="O38" s="37">
        <f t="shared" si="1"/>
        <v>1696842114</v>
      </c>
      <c r="P38" s="29">
        <v>113</v>
      </c>
      <c r="Q38" s="16">
        <f t="shared" si="2"/>
        <v>75585783</v>
      </c>
      <c r="R38" s="17">
        <f t="shared" si="3"/>
        <v>18896445</v>
      </c>
    </row>
    <row r="39" spans="1:18" ht="12.75" x14ac:dyDescent="0.2">
      <c r="A39" s="181" t="s">
        <v>2174</v>
      </c>
      <c r="B39" s="176" t="s">
        <v>50</v>
      </c>
      <c r="C39" s="19" t="s">
        <v>1</v>
      </c>
      <c r="D39" s="19" t="s">
        <v>51</v>
      </c>
      <c r="E39" s="33" t="s">
        <v>2269</v>
      </c>
      <c r="F39" s="135">
        <v>11564</v>
      </c>
      <c r="G39" s="174">
        <v>757402.17053804628</v>
      </c>
      <c r="H39" s="96">
        <f t="shared" si="0"/>
        <v>8758598701</v>
      </c>
      <c r="I39" s="97">
        <f>+VLOOKUP(B39,[1]SGP!A$5:F$1109,6,FALSE)</f>
        <v>3545896631</v>
      </c>
      <c r="J39" s="71">
        <f>+VLOOKUP(B39,'PROYECCION CAJAS 2017 -AJUSTADO'!$B$10:$AL$1114,37,FALSE)</f>
        <v>0</v>
      </c>
      <c r="K39" s="42">
        <f>+VLOOKUP(B39,'RECURSOS DE ESFUERZO PROPIO_DEF'!$B$10:$K$1114,10,FALSE)</f>
        <v>632745123</v>
      </c>
      <c r="L39" s="92">
        <f>+VLOOKUP(B39,'RECURSOS DE ESFUERZO PROPIO_DEF'!$B$10:$L$1114,11,FALSE)</f>
        <v>0</v>
      </c>
      <c r="M39" s="93">
        <f>+VLOOKUP(B39,'RECURSOS DE ESFUERZO PROPIO_DEF'!$B$10:$P$1114,15,FALSE)</f>
        <v>0</v>
      </c>
      <c r="N39" s="94">
        <f>+VLOOKUP(B39,'RECURSOS DE ESFUERZO PROPIO_DEF'!$B$10:$T$1114,19,FALSE)</f>
        <v>322393221</v>
      </c>
      <c r="O39" s="37">
        <f t="shared" si="1"/>
        <v>4257563726</v>
      </c>
      <c r="P39" s="29">
        <v>58</v>
      </c>
      <c r="Q39" s="16">
        <f t="shared" si="2"/>
        <v>43929326</v>
      </c>
      <c r="R39" s="17">
        <f t="shared" si="3"/>
        <v>10982331</v>
      </c>
    </row>
    <row r="40" spans="1:18" ht="12.75" x14ac:dyDescent="0.2">
      <c r="A40" s="181" t="s">
        <v>2174</v>
      </c>
      <c r="B40" s="176" t="s">
        <v>52</v>
      </c>
      <c r="C40" s="19" t="s">
        <v>1</v>
      </c>
      <c r="D40" s="19" t="s">
        <v>53</v>
      </c>
      <c r="E40" s="33" t="s">
        <v>2269</v>
      </c>
      <c r="F40" s="135">
        <v>2897</v>
      </c>
      <c r="G40" s="174">
        <v>811304.16966331133</v>
      </c>
      <c r="H40" s="96">
        <f t="shared" si="0"/>
        <v>2350348180</v>
      </c>
      <c r="I40" s="97">
        <f>+VLOOKUP(B40,[1]SGP!A$5:F$1109,6,FALSE)</f>
        <v>892411377</v>
      </c>
      <c r="J40" s="71">
        <f>+VLOOKUP(B40,'PROYECCION CAJAS 2017 -AJUSTADO'!$B$10:$AL$1114,37,FALSE)</f>
        <v>0</v>
      </c>
      <c r="K40" s="42">
        <f>+VLOOKUP(B40,'RECURSOS DE ESFUERZO PROPIO_DEF'!$B$10:$K$1114,10,FALSE)</f>
        <v>208773165</v>
      </c>
      <c r="L40" s="92">
        <f>+VLOOKUP(B40,'RECURSOS DE ESFUERZO PROPIO_DEF'!$B$10:$L$1114,11,FALSE)</f>
        <v>0</v>
      </c>
      <c r="M40" s="93">
        <f>+VLOOKUP(B40,'RECURSOS DE ESFUERZO PROPIO_DEF'!$B$10:$P$1114,15,FALSE)</f>
        <v>0</v>
      </c>
      <c r="N40" s="94">
        <f>+VLOOKUP(B40,'RECURSOS DE ESFUERZO PROPIO_DEF'!$B$10:$T$1114,19,FALSE)</f>
        <v>114729425</v>
      </c>
      <c r="O40" s="37">
        <f t="shared" si="1"/>
        <v>1134434213</v>
      </c>
      <c r="P40" s="29">
        <v>45</v>
      </c>
      <c r="Q40" s="16">
        <f t="shared" si="2"/>
        <v>36508688</v>
      </c>
      <c r="R40" s="17">
        <f t="shared" si="3"/>
        <v>9127172</v>
      </c>
    </row>
    <row r="41" spans="1:18" ht="12.75" x14ac:dyDescent="0.2">
      <c r="A41" s="181" t="s">
        <v>2174</v>
      </c>
      <c r="B41" s="176" t="s">
        <v>54</v>
      </c>
      <c r="C41" s="19" t="s">
        <v>1</v>
      </c>
      <c r="D41" s="19" t="s">
        <v>55</v>
      </c>
      <c r="E41" s="33" t="s">
        <v>2269</v>
      </c>
      <c r="F41" s="135">
        <v>3625</v>
      </c>
      <c r="G41" s="174">
        <v>792397.79300000006</v>
      </c>
      <c r="H41" s="96">
        <f t="shared" si="0"/>
        <v>2872442000</v>
      </c>
      <c r="I41" s="97">
        <f>+VLOOKUP(B41,[1]SGP!A$5:F$1109,6,FALSE)</f>
        <v>1113209167</v>
      </c>
      <c r="J41" s="71">
        <f>+VLOOKUP(B41,'PROYECCION CAJAS 2017 -AJUSTADO'!$B$10:$AL$1114,37,FALSE)</f>
        <v>0</v>
      </c>
      <c r="K41" s="42">
        <f>+VLOOKUP(B41,'RECURSOS DE ESFUERZO PROPIO_DEF'!$B$10:$K$1114,10,FALSE)</f>
        <v>215069359</v>
      </c>
      <c r="L41" s="92">
        <f>+VLOOKUP(B41,'RECURSOS DE ESFUERZO PROPIO_DEF'!$B$10:$L$1114,11,FALSE)</f>
        <v>0</v>
      </c>
      <c r="M41" s="93">
        <f>+VLOOKUP(B41,'RECURSOS DE ESFUERZO PROPIO_DEF'!$B$10:$P$1114,15,FALSE)</f>
        <v>0</v>
      </c>
      <c r="N41" s="94">
        <f>+VLOOKUP(B41,'RECURSOS DE ESFUERZO PROPIO_DEF'!$B$10:$T$1114,19,FALSE)</f>
        <v>92135176</v>
      </c>
      <c r="O41" s="37">
        <f t="shared" si="1"/>
        <v>1452028298</v>
      </c>
      <c r="P41" s="29">
        <v>24</v>
      </c>
      <c r="Q41" s="16">
        <f t="shared" si="2"/>
        <v>19017547</v>
      </c>
      <c r="R41" s="17">
        <f t="shared" si="3"/>
        <v>4754386</v>
      </c>
    </row>
    <row r="42" spans="1:18" ht="12.75" x14ac:dyDescent="0.2">
      <c r="A42" s="181" t="s">
        <v>2174</v>
      </c>
      <c r="B42" s="176" t="s">
        <v>56</v>
      </c>
      <c r="C42" s="19" t="s">
        <v>1</v>
      </c>
      <c r="D42" s="19" t="s">
        <v>57</v>
      </c>
      <c r="E42" s="33" t="s">
        <v>2270</v>
      </c>
      <c r="F42" s="135">
        <v>23196</v>
      </c>
      <c r="G42" s="174">
        <v>725528.12526247336</v>
      </c>
      <c r="H42" s="96">
        <f t="shared" si="0"/>
        <v>16829350394</v>
      </c>
      <c r="I42" s="97">
        <f>+VLOOKUP(B42,[1]SGP!A$5:F$1109,6,FALSE)</f>
        <v>7158846568</v>
      </c>
      <c r="J42" s="71">
        <f>+VLOOKUP(B42,'PROYECCION CAJAS 2017 -AJUSTADO'!$B$10:$AL$1114,37,FALSE)</f>
        <v>0</v>
      </c>
      <c r="K42" s="42">
        <f>+VLOOKUP(B42,'RECURSOS DE ESFUERZO PROPIO_DEF'!$B$10:$K$1114,10,FALSE)</f>
        <v>943293347</v>
      </c>
      <c r="L42" s="92">
        <f>+VLOOKUP(B42,'RECURSOS DE ESFUERZO PROPIO_DEF'!$B$10:$L$1114,11,FALSE)</f>
        <v>0</v>
      </c>
      <c r="M42" s="93">
        <f>+VLOOKUP(B42,'RECURSOS DE ESFUERZO PROPIO_DEF'!$B$10:$P$1114,15,FALSE)</f>
        <v>0</v>
      </c>
      <c r="N42" s="94">
        <f>+VLOOKUP(B42,'RECURSOS DE ESFUERZO PROPIO_DEF'!$B$10:$T$1114,19,FALSE)</f>
        <v>1350694691</v>
      </c>
      <c r="O42" s="37">
        <f t="shared" si="1"/>
        <v>7376515788</v>
      </c>
      <c r="P42" s="29">
        <v>863</v>
      </c>
      <c r="Q42" s="16">
        <f t="shared" si="2"/>
        <v>626130772</v>
      </c>
      <c r="R42" s="17">
        <f t="shared" si="3"/>
        <v>156532693</v>
      </c>
    </row>
    <row r="43" spans="1:18" ht="12.75" x14ac:dyDescent="0.2">
      <c r="A43" s="181" t="s">
        <v>2174</v>
      </c>
      <c r="B43" s="176" t="s">
        <v>58</v>
      </c>
      <c r="C43" s="19" t="s">
        <v>1</v>
      </c>
      <c r="D43" s="19" t="s">
        <v>59</v>
      </c>
      <c r="E43" s="33" t="s">
        <v>2269</v>
      </c>
      <c r="F43" s="135">
        <v>12975</v>
      </c>
      <c r="G43" s="174">
        <v>771848.00022503093</v>
      </c>
      <c r="H43" s="96">
        <f t="shared" si="0"/>
        <v>10014727803</v>
      </c>
      <c r="I43" s="97">
        <f>+VLOOKUP(B43,[1]SGP!A$5:F$1109,6,FALSE)</f>
        <v>4010660568</v>
      </c>
      <c r="J43" s="71">
        <f>+VLOOKUP(B43,'PROYECCION CAJAS 2017 -AJUSTADO'!$B$10:$AL$1114,37,FALSE)</f>
        <v>0</v>
      </c>
      <c r="K43" s="42">
        <f>+VLOOKUP(B43,'RECURSOS DE ESFUERZO PROPIO_DEF'!$B$10:$K$1114,10,FALSE)</f>
        <v>1169140922</v>
      </c>
      <c r="L43" s="92">
        <f>+VLOOKUP(B43,'RECURSOS DE ESFUERZO PROPIO_DEF'!$B$10:$L$1114,11,FALSE)</f>
        <v>0</v>
      </c>
      <c r="M43" s="93">
        <f>+VLOOKUP(B43,'RECURSOS DE ESFUERZO PROPIO_DEF'!$B$10:$P$1114,15,FALSE)</f>
        <v>0</v>
      </c>
      <c r="N43" s="94">
        <f>+VLOOKUP(B43,'RECURSOS DE ESFUERZO PROPIO_DEF'!$B$10:$T$1114,19,FALSE)</f>
        <v>379343341</v>
      </c>
      <c r="O43" s="37">
        <f t="shared" si="1"/>
        <v>4455582972</v>
      </c>
      <c r="P43" s="29">
        <v>205</v>
      </c>
      <c r="Q43" s="16">
        <f t="shared" si="2"/>
        <v>158228840</v>
      </c>
      <c r="R43" s="17">
        <f t="shared" si="3"/>
        <v>39557210</v>
      </c>
    </row>
    <row r="44" spans="1:18" ht="12.75" x14ac:dyDescent="0.2">
      <c r="A44" s="181" t="s">
        <v>2174</v>
      </c>
      <c r="B44" s="176" t="s">
        <v>60</v>
      </c>
      <c r="C44" s="19" t="s">
        <v>1</v>
      </c>
      <c r="D44" s="19" t="s">
        <v>61</v>
      </c>
      <c r="E44" s="33" t="s">
        <v>2269</v>
      </c>
      <c r="F44" s="135">
        <v>1578</v>
      </c>
      <c r="G44" s="174">
        <v>849741.82988505764</v>
      </c>
      <c r="H44" s="96">
        <f t="shared" si="0"/>
        <v>1340892608</v>
      </c>
      <c r="I44" s="97">
        <f>+VLOOKUP(B44,[1]SGP!A$5:F$1109,6,FALSE)</f>
        <v>484152723</v>
      </c>
      <c r="J44" s="71">
        <f>+VLOOKUP(B44,'PROYECCION CAJAS 2017 -AJUSTADO'!$B$10:$AL$1114,37,FALSE)</f>
        <v>0</v>
      </c>
      <c r="K44" s="42">
        <f>+VLOOKUP(B44,'RECURSOS DE ESFUERZO PROPIO_DEF'!$B$10:$K$1114,10,FALSE)</f>
        <v>134480222</v>
      </c>
      <c r="L44" s="92">
        <f>+VLOOKUP(B44,'RECURSOS DE ESFUERZO PROPIO_DEF'!$B$10:$L$1114,11,FALSE)</f>
        <v>0</v>
      </c>
      <c r="M44" s="93">
        <f>+VLOOKUP(B44,'RECURSOS DE ESFUERZO PROPIO_DEF'!$B$10:$P$1114,15,FALSE)</f>
        <v>0</v>
      </c>
      <c r="N44" s="94">
        <f>+VLOOKUP(B44,'RECURSOS DE ESFUERZO PROPIO_DEF'!$B$10:$T$1114,19,FALSE)</f>
        <v>54942994</v>
      </c>
      <c r="O44" s="37">
        <f t="shared" si="1"/>
        <v>667316669</v>
      </c>
      <c r="P44" s="29">
        <v>22</v>
      </c>
      <c r="Q44" s="16">
        <f t="shared" si="2"/>
        <v>18694320</v>
      </c>
      <c r="R44" s="17">
        <f t="shared" si="3"/>
        <v>4673580</v>
      </c>
    </row>
    <row r="45" spans="1:18" ht="12.75" x14ac:dyDescent="0.2">
      <c r="A45" s="181" t="s">
        <v>2174</v>
      </c>
      <c r="B45" s="176" t="s">
        <v>62</v>
      </c>
      <c r="C45" s="19" t="s">
        <v>1</v>
      </c>
      <c r="D45" s="19" t="s">
        <v>63</v>
      </c>
      <c r="E45" s="33" t="s">
        <v>2269</v>
      </c>
      <c r="F45" s="135">
        <v>67377</v>
      </c>
      <c r="G45" s="174">
        <v>668286.82338810153</v>
      </c>
      <c r="H45" s="96">
        <f t="shared" si="0"/>
        <v>45027161300</v>
      </c>
      <c r="I45" s="97">
        <f>+VLOOKUP(B45,[1]SGP!A$5:F$1109,6,FALSE)</f>
        <v>20746454710</v>
      </c>
      <c r="J45" s="71">
        <f>+VLOOKUP(B45,'PROYECCION CAJAS 2017 -AJUSTADO'!$B$10:$AL$1114,37,FALSE)</f>
        <v>0</v>
      </c>
      <c r="K45" s="42">
        <f>+VLOOKUP(B45,'RECURSOS DE ESFUERZO PROPIO_DEF'!$B$10:$K$1114,10,FALSE)</f>
        <v>2683759496</v>
      </c>
      <c r="L45" s="92">
        <f>+VLOOKUP(B45,'RECURSOS DE ESFUERZO PROPIO_DEF'!$B$10:$L$1114,11,FALSE)</f>
        <v>0</v>
      </c>
      <c r="M45" s="93">
        <f>+VLOOKUP(B45,'RECURSOS DE ESFUERZO PROPIO_DEF'!$B$10:$P$1114,15,FALSE)</f>
        <v>0</v>
      </c>
      <c r="N45" s="94">
        <f>+VLOOKUP(B45,'RECURSOS DE ESFUERZO PROPIO_DEF'!$B$10:$T$1114,19,FALSE)</f>
        <v>5678692393</v>
      </c>
      <c r="O45" s="37">
        <f t="shared" si="1"/>
        <v>15918254701</v>
      </c>
      <c r="P45" s="29">
        <v>1884</v>
      </c>
      <c r="Q45" s="16">
        <f t="shared" si="2"/>
        <v>1259052375</v>
      </c>
      <c r="R45" s="17">
        <f t="shared" si="3"/>
        <v>314763093</v>
      </c>
    </row>
    <row r="46" spans="1:18" ht="12.75" x14ac:dyDescent="0.2">
      <c r="A46" s="181" t="s">
        <v>2174</v>
      </c>
      <c r="B46" s="176" t="s">
        <v>64</v>
      </c>
      <c r="C46" s="19" t="s">
        <v>1</v>
      </c>
      <c r="D46" s="19" t="s">
        <v>65</v>
      </c>
      <c r="E46" s="33" t="s">
        <v>2270</v>
      </c>
      <c r="F46" s="135">
        <v>33831</v>
      </c>
      <c r="G46" s="174">
        <v>735569.48561082198</v>
      </c>
      <c r="H46" s="96">
        <f t="shared" si="0"/>
        <v>24885051268</v>
      </c>
      <c r="I46" s="97">
        <f>+VLOOKUP(B46,[1]SGP!A$5:F$1109,6,FALSE)</f>
        <v>10441655960</v>
      </c>
      <c r="J46" s="71">
        <f>+VLOOKUP(B46,'PROYECCION CAJAS 2017 -AJUSTADO'!$B$10:$AL$1114,37,FALSE)</f>
        <v>0</v>
      </c>
      <c r="K46" s="42">
        <f>+VLOOKUP(B46,'RECURSOS DE ESFUERZO PROPIO_DEF'!$B$10:$K$1114,10,FALSE)</f>
        <v>1600571661</v>
      </c>
      <c r="L46" s="92">
        <f>+VLOOKUP(B46,'RECURSOS DE ESFUERZO PROPIO_DEF'!$B$10:$L$1114,11,FALSE)</f>
        <v>0</v>
      </c>
      <c r="M46" s="93">
        <f>+VLOOKUP(B46,'RECURSOS DE ESFUERZO PROPIO_DEF'!$B$10:$P$1114,15,FALSE)</f>
        <v>0</v>
      </c>
      <c r="N46" s="94">
        <f>+VLOOKUP(B46,'RECURSOS DE ESFUERZO PROPIO_DEF'!$B$10:$T$1114,19,FALSE)</f>
        <v>1824448850</v>
      </c>
      <c r="O46" s="37">
        <f t="shared" si="1"/>
        <v>11018374797</v>
      </c>
      <c r="P46" s="29">
        <v>635</v>
      </c>
      <c r="Q46" s="16">
        <f t="shared" si="2"/>
        <v>467086623</v>
      </c>
      <c r="R46" s="17">
        <f t="shared" si="3"/>
        <v>116771655</v>
      </c>
    </row>
    <row r="47" spans="1:18" ht="12.75" x14ac:dyDescent="0.2">
      <c r="A47" s="181" t="s">
        <v>2174</v>
      </c>
      <c r="B47" s="176" t="s">
        <v>66</v>
      </c>
      <c r="C47" s="19" t="s">
        <v>1</v>
      </c>
      <c r="D47" s="19" t="s">
        <v>67</v>
      </c>
      <c r="E47" s="33" t="s">
        <v>2269</v>
      </c>
      <c r="F47" s="135">
        <v>6506</v>
      </c>
      <c r="G47" s="174">
        <v>794465.12601392111</v>
      </c>
      <c r="H47" s="96">
        <f t="shared" si="0"/>
        <v>5168790110</v>
      </c>
      <c r="I47" s="97">
        <f>+VLOOKUP(B47,[1]SGP!A$5:F$1109,6,FALSE)</f>
        <v>2004973431</v>
      </c>
      <c r="J47" s="71">
        <f>+VLOOKUP(B47,'PROYECCION CAJAS 2017 -AJUSTADO'!$B$10:$AL$1114,37,FALSE)</f>
        <v>0</v>
      </c>
      <c r="K47" s="42">
        <f>+VLOOKUP(B47,'RECURSOS DE ESFUERZO PROPIO_DEF'!$B$10:$K$1114,10,FALSE)</f>
        <v>424713166</v>
      </c>
      <c r="L47" s="92">
        <f>+VLOOKUP(B47,'RECURSOS DE ESFUERZO PROPIO_DEF'!$B$10:$L$1114,11,FALSE)</f>
        <v>0</v>
      </c>
      <c r="M47" s="93">
        <f>+VLOOKUP(B47,'RECURSOS DE ESFUERZO PROPIO_DEF'!$B$10:$P$1114,15,FALSE)</f>
        <v>0</v>
      </c>
      <c r="N47" s="94">
        <f>+VLOOKUP(B47,'RECURSOS DE ESFUERZO PROPIO_DEF'!$B$10:$T$1114,19,FALSE)</f>
        <v>392893130</v>
      </c>
      <c r="O47" s="37">
        <f t="shared" si="1"/>
        <v>2346210383</v>
      </c>
      <c r="P47" s="29">
        <v>90</v>
      </c>
      <c r="Q47" s="16">
        <f t="shared" si="2"/>
        <v>71501861</v>
      </c>
      <c r="R47" s="17">
        <f t="shared" si="3"/>
        <v>17875465</v>
      </c>
    </row>
    <row r="48" spans="1:18" ht="12.75" x14ac:dyDescent="0.2">
      <c r="A48" s="181" t="s">
        <v>2174</v>
      </c>
      <c r="B48" s="176" t="s">
        <v>68</v>
      </c>
      <c r="C48" s="19" t="s">
        <v>1</v>
      </c>
      <c r="D48" s="19" t="s">
        <v>69</v>
      </c>
      <c r="E48" s="33" t="s">
        <v>2269</v>
      </c>
      <c r="F48" s="135">
        <v>10747</v>
      </c>
      <c r="G48" s="174">
        <v>781899.76163906837</v>
      </c>
      <c r="H48" s="96">
        <f t="shared" si="0"/>
        <v>8403076739</v>
      </c>
      <c r="I48" s="97">
        <f>+VLOOKUP(B48,[1]SGP!A$5:F$1109,6,FALSE)</f>
        <v>3297619601</v>
      </c>
      <c r="J48" s="71">
        <f>+VLOOKUP(B48,'PROYECCION CAJAS 2017 -AJUSTADO'!$B$10:$AL$1114,37,FALSE)</f>
        <v>0</v>
      </c>
      <c r="K48" s="42">
        <f>+VLOOKUP(B48,'RECURSOS DE ESFUERZO PROPIO_DEF'!$B$10:$K$1114,10,FALSE)</f>
        <v>677948398</v>
      </c>
      <c r="L48" s="92">
        <f>+VLOOKUP(B48,'RECURSOS DE ESFUERZO PROPIO_DEF'!$B$10:$L$1114,11,FALSE)</f>
        <v>0</v>
      </c>
      <c r="M48" s="93">
        <f>+VLOOKUP(B48,'RECURSOS DE ESFUERZO PROPIO_DEF'!$B$10:$P$1114,15,FALSE)</f>
        <v>0</v>
      </c>
      <c r="N48" s="94">
        <f>+VLOOKUP(B48,'RECURSOS DE ESFUERZO PROPIO_DEF'!$B$10:$T$1114,19,FALSE)</f>
        <v>568031816</v>
      </c>
      <c r="O48" s="37">
        <f t="shared" si="1"/>
        <v>3859476924</v>
      </c>
      <c r="P48" s="29">
        <v>37</v>
      </c>
      <c r="Q48" s="16">
        <f t="shared" si="2"/>
        <v>28930291</v>
      </c>
      <c r="R48" s="17">
        <f t="shared" si="3"/>
        <v>7232572</v>
      </c>
    </row>
    <row r="49" spans="1:18" ht="12.75" x14ac:dyDescent="0.2">
      <c r="A49" s="181" t="s">
        <v>2174</v>
      </c>
      <c r="B49" s="176" t="s">
        <v>70</v>
      </c>
      <c r="C49" s="19" t="s">
        <v>1</v>
      </c>
      <c r="D49" s="19" t="s">
        <v>71</v>
      </c>
      <c r="E49" s="33" t="s">
        <v>2269</v>
      </c>
      <c r="F49" s="135">
        <v>2912</v>
      </c>
      <c r="G49" s="174">
        <v>794295.33977389499</v>
      </c>
      <c r="H49" s="96">
        <f t="shared" si="0"/>
        <v>2312988030</v>
      </c>
      <c r="I49" s="97">
        <f>+VLOOKUP(B49,[1]SGP!A$5:F$1109,6,FALSE)</f>
        <v>895890516</v>
      </c>
      <c r="J49" s="71">
        <f>+VLOOKUP(B49,'PROYECCION CAJAS 2017 -AJUSTADO'!$B$10:$AL$1114,37,FALSE)</f>
        <v>0</v>
      </c>
      <c r="K49" s="42">
        <f>+VLOOKUP(B49,'RECURSOS DE ESFUERZO PROPIO_DEF'!$B$10:$K$1114,10,FALSE)</f>
        <v>155432422</v>
      </c>
      <c r="L49" s="92">
        <f>+VLOOKUP(B49,'RECURSOS DE ESFUERZO PROPIO_DEF'!$B$10:$L$1114,11,FALSE)</f>
        <v>0</v>
      </c>
      <c r="M49" s="93">
        <f>+VLOOKUP(B49,'RECURSOS DE ESFUERZO PROPIO_DEF'!$B$10:$P$1114,15,FALSE)</f>
        <v>0</v>
      </c>
      <c r="N49" s="94">
        <f>+VLOOKUP(B49,'RECURSOS DE ESFUERZO PROPIO_DEF'!$B$10:$T$1114,19,FALSE)</f>
        <v>70580615</v>
      </c>
      <c r="O49" s="37">
        <f t="shared" si="1"/>
        <v>1191084477</v>
      </c>
      <c r="P49" s="29">
        <v>10</v>
      </c>
      <c r="Q49" s="16">
        <f t="shared" si="2"/>
        <v>7942953</v>
      </c>
      <c r="R49" s="17">
        <f t="shared" si="3"/>
        <v>1985738</v>
      </c>
    </row>
    <row r="50" spans="1:18" ht="12.75" x14ac:dyDescent="0.2">
      <c r="A50" s="181" t="s">
        <v>2174</v>
      </c>
      <c r="B50" s="176" t="s">
        <v>72</v>
      </c>
      <c r="C50" s="19" t="s">
        <v>1</v>
      </c>
      <c r="D50" s="19" t="s">
        <v>73</v>
      </c>
      <c r="E50" s="33" t="s">
        <v>2269</v>
      </c>
      <c r="F50" s="135">
        <v>13555</v>
      </c>
      <c r="G50" s="174">
        <v>722568.59429924516</v>
      </c>
      <c r="H50" s="96">
        <f t="shared" si="0"/>
        <v>9794417296</v>
      </c>
      <c r="I50" s="97">
        <f>+VLOOKUP(B50,[1]SGP!A$5:F$1109,6,FALSE)</f>
        <v>4169606935</v>
      </c>
      <c r="J50" s="71">
        <f>+VLOOKUP(B50,'PROYECCION CAJAS 2017 -AJUSTADO'!$B$10:$AL$1114,37,FALSE)</f>
        <v>0</v>
      </c>
      <c r="K50" s="42">
        <f>+VLOOKUP(B50,'RECURSOS DE ESFUERZO PROPIO_DEF'!$B$10:$K$1114,10,FALSE)</f>
        <v>565547842</v>
      </c>
      <c r="L50" s="92">
        <f>+VLOOKUP(B50,'RECURSOS DE ESFUERZO PROPIO_DEF'!$B$10:$L$1114,11,FALSE)</f>
        <v>0</v>
      </c>
      <c r="M50" s="93">
        <f>+VLOOKUP(B50,'RECURSOS DE ESFUERZO PROPIO_DEF'!$B$10:$P$1114,15,FALSE)</f>
        <v>0</v>
      </c>
      <c r="N50" s="94">
        <f>+VLOOKUP(B50,'RECURSOS DE ESFUERZO PROPIO_DEF'!$B$10:$T$1114,19,FALSE)</f>
        <v>685453450</v>
      </c>
      <c r="O50" s="37">
        <f t="shared" si="1"/>
        <v>4373809069</v>
      </c>
      <c r="P50" s="29">
        <v>146</v>
      </c>
      <c r="Q50" s="16">
        <f t="shared" si="2"/>
        <v>105495015</v>
      </c>
      <c r="R50" s="17">
        <f t="shared" si="3"/>
        <v>26373753</v>
      </c>
    </row>
    <row r="51" spans="1:18" ht="12.75" x14ac:dyDescent="0.2">
      <c r="A51" s="181" t="s">
        <v>2174</v>
      </c>
      <c r="B51" s="176" t="s">
        <v>74</v>
      </c>
      <c r="C51" s="19" t="s">
        <v>1</v>
      </c>
      <c r="D51" s="19" t="s">
        <v>75</v>
      </c>
      <c r="E51" s="33" t="s">
        <v>2269</v>
      </c>
      <c r="F51" s="135">
        <v>15296</v>
      </c>
      <c r="G51" s="174">
        <v>800060.6574419064</v>
      </c>
      <c r="H51" s="96">
        <f t="shared" si="0"/>
        <v>12237727817</v>
      </c>
      <c r="I51" s="97">
        <f>+VLOOKUP(B51,[1]SGP!A$5:F$1109,6,FALSE)</f>
        <v>4698356580</v>
      </c>
      <c r="J51" s="71">
        <f>+VLOOKUP(B51,'PROYECCION CAJAS 2017 -AJUSTADO'!$B$10:$AL$1114,37,FALSE)</f>
        <v>0</v>
      </c>
      <c r="K51" s="42">
        <f>+VLOOKUP(B51,'RECURSOS DE ESFUERZO PROPIO_DEF'!$B$10:$K$1114,10,FALSE)</f>
        <v>891481509</v>
      </c>
      <c r="L51" s="92">
        <f>+VLOOKUP(B51,'RECURSOS DE ESFUERZO PROPIO_DEF'!$B$10:$L$1114,11,FALSE)</f>
        <v>212228478</v>
      </c>
      <c r="M51" s="93">
        <f>+VLOOKUP(B51,'RECURSOS DE ESFUERZO PROPIO_DEF'!$B$10:$P$1114,15,FALSE)</f>
        <v>0</v>
      </c>
      <c r="N51" s="94">
        <f>+VLOOKUP(B51,'RECURSOS DE ESFUERZO PROPIO_DEF'!$B$10:$T$1114,19,FALSE)</f>
        <v>571271902</v>
      </c>
      <c r="O51" s="37">
        <f t="shared" si="1"/>
        <v>5864389348</v>
      </c>
      <c r="P51" s="29">
        <v>236</v>
      </c>
      <c r="Q51" s="16">
        <f t="shared" si="2"/>
        <v>188814315</v>
      </c>
      <c r="R51" s="17">
        <f t="shared" si="3"/>
        <v>47203578</v>
      </c>
    </row>
    <row r="52" spans="1:18" ht="12.75" x14ac:dyDescent="0.2">
      <c r="A52" s="181" t="s">
        <v>2174</v>
      </c>
      <c r="B52" s="176" t="s">
        <v>76</v>
      </c>
      <c r="C52" s="19" t="s">
        <v>1</v>
      </c>
      <c r="D52" s="19" t="s">
        <v>77</v>
      </c>
      <c r="E52" s="33" t="s">
        <v>2270</v>
      </c>
      <c r="F52" s="135">
        <v>19111</v>
      </c>
      <c r="G52" s="174">
        <v>742901.75191781542</v>
      </c>
      <c r="H52" s="96">
        <f t="shared" si="0"/>
        <v>14197595381</v>
      </c>
      <c r="I52" s="97">
        <f>+VLOOKUP(B52,[1]SGP!A$5:F$1109,6,FALSE)</f>
        <v>5870983507</v>
      </c>
      <c r="J52" s="71">
        <f>+VLOOKUP(B52,'PROYECCION CAJAS 2017 -AJUSTADO'!$B$10:$AL$1114,37,FALSE)</f>
        <v>0</v>
      </c>
      <c r="K52" s="42">
        <f>+VLOOKUP(B52,'RECURSOS DE ESFUERZO PROPIO_DEF'!$B$10:$K$1114,10,FALSE)</f>
        <v>998338487</v>
      </c>
      <c r="L52" s="92">
        <f>+VLOOKUP(B52,'RECURSOS DE ESFUERZO PROPIO_DEF'!$B$10:$L$1114,11,FALSE)</f>
        <v>0</v>
      </c>
      <c r="M52" s="93">
        <f>+VLOOKUP(B52,'RECURSOS DE ESFUERZO PROPIO_DEF'!$B$10:$P$1114,15,FALSE)</f>
        <v>0</v>
      </c>
      <c r="N52" s="94">
        <f>+VLOOKUP(B52,'RECURSOS DE ESFUERZO PROPIO_DEF'!$B$10:$T$1114,19,FALSE)</f>
        <v>30791567</v>
      </c>
      <c r="O52" s="37">
        <f t="shared" si="1"/>
        <v>7297481820</v>
      </c>
      <c r="P52" s="29">
        <v>454</v>
      </c>
      <c r="Q52" s="16">
        <f t="shared" si="2"/>
        <v>337277395</v>
      </c>
      <c r="R52" s="17">
        <f t="shared" si="3"/>
        <v>84319348</v>
      </c>
    </row>
    <row r="53" spans="1:18" ht="12.75" x14ac:dyDescent="0.2">
      <c r="A53" s="181" t="s">
        <v>2174</v>
      </c>
      <c r="B53" s="176" t="s">
        <v>78</v>
      </c>
      <c r="C53" s="19" t="s">
        <v>1</v>
      </c>
      <c r="D53" s="19" t="s">
        <v>79</v>
      </c>
      <c r="E53" s="33" t="s">
        <v>2269</v>
      </c>
      <c r="F53" s="135">
        <v>5872</v>
      </c>
      <c r="G53" s="174">
        <v>727743.25778915046</v>
      </c>
      <c r="H53" s="96">
        <f t="shared" si="0"/>
        <v>4273308410</v>
      </c>
      <c r="I53" s="97">
        <f>+VLOOKUP(B53,[1]SGP!A$5:F$1109,6,FALSE)</f>
        <v>1817393273</v>
      </c>
      <c r="J53" s="71">
        <f>+VLOOKUP(B53,'PROYECCION CAJAS 2017 -AJUSTADO'!$B$10:$AL$1114,37,FALSE)</f>
        <v>0</v>
      </c>
      <c r="K53" s="42">
        <f>+VLOOKUP(B53,'RECURSOS DE ESFUERZO PROPIO_DEF'!$B$10:$K$1114,10,FALSE)</f>
        <v>518982175</v>
      </c>
      <c r="L53" s="92">
        <f>+VLOOKUP(B53,'RECURSOS DE ESFUERZO PROPIO_DEF'!$B$10:$L$1114,11,FALSE)</f>
        <v>0</v>
      </c>
      <c r="M53" s="93">
        <f>+VLOOKUP(B53,'RECURSOS DE ESFUERZO PROPIO_DEF'!$B$10:$P$1114,15,FALSE)</f>
        <v>0</v>
      </c>
      <c r="N53" s="94">
        <f>+VLOOKUP(B53,'RECURSOS DE ESFUERZO PROPIO_DEF'!$B$10:$T$1114,19,FALSE)</f>
        <v>472366058</v>
      </c>
      <c r="O53" s="37">
        <f t="shared" si="1"/>
        <v>1464566904</v>
      </c>
      <c r="P53" s="29">
        <v>132</v>
      </c>
      <c r="Q53" s="16">
        <f t="shared" si="2"/>
        <v>96062110</v>
      </c>
      <c r="R53" s="17">
        <f t="shared" si="3"/>
        <v>24015527</v>
      </c>
    </row>
    <row r="54" spans="1:18" ht="12.75" x14ac:dyDescent="0.2">
      <c r="A54" s="181" t="s">
        <v>2174</v>
      </c>
      <c r="B54" s="176" t="s">
        <v>80</v>
      </c>
      <c r="C54" s="19" t="s">
        <v>1</v>
      </c>
      <c r="D54" s="19" t="s">
        <v>81</v>
      </c>
      <c r="E54" s="33" t="s">
        <v>2269</v>
      </c>
      <c r="F54" s="135">
        <v>7235</v>
      </c>
      <c r="G54" s="174">
        <v>854191.35168961179</v>
      </c>
      <c r="H54" s="96">
        <f t="shared" si="0"/>
        <v>6180074430</v>
      </c>
      <c r="I54" s="97">
        <f>+VLOOKUP(B54,[1]SGP!A$5:F$1109,6,FALSE)</f>
        <v>2233478794</v>
      </c>
      <c r="J54" s="71">
        <f>+VLOOKUP(B54,'PROYECCION CAJAS 2017 -AJUSTADO'!$B$10:$AL$1114,37,FALSE)</f>
        <v>0</v>
      </c>
      <c r="K54" s="42">
        <f>+VLOOKUP(B54,'RECURSOS DE ESFUERZO PROPIO_DEF'!$B$10:$K$1114,10,FALSE)</f>
        <v>471935937</v>
      </c>
      <c r="L54" s="92">
        <f>+VLOOKUP(B54,'RECURSOS DE ESFUERZO PROPIO_DEF'!$B$10:$L$1114,11,FALSE)</f>
        <v>0</v>
      </c>
      <c r="M54" s="93">
        <f>+VLOOKUP(B54,'RECURSOS DE ESFUERZO PROPIO_DEF'!$B$10:$P$1114,15,FALSE)</f>
        <v>0</v>
      </c>
      <c r="N54" s="94">
        <f>+VLOOKUP(B54,'RECURSOS DE ESFUERZO PROPIO_DEF'!$B$10:$T$1114,19,FALSE)</f>
        <v>740885151</v>
      </c>
      <c r="O54" s="37">
        <f t="shared" si="1"/>
        <v>2733774548</v>
      </c>
      <c r="P54" s="29">
        <v>165</v>
      </c>
      <c r="Q54" s="16">
        <f t="shared" si="2"/>
        <v>140941573</v>
      </c>
      <c r="R54" s="17">
        <f t="shared" si="3"/>
        <v>35235393</v>
      </c>
    </row>
    <row r="55" spans="1:18" ht="12.75" x14ac:dyDescent="0.2">
      <c r="A55" s="181" t="s">
        <v>2174</v>
      </c>
      <c r="B55" s="176" t="s">
        <v>82</v>
      </c>
      <c r="C55" s="19" t="s">
        <v>1</v>
      </c>
      <c r="D55" s="19" t="s">
        <v>83</v>
      </c>
      <c r="E55" s="33" t="s">
        <v>2270</v>
      </c>
      <c r="F55" s="135">
        <v>45281</v>
      </c>
      <c r="G55" s="174">
        <v>688845.67377088405</v>
      </c>
      <c r="H55" s="96">
        <f t="shared" si="0"/>
        <v>31191620955</v>
      </c>
      <c r="I55" s="97">
        <f>+VLOOKUP(B55,[1]SGP!A$5:F$1109,6,FALSE)</f>
        <v>13928962463</v>
      </c>
      <c r="J55" s="71">
        <f>+VLOOKUP(B55,'PROYECCION CAJAS 2017 -AJUSTADO'!$B$10:$AL$1114,37,FALSE)</f>
        <v>0</v>
      </c>
      <c r="K55" s="42">
        <f>+VLOOKUP(B55,'RECURSOS DE ESFUERZO PROPIO_DEF'!$B$10:$K$1114,10,FALSE)</f>
        <v>1192347575</v>
      </c>
      <c r="L55" s="92">
        <f>+VLOOKUP(B55,'RECURSOS DE ESFUERZO PROPIO_DEF'!$B$10:$L$1114,11,FALSE)</f>
        <v>0</v>
      </c>
      <c r="M55" s="93">
        <f>+VLOOKUP(B55,'RECURSOS DE ESFUERZO PROPIO_DEF'!$B$10:$P$1114,15,FALSE)</f>
        <v>0</v>
      </c>
      <c r="N55" s="94">
        <f>+VLOOKUP(B55,'RECURSOS DE ESFUERZO PROPIO_DEF'!$B$10:$T$1114,19,FALSE)</f>
        <v>2752221399</v>
      </c>
      <c r="O55" s="37">
        <f t="shared" si="1"/>
        <v>13318089518</v>
      </c>
      <c r="P55" s="29">
        <v>2887</v>
      </c>
      <c r="Q55" s="16">
        <f t="shared" si="2"/>
        <v>1988697460</v>
      </c>
      <c r="R55" s="17">
        <f t="shared" si="3"/>
        <v>497174365</v>
      </c>
    </row>
    <row r="56" spans="1:18" ht="12.75" x14ac:dyDescent="0.2">
      <c r="A56" s="181" t="s">
        <v>2174</v>
      </c>
      <c r="B56" s="176" t="s">
        <v>84</v>
      </c>
      <c r="C56" s="19" t="s">
        <v>1</v>
      </c>
      <c r="D56" s="19" t="s">
        <v>85</v>
      </c>
      <c r="E56" s="33" t="s">
        <v>2269</v>
      </c>
      <c r="F56" s="135">
        <v>2452</v>
      </c>
      <c r="G56" s="174">
        <v>724478.23758876964</v>
      </c>
      <c r="H56" s="96">
        <f t="shared" si="0"/>
        <v>1776420639</v>
      </c>
      <c r="I56" s="97">
        <f>+VLOOKUP(B56,[1]SGP!A$5:F$1109,6,FALSE)</f>
        <v>756915764</v>
      </c>
      <c r="J56" s="71">
        <f>+VLOOKUP(B56,'PROYECCION CAJAS 2017 -AJUSTADO'!$B$10:$AL$1114,37,FALSE)</f>
        <v>0</v>
      </c>
      <c r="K56" s="42">
        <f>+VLOOKUP(B56,'RECURSOS DE ESFUERZO PROPIO_DEF'!$B$10:$K$1114,10,FALSE)</f>
        <v>95503552</v>
      </c>
      <c r="L56" s="92">
        <f>+VLOOKUP(B56,'RECURSOS DE ESFUERZO PROPIO_DEF'!$B$10:$L$1114,11,FALSE)</f>
        <v>0</v>
      </c>
      <c r="M56" s="93">
        <f>+VLOOKUP(B56,'RECURSOS DE ESFUERZO PROPIO_DEF'!$B$10:$P$1114,15,FALSE)</f>
        <v>0</v>
      </c>
      <c r="N56" s="94">
        <f>+VLOOKUP(B56,'RECURSOS DE ESFUERZO PROPIO_DEF'!$B$10:$T$1114,19,FALSE)</f>
        <v>32965797</v>
      </c>
      <c r="O56" s="37">
        <f t="shared" si="1"/>
        <v>891035526</v>
      </c>
      <c r="P56" s="29">
        <v>17</v>
      </c>
      <c r="Q56" s="16">
        <f t="shared" si="2"/>
        <v>12316130</v>
      </c>
      <c r="R56" s="17">
        <f t="shared" si="3"/>
        <v>3079032</v>
      </c>
    </row>
    <row r="57" spans="1:18" ht="12.75" x14ac:dyDescent="0.2">
      <c r="A57" s="181" t="s">
        <v>2174</v>
      </c>
      <c r="B57" s="176" t="s">
        <v>86</v>
      </c>
      <c r="C57" s="19" t="s">
        <v>1</v>
      </c>
      <c r="D57" s="19" t="s">
        <v>87</v>
      </c>
      <c r="E57" s="33" t="s">
        <v>2269</v>
      </c>
      <c r="F57" s="135">
        <v>15869</v>
      </c>
      <c r="G57" s="174">
        <v>889267.64585786802</v>
      </c>
      <c r="H57" s="96">
        <f t="shared" si="0"/>
        <v>14111788273</v>
      </c>
      <c r="I57" s="97">
        <f>+VLOOKUP(B57,[1]SGP!A$5:F$1109,6,FALSE)</f>
        <v>4905664702</v>
      </c>
      <c r="J57" s="71">
        <f>+VLOOKUP(B57,'PROYECCION CAJAS 2017 -AJUSTADO'!$B$10:$AL$1114,37,FALSE)</f>
        <v>0</v>
      </c>
      <c r="K57" s="42">
        <f>+VLOOKUP(B57,'RECURSOS DE ESFUERZO PROPIO_DEF'!$B$10:$K$1114,10,FALSE)</f>
        <v>2505791939</v>
      </c>
      <c r="L57" s="92">
        <f>+VLOOKUP(B57,'RECURSOS DE ESFUERZO PROPIO_DEF'!$B$10:$L$1114,11,FALSE)</f>
        <v>53475390</v>
      </c>
      <c r="M57" s="93">
        <f>+VLOOKUP(B57,'RECURSOS DE ESFUERZO PROPIO_DEF'!$B$10:$P$1114,15,FALSE)</f>
        <v>0</v>
      </c>
      <c r="N57" s="94">
        <f>+VLOOKUP(B57,'RECURSOS DE ESFUERZO PROPIO_DEF'!$B$10:$T$1114,19,FALSE)</f>
        <v>0</v>
      </c>
      <c r="O57" s="37">
        <f t="shared" si="1"/>
        <v>6646856242</v>
      </c>
      <c r="P57" s="29">
        <v>63</v>
      </c>
      <c r="Q57" s="16">
        <f t="shared" si="2"/>
        <v>56023862</v>
      </c>
      <c r="R57" s="17">
        <f t="shared" si="3"/>
        <v>14005965</v>
      </c>
    </row>
    <row r="58" spans="1:18" ht="12.75" x14ac:dyDescent="0.2">
      <c r="A58" s="181" t="s">
        <v>2174</v>
      </c>
      <c r="B58" s="176" t="s">
        <v>88</v>
      </c>
      <c r="C58" s="19" t="s">
        <v>1</v>
      </c>
      <c r="D58" s="19" t="s">
        <v>89</v>
      </c>
      <c r="E58" s="33" t="s">
        <v>2269</v>
      </c>
      <c r="F58" s="135">
        <v>7902</v>
      </c>
      <c r="G58" s="174">
        <v>881096.92531745019</v>
      </c>
      <c r="H58" s="96">
        <f t="shared" si="0"/>
        <v>6962427904</v>
      </c>
      <c r="I58" s="97">
        <f>+VLOOKUP(B58,[1]SGP!A$5:F$1109,6,FALSE)</f>
        <v>2436655197</v>
      </c>
      <c r="J58" s="71">
        <f>+VLOOKUP(B58,'PROYECCION CAJAS 2017 -AJUSTADO'!$B$10:$AL$1114,37,FALSE)</f>
        <v>0</v>
      </c>
      <c r="K58" s="42">
        <f>+VLOOKUP(B58,'RECURSOS DE ESFUERZO PROPIO_DEF'!$B$10:$K$1114,10,FALSE)</f>
        <v>560672312</v>
      </c>
      <c r="L58" s="92">
        <f>+VLOOKUP(B58,'RECURSOS DE ESFUERZO PROPIO_DEF'!$B$10:$L$1114,11,FALSE)</f>
        <v>0</v>
      </c>
      <c r="M58" s="93">
        <f>+VLOOKUP(B58,'RECURSOS DE ESFUERZO PROPIO_DEF'!$B$10:$P$1114,15,FALSE)</f>
        <v>0</v>
      </c>
      <c r="N58" s="94">
        <f>+VLOOKUP(B58,'RECURSOS DE ESFUERZO PROPIO_DEF'!$B$10:$T$1114,19,FALSE)</f>
        <v>584232888</v>
      </c>
      <c r="O58" s="37">
        <f t="shared" si="1"/>
        <v>3380867507</v>
      </c>
      <c r="P58" s="29">
        <v>145</v>
      </c>
      <c r="Q58" s="16">
        <f t="shared" si="2"/>
        <v>127759054</v>
      </c>
      <c r="R58" s="17">
        <f t="shared" si="3"/>
        <v>31939763</v>
      </c>
    </row>
    <row r="59" spans="1:18" ht="12.75" x14ac:dyDescent="0.2">
      <c r="A59" s="181" t="s">
        <v>2174</v>
      </c>
      <c r="B59" s="176" t="s">
        <v>90</v>
      </c>
      <c r="C59" s="19" t="s">
        <v>1</v>
      </c>
      <c r="D59" s="19" t="s">
        <v>91</v>
      </c>
      <c r="E59" s="33" t="s">
        <v>2269</v>
      </c>
      <c r="F59" s="135">
        <v>18694</v>
      </c>
      <c r="G59" s="174">
        <v>678473.62153746909</v>
      </c>
      <c r="H59" s="96">
        <f t="shared" si="0"/>
        <v>12683385882</v>
      </c>
      <c r="I59" s="97">
        <f>+VLOOKUP(B59,[1]SGP!A$5:F$1109,6,FALSE)</f>
        <v>5750442766</v>
      </c>
      <c r="J59" s="71">
        <f>+VLOOKUP(B59,'PROYECCION CAJAS 2017 -AJUSTADO'!$B$10:$AL$1114,37,FALSE)</f>
        <v>0</v>
      </c>
      <c r="K59" s="42">
        <f>+VLOOKUP(B59,'RECURSOS DE ESFUERZO PROPIO_DEF'!$B$10:$K$1114,10,FALSE)</f>
        <v>537002392</v>
      </c>
      <c r="L59" s="92">
        <f>+VLOOKUP(B59,'RECURSOS DE ESFUERZO PROPIO_DEF'!$B$10:$L$1114,11,FALSE)</f>
        <v>0</v>
      </c>
      <c r="M59" s="93">
        <f>+VLOOKUP(B59,'RECURSOS DE ESFUERZO PROPIO_DEF'!$B$10:$P$1114,15,FALSE)</f>
        <v>0</v>
      </c>
      <c r="N59" s="94">
        <f>+VLOOKUP(B59,'RECURSOS DE ESFUERZO PROPIO_DEF'!$B$10:$T$1114,19,FALSE)</f>
        <v>62550485</v>
      </c>
      <c r="O59" s="37">
        <f t="shared" si="1"/>
        <v>6333390239</v>
      </c>
      <c r="P59" s="29">
        <v>218</v>
      </c>
      <c r="Q59" s="16">
        <f t="shared" si="2"/>
        <v>147907249</v>
      </c>
      <c r="R59" s="17">
        <f t="shared" si="3"/>
        <v>36976812</v>
      </c>
    </row>
    <row r="60" spans="1:18" ht="12.75" x14ac:dyDescent="0.2">
      <c r="A60" s="181" t="s">
        <v>2174</v>
      </c>
      <c r="B60" s="176" t="s">
        <v>92</v>
      </c>
      <c r="C60" s="19" t="s">
        <v>1</v>
      </c>
      <c r="D60" s="19" t="s">
        <v>93</v>
      </c>
      <c r="E60" s="33" t="s">
        <v>2269</v>
      </c>
      <c r="F60" s="135">
        <v>3489</v>
      </c>
      <c r="G60" s="174">
        <v>751894.69484536094</v>
      </c>
      <c r="H60" s="96">
        <f t="shared" si="0"/>
        <v>2623360591</v>
      </c>
      <c r="I60" s="97">
        <f>+VLOOKUP(B60,[1]SGP!A$5:F$1109,6,FALSE)</f>
        <v>1066644593</v>
      </c>
      <c r="J60" s="71">
        <f>+VLOOKUP(B60,'PROYECCION CAJAS 2017 -AJUSTADO'!$B$10:$AL$1114,37,FALSE)</f>
        <v>0</v>
      </c>
      <c r="K60" s="42">
        <f>+VLOOKUP(B60,'RECURSOS DE ESFUERZO PROPIO_DEF'!$B$10:$K$1114,10,FALSE)</f>
        <v>97371065</v>
      </c>
      <c r="L60" s="92">
        <f>+VLOOKUP(B60,'RECURSOS DE ESFUERZO PROPIO_DEF'!$B$10:$L$1114,11,FALSE)</f>
        <v>0</v>
      </c>
      <c r="M60" s="93">
        <f>+VLOOKUP(B60,'RECURSOS DE ESFUERZO PROPIO_DEF'!$B$10:$P$1114,15,FALSE)</f>
        <v>0</v>
      </c>
      <c r="N60" s="94">
        <f>+VLOOKUP(B60,'RECURSOS DE ESFUERZO PROPIO_DEF'!$B$10:$T$1114,19,FALSE)</f>
        <v>108127815</v>
      </c>
      <c r="O60" s="37">
        <f t="shared" si="1"/>
        <v>1351217118</v>
      </c>
      <c r="P60" s="29">
        <v>34</v>
      </c>
      <c r="Q60" s="16">
        <f t="shared" si="2"/>
        <v>25564420</v>
      </c>
      <c r="R60" s="17">
        <f t="shared" si="3"/>
        <v>6391105</v>
      </c>
    </row>
    <row r="61" spans="1:18" ht="12.75" x14ac:dyDescent="0.2">
      <c r="A61" s="181" t="s">
        <v>2174</v>
      </c>
      <c r="B61" s="176" t="s">
        <v>94</v>
      </c>
      <c r="C61" s="19" t="s">
        <v>1</v>
      </c>
      <c r="D61" s="19" t="s">
        <v>95</v>
      </c>
      <c r="E61" s="33" t="s">
        <v>2269</v>
      </c>
      <c r="F61" s="135">
        <v>11900</v>
      </c>
      <c r="G61" s="174">
        <v>792512.64745134395</v>
      </c>
      <c r="H61" s="96">
        <f t="shared" si="0"/>
        <v>9430900505</v>
      </c>
      <c r="I61" s="97">
        <f>+VLOOKUP(B61,[1]SGP!A$5:F$1109,6,FALSE)</f>
        <v>3669863809</v>
      </c>
      <c r="J61" s="71">
        <f>+VLOOKUP(B61,'PROYECCION CAJAS 2017 -AJUSTADO'!$B$10:$AL$1114,37,FALSE)</f>
        <v>0</v>
      </c>
      <c r="K61" s="42">
        <f>+VLOOKUP(B61,'RECURSOS DE ESFUERZO PROPIO_DEF'!$B$10:$K$1114,10,FALSE)</f>
        <v>947948263</v>
      </c>
      <c r="L61" s="92">
        <f>+VLOOKUP(B61,'RECURSOS DE ESFUERZO PROPIO_DEF'!$B$10:$L$1114,11,FALSE)</f>
        <v>0</v>
      </c>
      <c r="M61" s="93">
        <f>+VLOOKUP(B61,'RECURSOS DE ESFUERZO PROPIO_DEF'!$B$10:$P$1114,15,FALSE)</f>
        <v>0</v>
      </c>
      <c r="N61" s="94">
        <f>+VLOOKUP(B61,'RECURSOS DE ESFUERZO PROPIO_DEF'!$B$10:$T$1114,19,FALSE)</f>
        <v>841177329</v>
      </c>
      <c r="O61" s="37">
        <f t="shared" si="1"/>
        <v>3971911104</v>
      </c>
      <c r="P61" s="29">
        <v>222</v>
      </c>
      <c r="Q61" s="16">
        <f t="shared" si="2"/>
        <v>175937808</v>
      </c>
      <c r="R61" s="17">
        <f t="shared" si="3"/>
        <v>43984452</v>
      </c>
    </row>
    <row r="62" spans="1:18" ht="12.75" x14ac:dyDescent="0.2">
      <c r="A62" s="181" t="s">
        <v>2174</v>
      </c>
      <c r="B62" s="176" t="s">
        <v>96</v>
      </c>
      <c r="C62" s="19" t="s">
        <v>1</v>
      </c>
      <c r="D62" s="19" t="s">
        <v>97</v>
      </c>
      <c r="E62" s="33" t="s">
        <v>2269</v>
      </c>
      <c r="F62" s="135">
        <v>4702</v>
      </c>
      <c r="G62" s="174">
        <v>828661.70365692338</v>
      </c>
      <c r="H62" s="96">
        <f t="shared" si="0"/>
        <v>3896367331</v>
      </c>
      <c r="I62" s="97">
        <f>+VLOOKUP(B62,[1]SGP!A$5:F$1109,6,FALSE)</f>
        <v>1447794731</v>
      </c>
      <c r="J62" s="71">
        <f>+VLOOKUP(B62,'PROYECCION CAJAS 2017 -AJUSTADO'!$B$10:$AL$1114,37,FALSE)</f>
        <v>0</v>
      </c>
      <c r="K62" s="42">
        <f>+VLOOKUP(B62,'RECURSOS DE ESFUERZO PROPIO_DEF'!$B$10:$K$1114,10,FALSE)</f>
        <v>301578785</v>
      </c>
      <c r="L62" s="92">
        <f>+VLOOKUP(B62,'RECURSOS DE ESFUERZO PROPIO_DEF'!$B$10:$L$1114,11,FALSE)</f>
        <v>0</v>
      </c>
      <c r="M62" s="93">
        <f>+VLOOKUP(B62,'RECURSOS DE ESFUERZO PROPIO_DEF'!$B$10:$P$1114,15,FALSE)</f>
        <v>0</v>
      </c>
      <c r="N62" s="94">
        <f>+VLOOKUP(B62,'RECURSOS DE ESFUERZO PROPIO_DEF'!$B$10:$T$1114,19,FALSE)</f>
        <v>593528042</v>
      </c>
      <c r="O62" s="37">
        <f t="shared" si="1"/>
        <v>1553465773</v>
      </c>
      <c r="P62" s="29">
        <v>57</v>
      </c>
      <c r="Q62" s="16">
        <f t="shared" si="2"/>
        <v>47233717</v>
      </c>
      <c r="R62" s="17">
        <f t="shared" si="3"/>
        <v>11808429</v>
      </c>
    </row>
    <row r="63" spans="1:18" ht="12.75" x14ac:dyDescent="0.2">
      <c r="A63" s="181" t="s">
        <v>2174</v>
      </c>
      <c r="B63" s="176" t="s">
        <v>98</v>
      </c>
      <c r="C63" s="19" t="s">
        <v>1</v>
      </c>
      <c r="D63" s="19" t="s">
        <v>99</v>
      </c>
      <c r="E63" s="33" t="s">
        <v>2269</v>
      </c>
      <c r="F63" s="135">
        <v>6503</v>
      </c>
      <c r="G63" s="174">
        <v>764787.74694104912</v>
      </c>
      <c r="H63" s="96">
        <f t="shared" si="0"/>
        <v>4973414719</v>
      </c>
      <c r="I63" s="97">
        <f>+VLOOKUP(B63,[1]SGP!A$5:F$1109,6,FALSE)</f>
        <v>1998898376</v>
      </c>
      <c r="J63" s="71">
        <f>+VLOOKUP(B63,'PROYECCION CAJAS 2017 -AJUSTADO'!$B$10:$AL$1114,37,FALSE)</f>
        <v>0</v>
      </c>
      <c r="K63" s="42">
        <f>+VLOOKUP(B63,'RECURSOS DE ESFUERZO PROPIO_DEF'!$B$10:$K$1114,10,FALSE)</f>
        <v>429744293</v>
      </c>
      <c r="L63" s="92">
        <f>+VLOOKUP(B63,'RECURSOS DE ESFUERZO PROPIO_DEF'!$B$10:$L$1114,11,FALSE)</f>
        <v>0</v>
      </c>
      <c r="M63" s="93">
        <f>+VLOOKUP(B63,'RECURSOS DE ESFUERZO PROPIO_DEF'!$B$10:$P$1114,15,FALSE)</f>
        <v>0</v>
      </c>
      <c r="N63" s="94">
        <f>+VLOOKUP(B63,'RECURSOS DE ESFUERZO PROPIO_DEF'!$B$10:$T$1114,19,FALSE)</f>
        <v>14601375</v>
      </c>
      <c r="O63" s="37">
        <f t="shared" si="1"/>
        <v>2530170675</v>
      </c>
      <c r="P63" s="29">
        <v>39</v>
      </c>
      <c r="Q63" s="16">
        <f t="shared" si="2"/>
        <v>29826722</v>
      </c>
      <c r="R63" s="17">
        <f t="shared" si="3"/>
        <v>7456680</v>
      </c>
    </row>
    <row r="64" spans="1:18" ht="12.75" x14ac:dyDescent="0.2">
      <c r="A64" s="181" t="s">
        <v>2174</v>
      </c>
      <c r="B64" s="176" t="s">
        <v>100</v>
      </c>
      <c r="C64" s="19" t="s">
        <v>1</v>
      </c>
      <c r="D64" s="19" t="s">
        <v>101</v>
      </c>
      <c r="E64" s="33" t="s">
        <v>2269</v>
      </c>
      <c r="F64" s="135">
        <v>3724</v>
      </c>
      <c r="G64" s="174">
        <v>757442.45533512067</v>
      </c>
      <c r="H64" s="96">
        <f t="shared" si="0"/>
        <v>2820715704</v>
      </c>
      <c r="I64" s="97">
        <f>+VLOOKUP(B64,[1]SGP!A$5:F$1109,6,FALSE)</f>
        <v>1150034233</v>
      </c>
      <c r="J64" s="71">
        <f>+VLOOKUP(B64,'PROYECCION CAJAS 2017 -AJUSTADO'!$B$10:$AL$1114,37,FALSE)</f>
        <v>0</v>
      </c>
      <c r="K64" s="42">
        <f>+VLOOKUP(B64,'RECURSOS DE ESFUERZO PROPIO_DEF'!$B$10:$K$1114,10,FALSE)</f>
        <v>233562089</v>
      </c>
      <c r="L64" s="92">
        <f>+VLOOKUP(B64,'RECURSOS DE ESFUERZO PROPIO_DEF'!$B$10:$L$1114,11,FALSE)</f>
        <v>0</v>
      </c>
      <c r="M64" s="93">
        <f>+VLOOKUP(B64,'RECURSOS DE ESFUERZO PROPIO_DEF'!$B$10:$P$1114,15,FALSE)</f>
        <v>0</v>
      </c>
      <c r="N64" s="94">
        <f>+VLOOKUP(B64,'RECURSOS DE ESFUERZO PROPIO_DEF'!$B$10:$T$1114,19,FALSE)</f>
        <v>81468553</v>
      </c>
      <c r="O64" s="37">
        <f t="shared" si="1"/>
        <v>1355650829</v>
      </c>
      <c r="P64" s="29">
        <v>26</v>
      </c>
      <c r="Q64" s="16">
        <f t="shared" si="2"/>
        <v>19693504</v>
      </c>
      <c r="R64" s="17">
        <f t="shared" si="3"/>
        <v>4923376</v>
      </c>
    </row>
    <row r="65" spans="1:18" ht="12.75" x14ac:dyDescent="0.2">
      <c r="A65" s="181" t="s">
        <v>2174</v>
      </c>
      <c r="B65" s="176" t="s">
        <v>102</v>
      </c>
      <c r="C65" s="19" t="s">
        <v>1</v>
      </c>
      <c r="D65" s="19" t="s">
        <v>103</v>
      </c>
      <c r="E65" s="33" t="s">
        <v>2269</v>
      </c>
      <c r="F65" s="135">
        <v>10787</v>
      </c>
      <c r="G65" s="174">
        <v>831270.971241244</v>
      </c>
      <c r="H65" s="96">
        <f t="shared" si="0"/>
        <v>8966919967</v>
      </c>
      <c r="I65" s="97">
        <f>+VLOOKUP(B65,[1]SGP!A$5:F$1109,6,FALSE)</f>
        <v>3342691635</v>
      </c>
      <c r="J65" s="71">
        <f>+VLOOKUP(B65,'PROYECCION CAJAS 2017 -AJUSTADO'!$B$10:$AL$1114,37,FALSE)</f>
        <v>0</v>
      </c>
      <c r="K65" s="42">
        <f>+VLOOKUP(B65,'RECURSOS DE ESFUERZO PROPIO_DEF'!$B$10:$K$1114,10,FALSE)</f>
        <v>952621590</v>
      </c>
      <c r="L65" s="92">
        <f>+VLOOKUP(B65,'RECURSOS DE ESFUERZO PROPIO_DEF'!$B$10:$L$1114,11,FALSE)</f>
        <v>0</v>
      </c>
      <c r="M65" s="93">
        <f>+VLOOKUP(B65,'RECURSOS DE ESFUERZO PROPIO_DEF'!$B$10:$P$1114,15,FALSE)</f>
        <v>0</v>
      </c>
      <c r="N65" s="94">
        <f>+VLOOKUP(B65,'RECURSOS DE ESFUERZO PROPIO_DEF'!$B$10:$T$1114,19,FALSE)</f>
        <v>125540518</v>
      </c>
      <c r="O65" s="37">
        <f t="shared" si="1"/>
        <v>4546066224</v>
      </c>
      <c r="P65" s="29">
        <v>252</v>
      </c>
      <c r="Q65" s="16">
        <f t="shared" si="2"/>
        <v>209480285</v>
      </c>
      <c r="R65" s="17">
        <f t="shared" si="3"/>
        <v>52370071</v>
      </c>
    </row>
    <row r="66" spans="1:18" ht="12.75" x14ac:dyDescent="0.2">
      <c r="A66" s="181" t="s">
        <v>2174</v>
      </c>
      <c r="B66" s="176" t="s">
        <v>104</v>
      </c>
      <c r="C66" s="19" t="s">
        <v>1</v>
      </c>
      <c r="D66" s="19" t="s">
        <v>105</v>
      </c>
      <c r="E66" s="33" t="s">
        <v>2269</v>
      </c>
      <c r="F66" s="135">
        <v>2818</v>
      </c>
      <c r="G66" s="174">
        <v>792578.93296375265</v>
      </c>
      <c r="H66" s="96">
        <f t="shared" si="0"/>
        <v>2233487434</v>
      </c>
      <c r="I66" s="97">
        <f>+VLOOKUP(B66,[1]SGP!A$5:F$1109,6,FALSE)</f>
        <v>861693796</v>
      </c>
      <c r="J66" s="71">
        <f>+VLOOKUP(B66,'PROYECCION CAJAS 2017 -AJUSTADO'!$B$10:$AL$1114,37,FALSE)</f>
        <v>0</v>
      </c>
      <c r="K66" s="42">
        <f>+VLOOKUP(B66,'RECURSOS DE ESFUERZO PROPIO_DEF'!$B$10:$K$1114,10,FALSE)</f>
        <v>171129250</v>
      </c>
      <c r="L66" s="92">
        <f>+VLOOKUP(B66,'RECURSOS DE ESFUERZO PROPIO_DEF'!$B$10:$L$1114,11,FALSE)</f>
        <v>0</v>
      </c>
      <c r="M66" s="93">
        <f>+VLOOKUP(B66,'RECURSOS DE ESFUERZO PROPIO_DEF'!$B$10:$P$1114,15,FALSE)</f>
        <v>0</v>
      </c>
      <c r="N66" s="94">
        <f>+VLOOKUP(B66,'RECURSOS DE ESFUERZO PROPIO_DEF'!$B$10:$T$1114,19,FALSE)</f>
        <v>0</v>
      </c>
      <c r="O66" s="37">
        <f t="shared" si="1"/>
        <v>1200664388</v>
      </c>
      <c r="P66" s="29">
        <v>21</v>
      </c>
      <c r="Q66" s="16">
        <f t="shared" si="2"/>
        <v>16644158</v>
      </c>
      <c r="R66" s="17">
        <f t="shared" si="3"/>
        <v>4161039</v>
      </c>
    </row>
    <row r="67" spans="1:18" ht="12.75" x14ac:dyDescent="0.2">
      <c r="A67" s="181" t="s">
        <v>2174</v>
      </c>
      <c r="B67" s="176" t="s">
        <v>106</v>
      </c>
      <c r="C67" s="19" t="s">
        <v>1</v>
      </c>
      <c r="D67" s="19" t="s">
        <v>107</v>
      </c>
      <c r="E67" s="33" t="s">
        <v>2269</v>
      </c>
      <c r="F67" s="135">
        <v>3620</v>
      </c>
      <c r="G67" s="174">
        <v>830897.14390243893</v>
      </c>
      <c r="H67" s="96">
        <f t="shared" si="0"/>
        <v>3007847661</v>
      </c>
      <c r="I67" s="97">
        <f>+VLOOKUP(B67,[1]SGP!A$5:F$1109,6,FALSE)</f>
        <v>1118499919</v>
      </c>
      <c r="J67" s="71">
        <f>+VLOOKUP(B67,'PROYECCION CAJAS 2017 -AJUSTADO'!$B$10:$AL$1114,37,FALSE)</f>
        <v>0</v>
      </c>
      <c r="K67" s="42">
        <f>+VLOOKUP(B67,'RECURSOS DE ESFUERZO PROPIO_DEF'!$B$10:$K$1114,10,FALSE)</f>
        <v>188469488</v>
      </c>
      <c r="L67" s="92">
        <f>+VLOOKUP(B67,'RECURSOS DE ESFUERZO PROPIO_DEF'!$B$10:$L$1114,11,FALSE)</f>
        <v>0</v>
      </c>
      <c r="M67" s="93">
        <f>+VLOOKUP(B67,'RECURSOS DE ESFUERZO PROPIO_DEF'!$B$10:$P$1114,15,FALSE)</f>
        <v>0</v>
      </c>
      <c r="N67" s="94">
        <f>+VLOOKUP(B67,'RECURSOS DE ESFUERZO PROPIO_DEF'!$B$10:$T$1114,19,FALSE)</f>
        <v>369814589</v>
      </c>
      <c r="O67" s="37">
        <f t="shared" si="1"/>
        <v>1331063665</v>
      </c>
      <c r="P67" s="29">
        <v>27</v>
      </c>
      <c r="Q67" s="16">
        <f t="shared" si="2"/>
        <v>22434223</v>
      </c>
      <c r="R67" s="17">
        <f t="shared" si="3"/>
        <v>5608555</v>
      </c>
    </row>
    <row r="68" spans="1:18" ht="12.75" x14ac:dyDescent="0.2">
      <c r="A68" s="181" t="s">
        <v>2174</v>
      </c>
      <c r="B68" s="176" t="s">
        <v>108</v>
      </c>
      <c r="C68" s="19" t="s">
        <v>1</v>
      </c>
      <c r="D68" s="19" t="s">
        <v>109</v>
      </c>
      <c r="E68" s="33" t="s">
        <v>2269</v>
      </c>
      <c r="F68" s="135">
        <v>2851</v>
      </c>
      <c r="G68" s="174">
        <v>818726.94019074528</v>
      </c>
      <c r="H68" s="96">
        <f t="shared" si="0"/>
        <v>2334190507</v>
      </c>
      <c r="I68" s="97">
        <f>+VLOOKUP(B68,[1]SGP!A$5:F$1109,6,FALSE)</f>
        <v>883366148</v>
      </c>
      <c r="J68" s="71">
        <f>+VLOOKUP(B68,'PROYECCION CAJAS 2017 -AJUSTADO'!$B$10:$AL$1114,37,FALSE)</f>
        <v>0</v>
      </c>
      <c r="K68" s="42">
        <f>+VLOOKUP(B68,'RECURSOS DE ESFUERZO PROPIO_DEF'!$B$10:$K$1114,10,FALSE)</f>
        <v>114695980</v>
      </c>
      <c r="L68" s="92">
        <f>+VLOOKUP(B68,'RECURSOS DE ESFUERZO PROPIO_DEF'!$B$10:$L$1114,11,FALSE)</f>
        <v>0</v>
      </c>
      <c r="M68" s="93">
        <f>+VLOOKUP(B68,'RECURSOS DE ESFUERZO PROPIO_DEF'!$B$10:$P$1114,15,FALSE)</f>
        <v>0</v>
      </c>
      <c r="N68" s="94">
        <f>+VLOOKUP(B68,'RECURSOS DE ESFUERZO PROPIO_DEF'!$B$10:$T$1114,19,FALSE)</f>
        <v>120063125</v>
      </c>
      <c r="O68" s="37">
        <f t="shared" si="1"/>
        <v>1216065254</v>
      </c>
      <c r="P68" s="29">
        <v>40</v>
      </c>
      <c r="Q68" s="16">
        <f t="shared" si="2"/>
        <v>32749078</v>
      </c>
      <c r="R68" s="17">
        <f t="shared" si="3"/>
        <v>8187269</v>
      </c>
    </row>
    <row r="69" spans="1:18" ht="12.75" x14ac:dyDescent="0.2">
      <c r="A69" s="181" t="s">
        <v>2174</v>
      </c>
      <c r="B69" s="176" t="s">
        <v>110</v>
      </c>
      <c r="C69" s="19" t="s">
        <v>1</v>
      </c>
      <c r="D69" s="19" t="s">
        <v>111</v>
      </c>
      <c r="E69" s="33" t="s">
        <v>2271</v>
      </c>
      <c r="F69" s="135">
        <v>40548</v>
      </c>
      <c r="G69" s="174">
        <v>947803.6007394857</v>
      </c>
      <c r="H69" s="96">
        <f t="shared" si="0"/>
        <v>38431540403</v>
      </c>
      <c r="I69" s="97">
        <f>+VLOOKUP(B69,[1]SGP!A$5:F$1109,6,FALSE)</f>
        <v>12557585918</v>
      </c>
      <c r="J69" s="71">
        <f>+VLOOKUP(B69,'PROYECCION CAJAS 2017 -AJUSTADO'!$B$10:$AL$1114,37,FALSE)</f>
        <v>0</v>
      </c>
      <c r="K69" s="42">
        <f>+VLOOKUP(B69,'RECURSOS DE ESFUERZO PROPIO_DEF'!$B$10:$K$1114,10,FALSE)</f>
        <v>4324029026</v>
      </c>
      <c r="L69" s="92">
        <f>+VLOOKUP(B69,'RECURSOS DE ESFUERZO PROPIO_DEF'!$B$10:$L$1114,11,FALSE)</f>
        <v>724676198</v>
      </c>
      <c r="M69" s="93">
        <f>+VLOOKUP(B69,'RECURSOS DE ESFUERZO PROPIO_DEF'!$B$10:$P$1114,15,FALSE)</f>
        <v>0</v>
      </c>
      <c r="N69" s="94">
        <f>+VLOOKUP(B69,'RECURSOS DE ESFUERZO PROPIO_DEF'!$B$10:$T$1114,19,FALSE)</f>
        <v>3623165052</v>
      </c>
      <c r="O69" s="37">
        <f t="shared" si="1"/>
        <v>17202084209</v>
      </c>
      <c r="P69" s="29">
        <v>416</v>
      </c>
      <c r="Q69" s="16">
        <f t="shared" si="2"/>
        <v>394286298</v>
      </c>
      <c r="R69" s="17">
        <f t="shared" si="3"/>
        <v>98571574</v>
      </c>
    </row>
    <row r="70" spans="1:18" ht="12.75" x14ac:dyDescent="0.2">
      <c r="A70" s="181" t="s">
        <v>2174</v>
      </c>
      <c r="B70" s="176" t="s">
        <v>112</v>
      </c>
      <c r="C70" s="19" t="s">
        <v>1</v>
      </c>
      <c r="D70" s="19" t="s">
        <v>113</v>
      </c>
      <c r="E70" s="33" t="s">
        <v>2270</v>
      </c>
      <c r="F70" s="135">
        <v>18763</v>
      </c>
      <c r="G70" s="174">
        <v>750407.43782190909</v>
      </c>
      <c r="H70" s="96">
        <f t="shared" si="0"/>
        <v>14079894756</v>
      </c>
      <c r="I70" s="97">
        <f>+VLOOKUP(B70,[1]SGP!A$5:F$1109,6,FALSE)</f>
        <v>5771180991</v>
      </c>
      <c r="J70" s="71">
        <f>+VLOOKUP(B70,'PROYECCION CAJAS 2017 -AJUSTADO'!$B$10:$AL$1114,37,FALSE)</f>
        <v>0</v>
      </c>
      <c r="K70" s="42">
        <f>+VLOOKUP(B70,'RECURSOS DE ESFUERZO PROPIO_DEF'!$B$10:$K$1114,10,FALSE)</f>
        <v>1216906576</v>
      </c>
      <c r="L70" s="92">
        <f>+VLOOKUP(B70,'RECURSOS DE ESFUERZO PROPIO_DEF'!$B$10:$L$1114,11,FALSE)</f>
        <v>0</v>
      </c>
      <c r="M70" s="93">
        <f>+VLOOKUP(B70,'RECURSOS DE ESFUERZO PROPIO_DEF'!$B$10:$P$1114,15,FALSE)</f>
        <v>0</v>
      </c>
      <c r="N70" s="94">
        <f>+VLOOKUP(B70,'RECURSOS DE ESFUERZO PROPIO_DEF'!$B$10:$T$1114,19,FALSE)</f>
        <v>231817920</v>
      </c>
      <c r="O70" s="37">
        <f t="shared" si="1"/>
        <v>6859989269</v>
      </c>
      <c r="P70" s="29">
        <v>593</v>
      </c>
      <c r="Q70" s="16">
        <f t="shared" si="2"/>
        <v>444991611</v>
      </c>
      <c r="R70" s="17">
        <f t="shared" si="3"/>
        <v>111247902</v>
      </c>
    </row>
    <row r="71" spans="1:18" ht="12.75" x14ac:dyDescent="0.2">
      <c r="A71" s="181" t="s">
        <v>2174</v>
      </c>
      <c r="B71" s="176" t="s">
        <v>114</v>
      </c>
      <c r="C71" s="19" t="s">
        <v>1</v>
      </c>
      <c r="D71" s="19" t="s">
        <v>2151</v>
      </c>
      <c r="E71" s="33" t="s">
        <v>2269</v>
      </c>
      <c r="F71" s="135">
        <v>9669</v>
      </c>
      <c r="G71" s="174">
        <v>754827.66761440272</v>
      </c>
      <c r="H71" s="96">
        <f t="shared" si="0"/>
        <v>7298428719</v>
      </c>
      <c r="I71" s="97">
        <f>+VLOOKUP(B71,[1]SGP!A$5:F$1109,6,FALSE)</f>
        <v>2970847898</v>
      </c>
      <c r="J71" s="71">
        <f>+VLOOKUP(B71,'PROYECCION CAJAS 2017 -AJUSTADO'!$B$10:$AL$1114,37,FALSE)</f>
        <v>0</v>
      </c>
      <c r="K71" s="42">
        <f>+VLOOKUP(B71,'RECURSOS DE ESFUERZO PROPIO_DEF'!$B$10:$K$1114,10,FALSE)</f>
        <v>602589657</v>
      </c>
      <c r="L71" s="92">
        <f>+VLOOKUP(B71,'RECURSOS DE ESFUERZO PROPIO_DEF'!$B$10:$L$1114,11,FALSE)</f>
        <v>0</v>
      </c>
      <c r="M71" s="93">
        <f>+VLOOKUP(B71,'RECURSOS DE ESFUERZO PROPIO_DEF'!$B$10:$P$1114,15,FALSE)</f>
        <v>0</v>
      </c>
      <c r="N71" s="94">
        <f>+VLOOKUP(B71,'RECURSOS DE ESFUERZO PROPIO_DEF'!$B$10:$T$1114,19,FALSE)</f>
        <v>442597681</v>
      </c>
      <c r="O71" s="37">
        <f t="shared" si="1"/>
        <v>3282393483</v>
      </c>
      <c r="P71" s="29">
        <v>66</v>
      </c>
      <c r="Q71" s="16">
        <f t="shared" si="2"/>
        <v>49818626</v>
      </c>
      <c r="R71" s="17">
        <f t="shared" si="3"/>
        <v>12454656</v>
      </c>
    </row>
    <row r="72" spans="1:18" ht="12.75" x14ac:dyDescent="0.2">
      <c r="A72" s="181" t="s">
        <v>2174</v>
      </c>
      <c r="B72" s="176" t="s">
        <v>115</v>
      </c>
      <c r="C72" s="19" t="s">
        <v>1</v>
      </c>
      <c r="D72" s="19" t="s">
        <v>116</v>
      </c>
      <c r="E72" s="33" t="s">
        <v>2269</v>
      </c>
      <c r="F72" s="135">
        <v>6490</v>
      </c>
      <c r="G72" s="174">
        <v>845408.424957318</v>
      </c>
      <c r="H72" s="96">
        <f t="shared" si="0"/>
        <v>5486700678</v>
      </c>
      <c r="I72" s="97">
        <f>+VLOOKUP(B72,[1]SGP!A$5:F$1109,6,FALSE)</f>
        <v>2006774043</v>
      </c>
      <c r="J72" s="71">
        <f>+VLOOKUP(B72,'PROYECCION CAJAS 2017 -AJUSTADO'!$B$10:$AL$1114,37,FALSE)</f>
        <v>0</v>
      </c>
      <c r="K72" s="42">
        <f>+VLOOKUP(B72,'RECURSOS DE ESFUERZO PROPIO_DEF'!$B$10:$K$1114,10,FALSE)</f>
        <v>420162804</v>
      </c>
      <c r="L72" s="92">
        <f>+VLOOKUP(B72,'RECURSOS DE ESFUERZO PROPIO_DEF'!$B$10:$L$1114,11,FALSE)</f>
        <v>0</v>
      </c>
      <c r="M72" s="93">
        <f>+VLOOKUP(B72,'RECURSOS DE ESFUERZO PROPIO_DEF'!$B$10:$P$1114,15,FALSE)</f>
        <v>0</v>
      </c>
      <c r="N72" s="94">
        <f>+VLOOKUP(B72,'RECURSOS DE ESFUERZO PROPIO_DEF'!$B$10:$T$1114,19,FALSE)</f>
        <v>395255496</v>
      </c>
      <c r="O72" s="37">
        <f t="shared" si="1"/>
        <v>2664508335</v>
      </c>
      <c r="P72" s="29">
        <v>67</v>
      </c>
      <c r="Q72" s="16">
        <f t="shared" si="2"/>
        <v>56642364</v>
      </c>
      <c r="R72" s="17">
        <f t="shared" si="3"/>
        <v>14160591</v>
      </c>
    </row>
    <row r="73" spans="1:18" ht="12.75" x14ac:dyDescent="0.2">
      <c r="A73" s="181" t="s">
        <v>2174</v>
      </c>
      <c r="B73" s="176" t="s">
        <v>117</v>
      </c>
      <c r="C73" s="19" t="s">
        <v>1</v>
      </c>
      <c r="D73" s="19" t="s">
        <v>118</v>
      </c>
      <c r="E73" s="33" t="s">
        <v>2269</v>
      </c>
      <c r="F73" s="135">
        <v>9602</v>
      </c>
      <c r="G73" s="174">
        <v>824120.29484692274</v>
      </c>
      <c r="H73" s="96">
        <f t="shared" si="0"/>
        <v>7913203072</v>
      </c>
      <c r="I73" s="97">
        <f>+VLOOKUP(B73,[1]SGP!A$5:F$1109,6,FALSE)</f>
        <v>2977878612</v>
      </c>
      <c r="J73" s="71">
        <f>+VLOOKUP(B73,'PROYECCION CAJAS 2017 -AJUSTADO'!$B$10:$AL$1114,37,FALSE)</f>
        <v>0</v>
      </c>
      <c r="K73" s="42">
        <f>+VLOOKUP(B73,'RECURSOS DE ESFUERZO PROPIO_DEF'!$B$10:$K$1114,10,FALSE)</f>
        <v>1016940208</v>
      </c>
      <c r="L73" s="92">
        <f>+VLOOKUP(B73,'RECURSOS DE ESFUERZO PROPIO_DEF'!$B$10:$L$1114,11,FALSE)</f>
        <v>0</v>
      </c>
      <c r="M73" s="93">
        <f>+VLOOKUP(B73,'RECURSOS DE ESFUERZO PROPIO_DEF'!$B$10:$P$1114,15,FALSE)</f>
        <v>0</v>
      </c>
      <c r="N73" s="94">
        <f>+VLOOKUP(B73,'RECURSOS DE ESFUERZO PROPIO_DEF'!$B$10:$T$1114,19,FALSE)</f>
        <v>527452749</v>
      </c>
      <c r="O73" s="37">
        <f t="shared" si="1"/>
        <v>3390931503</v>
      </c>
      <c r="P73" s="29">
        <v>134</v>
      </c>
      <c r="Q73" s="16">
        <f t="shared" si="2"/>
        <v>110432120</v>
      </c>
      <c r="R73" s="17">
        <f t="shared" si="3"/>
        <v>27608030</v>
      </c>
    </row>
    <row r="74" spans="1:18" ht="12.75" x14ac:dyDescent="0.2">
      <c r="A74" s="181" t="s">
        <v>2174</v>
      </c>
      <c r="B74" s="176" t="s">
        <v>119</v>
      </c>
      <c r="C74" s="19" t="s">
        <v>1</v>
      </c>
      <c r="D74" s="19" t="s">
        <v>120</v>
      </c>
      <c r="E74" s="33" t="s">
        <v>2269</v>
      </c>
      <c r="F74" s="135">
        <v>8627</v>
      </c>
      <c r="G74" s="174">
        <v>888643.59877570078</v>
      </c>
      <c r="H74" s="96">
        <f t="shared" si="0"/>
        <v>7666328327</v>
      </c>
      <c r="I74" s="97">
        <f>+VLOOKUP(B74,[1]SGP!A$5:F$1109,6,FALSE)</f>
        <v>2673234645</v>
      </c>
      <c r="J74" s="71">
        <f>+VLOOKUP(B74,'PROYECCION CAJAS 2017 -AJUSTADO'!$B$10:$AL$1114,37,FALSE)</f>
        <v>0</v>
      </c>
      <c r="K74" s="42">
        <f>+VLOOKUP(B74,'RECURSOS DE ESFUERZO PROPIO_DEF'!$B$10:$K$1114,10,FALSE)</f>
        <v>456437262</v>
      </c>
      <c r="L74" s="92">
        <f>+VLOOKUP(B74,'RECURSOS DE ESFUERZO PROPIO_DEF'!$B$10:$L$1114,11,FALSE)</f>
        <v>83903509</v>
      </c>
      <c r="M74" s="93">
        <f>+VLOOKUP(B74,'RECURSOS DE ESFUERZO PROPIO_DEF'!$B$10:$P$1114,15,FALSE)</f>
        <v>0</v>
      </c>
      <c r="N74" s="94">
        <f>+VLOOKUP(B74,'RECURSOS DE ESFUERZO PROPIO_DEF'!$B$10:$T$1114,19,FALSE)</f>
        <v>1537787390</v>
      </c>
      <c r="O74" s="37">
        <f t="shared" si="1"/>
        <v>2914965521</v>
      </c>
      <c r="P74" s="29">
        <v>203</v>
      </c>
      <c r="Q74" s="16">
        <f t="shared" si="2"/>
        <v>180394651</v>
      </c>
      <c r="R74" s="17">
        <f t="shared" si="3"/>
        <v>45098662</v>
      </c>
    </row>
    <row r="75" spans="1:18" ht="12.75" x14ac:dyDescent="0.2">
      <c r="A75" s="181" t="s">
        <v>2174</v>
      </c>
      <c r="B75" s="176" t="s">
        <v>121</v>
      </c>
      <c r="C75" s="19" t="s">
        <v>1</v>
      </c>
      <c r="D75" s="19" t="s">
        <v>122</v>
      </c>
      <c r="E75" s="33" t="s">
        <v>2269</v>
      </c>
      <c r="F75" s="135">
        <v>4029</v>
      </c>
      <c r="G75" s="174">
        <v>748058.09358641366</v>
      </c>
      <c r="H75" s="96">
        <f t="shared" ref="H75:H138" si="4">ROUNDUP(F75*G75,0)</f>
        <v>3013926060</v>
      </c>
      <c r="I75" s="97">
        <f>+VLOOKUP(B75,[1]SGP!A$5:F$1109,6,FALSE)</f>
        <v>1244678026</v>
      </c>
      <c r="J75" s="71">
        <f>+VLOOKUP(B75,'PROYECCION CAJAS 2017 -AJUSTADO'!$B$10:$AL$1114,37,FALSE)</f>
        <v>0</v>
      </c>
      <c r="K75" s="42">
        <f>+VLOOKUP(B75,'RECURSOS DE ESFUERZO PROPIO_DEF'!$B$10:$K$1114,10,FALSE)</f>
        <v>174221416</v>
      </c>
      <c r="L75" s="92">
        <f>+VLOOKUP(B75,'RECURSOS DE ESFUERZO PROPIO_DEF'!$B$10:$L$1114,11,FALSE)</f>
        <v>0</v>
      </c>
      <c r="M75" s="93">
        <f>+VLOOKUP(B75,'RECURSOS DE ESFUERZO PROPIO_DEF'!$B$10:$P$1114,15,FALSE)</f>
        <v>0</v>
      </c>
      <c r="N75" s="94">
        <f>+VLOOKUP(B75,'RECURSOS DE ESFUERZO PROPIO_DEF'!$B$10:$T$1114,19,FALSE)</f>
        <v>933067114</v>
      </c>
      <c r="O75" s="37">
        <f t="shared" ref="O75:O138" si="5">(H75)-(I75+J75+K75+L75+M75+N75)</f>
        <v>661959504</v>
      </c>
      <c r="P75" s="29">
        <v>35</v>
      </c>
      <c r="Q75" s="16">
        <f t="shared" si="2"/>
        <v>26182033</v>
      </c>
      <c r="R75" s="17">
        <f t="shared" si="3"/>
        <v>6545508</v>
      </c>
    </row>
    <row r="76" spans="1:18" ht="12.75" x14ac:dyDescent="0.2">
      <c r="A76" s="181" t="s">
        <v>2174</v>
      </c>
      <c r="B76" s="176" t="s">
        <v>123</v>
      </c>
      <c r="C76" s="19" t="s">
        <v>1</v>
      </c>
      <c r="D76" s="19" t="s">
        <v>124</v>
      </c>
      <c r="E76" s="33" t="s">
        <v>2269</v>
      </c>
      <c r="F76" s="135">
        <v>8585</v>
      </c>
      <c r="G76" s="174">
        <v>740369.78776998597</v>
      </c>
      <c r="H76" s="96">
        <f t="shared" si="4"/>
        <v>6356074629</v>
      </c>
      <c r="I76" s="97">
        <f>+VLOOKUP(B76,[1]SGP!A$5:F$1109,6,FALSE)</f>
        <v>2647735486</v>
      </c>
      <c r="J76" s="71">
        <f>+VLOOKUP(B76,'PROYECCION CAJAS 2017 -AJUSTADO'!$B$10:$AL$1114,37,FALSE)</f>
        <v>0</v>
      </c>
      <c r="K76" s="42">
        <f>+VLOOKUP(B76,'RECURSOS DE ESFUERZO PROPIO_DEF'!$B$10:$K$1114,10,FALSE)</f>
        <v>565841247</v>
      </c>
      <c r="L76" s="92">
        <f>+VLOOKUP(B76,'RECURSOS DE ESFUERZO PROPIO_DEF'!$B$10:$L$1114,11,FALSE)</f>
        <v>0</v>
      </c>
      <c r="M76" s="93">
        <f>+VLOOKUP(B76,'RECURSOS DE ESFUERZO PROPIO_DEF'!$B$10:$P$1114,15,FALSE)</f>
        <v>0</v>
      </c>
      <c r="N76" s="94">
        <f>+VLOOKUP(B76,'RECURSOS DE ESFUERZO PROPIO_DEF'!$B$10:$T$1114,19,FALSE)</f>
        <v>140214522</v>
      </c>
      <c r="O76" s="37">
        <f t="shared" si="5"/>
        <v>3002283374</v>
      </c>
      <c r="P76" s="29">
        <v>79</v>
      </c>
      <c r="Q76" s="16">
        <f t="shared" ref="Q76:Q139" si="6">ROUND(((P76)*G76),0)</f>
        <v>58489213</v>
      </c>
      <c r="R76" s="17">
        <f t="shared" ref="R76:R139" si="7">ROUNDDOWN(((Q76)*0.25),0)</f>
        <v>14622303</v>
      </c>
    </row>
    <row r="77" spans="1:18" ht="12.75" x14ac:dyDescent="0.2">
      <c r="A77" s="181" t="s">
        <v>2174</v>
      </c>
      <c r="B77" s="176" t="s">
        <v>125</v>
      </c>
      <c r="C77" s="19" t="s">
        <v>1</v>
      </c>
      <c r="D77" s="19" t="s">
        <v>126</v>
      </c>
      <c r="E77" s="33" t="s">
        <v>2269</v>
      </c>
      <c r="F77" s="135">
        <v>7180</v>
      </c>
      <c r="G77" s="174">
        <v>762835.48656464973</v>
      </c>
      <c r="H77" s="96">
        <f t="shared" si="4"/>
        <v>5477158794</v>
      </c>
      <c r="I77" s="97">
        <f>+VLOOKUP(B77,[1]SGP!A$5:F$1109,6,FALSE)</f>
        <v>2206496366</v>
      </c>
      <c r="J77" s="71">
        <f>+VLOOKUP(B77,'PROYECCION CAJAS 2017 -AJUSTADO'!$B$10:$AL$1114,37,FALSE)</f>
        <v>0</v>
      </c>
      <c r="K77" s="42">
        <f>+VLOOKUP(B77,'RECURSOS DE ESFUERZO PROPIO_DEF'!$B$10:$K$1114,10,FALSE)</f>
        <v>293850563</v>
      </c>
      <c r="L77" s="92">
        <f>+VLOOKUP(B77,'RECURSOS DE ESFUERZO PROPIO_DEF'!$B$10:$L$1114,11,FALSE)</f>
        <v>0</v>
      </c>
      <c r="M77" s="93">
        <f>+VLOOKUP(B77,'RECURSOS DE ESFUERZO PROPIO_DEF'!$B$10:$P$1114,15,FALSE)</f>
        <v>0</v>
      </c>
      <c r="N77" s="94">
        <f>+VLOOKUP(B77,'RECURSOS DE ESFUERZO PROPIO_DEF'!$B$10:$T$1114,19,FALSE)</f>
        <v>700878199</v>
      </c>
      <c r="O77" s="37">
        <f t="shared" si="5"/>
        <v>2275933666</v>
      </c>
      <c r="P77" s="29">
        <v>66</v>
      </c>
      <c r="Q77" s="16">
        <f t="shared" si="6"/>
        <v>50347142</v>
      </c>
      <c r="R77" s="17">
        <f t="shared" si="7"/>
        <v>12586785</v>
      </c>
    </row>
    <row r="78" spans="1:18" ht="12.75" x14ac:dyDescent="0.2">
      <c r="A78" s="181" t="s">
        <v>2174</v>
      </c>
      <c r="B78" s="176" t="s">
        <v>127</v>
      </c>
      <c r="C78" s="19" t="s">
        <v>1</v>
      </c>
      <c r="D78" s="19" t="s">
        <v>128</v>
      </c>
      <c r="E78" s="33" t="s">
        <v>2269</v>
      </c>
      <c r="F78" s="135">
        <v>5520</v>
      </c>
      <c r="G78" s="174">
        <v>779431.03933200217</v>
      </c>
      <c r="H78" s="96">
        <f t="shared" si="4"/>
        <v>4302459338</v>
      </c>
      <c r="I78" s="97">
        <f>+VLOOKUP(B78,[1]SGP!A$5:F$1109,6,FALSE)</f>
        <v>1708876354</v>
      </c>
      <c r="J78" s="71">
        <f>+VLOOKUP(B78,'PROYECCION CAJAS 2017 -AJUSTADO'!$B$10:$AL$1114,37,FALSE)</f>
        <v>0</v>
      </c>
      <c r="K78" s="42">
        <f>+VLOOKUP(B78,'RECURSOS DE ESFUERZO PROPIO_DEF'!$B$10:$K$1114,10,FALSE)</f>
        <v>342811667</v>
      </c>
      <c r="L78" s="92">
        <f>+VLOOKUP(B78,'RECURSOS DE ESFUERZO PROPIO_DEF'!$B$10:$L$1114,11,FALSE)</f>
        <v>0</v>
      </c>
      <c r="M78" s="93">
        <f>+VLOOKUP(B78,'RECURSOS DE ESFUERZO PROPIO_DEF'!$B$10:$P$1114,15,FALSE)</f>
        <v>0</v>
      </c>
      <c r="N78" s="94">
        <f>+VLOOKUP(B78,'RECURSOS DE ESFUERZO PROPIO_DEF'!$B$10:$T$1114,19,FALSE)</f>
        <v>719061849</v>
      </c>
      <c r="O78" s="37">
        <f t="shared" si="5"/>
        <v>1531709468</v>
      </c>
      <c r="P78" s="29">
        <v>87</v>
      </c>
      <c r="Q78" s="16">
        <f t="shared" si="6"/>
        <v>67810500</v>
      </c>
      <c r="R78" s="17">
        <f t="shared" si="7"/>
        <v>16952625</v>
      </c>
    </row>
    <row r="79" spans="1:18" ht="12.75" x14ac:dyDescent="0.2">
      <c r="A79" s="181" t="s">
        <v>2174</v>
      </c>
      <c r="B79" s="176" t="s">
        <v>129</v>
      </c>
      <c r="C79" s="19" t="s">
        <v>1</v>
      </c>
      <c r="D79" s="19" t="s">
        <v>130</v>
      </c>
      <c r="E79" s="33" t="s">
        <v>2269</v>
      </c>
      <c r="F79" s="135">
        <v>14806</v>
      </c>
      <c r="G79" s="174">
        <v>762373.61387921101</v>
      </c>
      <c r="H79" s="96">
        <f t="shared" si="4"/>
        <v>11287703728</v>
      </c>
      <c r="I79" s="97">
        <f>+VLOOKUP(B79,[1]SGP!A$5:F$1109,6,FALSE)</f>
        <v>4574510635</v>
      </c>
      <c r="J79" s="71">
        <f>+VLOOKUP(B79,'PROYECCION CAJAS 2017 -AJUSTADO'!$B$10:$AL$1114,37,FALSE)</f>
        <v>0</v>
      </c>
      <c r="K79" s="42">
        <f>+VLOOKUP(B79,'RECURSOS DE ESFUERZO PROPIO_DEF'!$B$10:$K$1114,10,FALSE)</f>
        <v>933914246</v>
      </c>
      <c r="L79" s="92">
        <f>+VLOOKUP(B79,'RECURSOS DE ESFUERZO PROPIO_DEF'!$B$10:$L$1114,11,FALSE)</f>
        <v>0</v>
      </c>
      <c r="M79" s="93">
        <f>+VLOOKUP(B79,'RECURSOS DE ESFUERZO PROPIO_DEF'!$B$10:$P$1114,15,FALSE)</f>
        <v>0</v>
      </c>
      <c r="N79" s="94">
        <f>+VLOOKUP(B79,'RECURSOS DE ESFUERZO PROPIO_DEF'!$B$10:$T$1114,19,FALSE)</f>
        <v>1027856639</v>
      </c>
      <c r="O79" s="37">
        <f t="shared" si="5"/>
        <v>4751422208</v>
      </c>
      <c r="P79" s="29">
        <v>319</v>
      </c>
      <c r="Q79" s="16">
        <f t="shared" si="6"/>
        <v>243197183</v>
      </c>
      <c r="R79" s="17">
        <f t="shared" si="7"/>
        <v>60799295</v>
      </c>
    </row>
    <row r="80" spans="1:18" ht="12.75" x14ac:dyDescent="0.2">
      <c r="A80" s="181" t="s">
        <v>2174</v>
      </c>
      <c r="B80" s="176" t="s">
        <v>131</v>
      </c>
      <c r="C80" s="19" t="s">
        <v>1</v>
      </c>
      <c r="D80" s="19" t="s">
        <v>132</v>
      </c>
      <c r="E80" s="33" t="s">
        <v>2269</v>
      </c>
      <c r="F80" s="135">
        <v>4345</v>
      </c>
      <c r="G80" s="174">
        <v>819180.49395541241</v>
      </c>
      <c r="H80" s="96">
        <f t="shared" si="4"/>
        <v>3559339247</v>
      </c>
      <c r="I80" s="97">
        <f>+VLOOKUP(B80,[1]SGP!A$5:F$1109,6,FALSE)</f>
        <v>1336908634</v>
      </c>
      <c r="J80" s="71">
        <f>+VLOOKUP(B80,'PROYECCION CAJAS 2017 -AJUSTADO'!$B$10:$AL$1114,37,FALSE)</f>
        <v>0</v>
      </c>
      <c r="K80" s="42">
        <f>+VLOOKUP(B80,'RECURSOS DE ESFUERZO PROPIO_DEF'!$B$10:$K$1114,10,FALSE)</f>
        <v>287892800</v>
      </c>
      <c r="L80" s="92">
        <f>+VLOOKUP(B80,'RECURSOS DE ESFUERZO PROPIO_DEF'!$B$10:$L$1114,11,FALSE)</f>
        <v>0</v>
      </c>
      <c r="M80" s="93">
        <f>+VLOOKUP(B80,'RECURSOS DE ESFUERZO PROPIO_DEF'!$B$10:$P$1114,15,FALSE)</f>
        <v>0</v>
      </c>
      <c r="N80" s="94">
        <f>+VLOOKUP(B80,'RECURSOS DE ESFUERZO PROPIO_DEF'!$B$10:$T$1114,19,FALSE)</f>
        <v>247742192</v>
      </c>
      <c r="O80" s="37">
        <f t="shared" si="5"/>
        <v>1686795621</v>
      </c>
      <c r="P80" s="29">
        <v>68</v>
      </c>
      <c r="Q80" s="16">
        <f t="shared" si="6"/>
        <v>55704274</v>
      </c>
      <c r="R80" s="17">
        <f t="shared" si="7"/>
        <v>13926068</v>
      </c>
    </row>
    <row r="81" spans="1:18" ht="12.75" x14ac:dyDescent="0.2">
      <c r="A81" s="181" t="s">
        <v>2174</v>
      </c>
      <c r="B81" s="176" t="s">
        <v>133</v>
      </c>
      <c r="C81" s="19" t="s">
        <v>1</v>
      </c>
      <c r="D81" s="19" t="s">
        <v>2128</v>
      </c>
      <c r="E81" s="33" t="s">
        <v>2270</v>
      </c>
      <c r="F81" s="135">
        <v>4032</v>
      </c>
      <c r="G81" s="174">
        <v>630045.72735426016</v>
      </c>
      <c r="H81" s="96">
        <f t="shared" si="4"/>
        <v>2540344373</v>
      </c>
      <c r="I81" s="97">
        <f>+VLOOKUP(B81,[1]SGP!A$5:F$1109,6,FALSE)</f>
        <v>1236441111</v>
      </c>
      <c r="J81" s="71">
        <f>+VLOOKUP(B81,'PROYECCION CAJAS 2017 -AJUSTADO'!$B$10:$AL$1114,37,FALSE)</f>
        <v>0</v>
      </c>
      <c r="K81" s="42">
        <f>+VLOOKUP(B81,'RECURSOS DE ESFUERZO PROPIO_DEF'!$B$10:$K$1114,10,FALSE)</f>
        <v>100406918</v>
      </c>
      <c r="L81" s="92">
        <f>+VLOOKUP(B81,'RECURSOS DE ESFUERZO PROPIO_DEF'!$B$10:$L$1114,11,FALSE)</f>
        <v>0</v>
      </c>
      <c r="M81" s="93">
        <f>+VLOOKUP(B81,'RECURSOS DE ESFUERZO PROPIO_DEF'!$B$10:$P$1114,15,FALSE)</f>
        <v>0</v>
      </c>
      <c r="N81" s="94">
        <f>+VLOOKUP(B81,'RECURSOS DE ESFUERZO PROPIO_DEF'!$B$10:$T$1114,19,FALSE)</f>
        <v>114194793</v>
      </c>
      <c r="O81" s="37">
        <f t="shared" si="5"/>
        <v>1089301551</v>
      </c>
      <c r="P81" s="29">
        <v>141</v>
      </c>
      <c r="Q81" s="16">
        <f t="shared" si="6"/>
        <v>88836448</v>
      </c>
      <c r="R81" s="17">
        <f t="shared" si="7"/>
        <v>22209112</v>
      </c>
    </row>
    <row r="82" spans="1:18" ht="12.75" x14ac:dyDescent="0.2">
      <c r="A82" s="181" t="s">
        <v>2174</v>
      </c>
      <c r="B82" s="176" t="s">
        <v>134</v>
      </c>
      <c r="C82" s="19" t="s">
        <v>1</v>
      </c>
      <c r="D82" s="19" t="s">
        <v>2127</v>
      </c>
      <c r="E82" s="33" t="s">
        <v>2270</v>
      </c>
      <c r="F82" s="135">
        <v>17605</v>
      </c>
      <c r="G82" s="174">
        <v>670742.77711357817</v>
      </c>
      <c r="H82" s="96">
        <f t="shared" si="4"/>
        <v>11808426592</v>
      </c>
      <c r="I82" s="97">
        <f>+VLOOKUP(B82,[1]SGP!A$5:F$1109,6,FALSE)</f>
        <v>5397892257</v>
      </c>
      <c r="J82" s="71">
        <f>+VLOOKUP(B82,'PROYECCION CAJAS 2017 -AJUSTADO'!$B$10:$AL$1114,37,FALSE)</f>
        <v>0</v>
      </c>
      <c r="K82" s="42">
        <f>+VLOOKUP(B82,'RECURSOS DE ESFUERZO PROPIO_DEF'!$B$10:$K$1114,10,FALSE)</f>
        <v>483899639</v>
      </c>
      <c r="L82" s="92">
        <f>+VLOOKUP(B82,'RECURSOS DE ESFUERZO PROPIO_DEF'!$B$10:$L$1114,11,FALSE)</f>
        <v>0</v>
      </c>
      <c r="M82" s="93">
        <f>+VLOOKUP(B82,'RECURSOS DE ESFUERZO PROPIO_DEF'!$B$10:$P$1114,15,FALSE)</f>
        <v>0</v>
      </c>
      <c r="N82" s="94">
        <f>+VLOOKUP(B82,'RECURSOS DE ESFUERZO PROPIO_DEF'!$B$10:$T$1114,19,FALSE)</f>
        <v>746768802</v>
      </c>
      <c r="O82" s="37">
        <f t="shared" si="5"/>
        <v>5179865894</v>
      </c>
      <c r="P82" s="29">
        <v>424</v>
      </c>
      <c r="Q82" s="16">
        <f t="shared" si="6"/>
        <v>284394937</v>
      </c>
      <c r="R82" s="17">
        <f t="shared" si="7"/>
        <v>71098734</v>
      </c>
    </row>
    <row r="83" spans="1:18" ht="12.75" x14ac:dyDescent="0.2">
      <c r="A83" s="181" t="s">
        <v>2174</v>
      </c>
      <c r="B83" s="176" t="s">
        <v>135</v>
      </c>
      <c r="C83" s="19" t="s">
        <v>1</v>
      </c>
      <c r="D83" s="19" t="s">
        <v>136</v>
      </c>
      <c r="E83" s="33" t="s">
        <v>2269</v>
      </c>
      <c r="F83" s="135">
        <v>8644</v>
      </c>
      <c r="G83" s="174">
        <v>737015.6861816498</v>
      </c>
      <c r="H83" s="96">
        <f t="shared" si="4"/>
        <v>6370763592</v>
      </c>
      <c r="I83" s="97">
        <f>+VLOOKUP(B83,[1]SGP!A$5:F$1109,6,FALSE)</f>
        <v>2658148795</v>
      </c>
      <c r="J83" s="71">
        <f>+VLOOKUP(B83,'PROYECCION CAJAS 2017 -AJUSTADO'!$B$10:$AL$1114,37,FALSE)</f>
        <v>0</v>
      </c>
      <c r="K83" s="42">
        <f>+VLOOKUP(B83,'RECURSOS DE ESFUERZO PROPIO_DEF'!$B$10:$K$1114,10,FALSE)</f>
        <v>468110950</v>
      </c>
      <c r="L83" s="92">
        <f>+VLOOKUP(B83,'RECURSOS DE ESFUERZO PROPIO_DEF'!$B$10:$L$1114,11,FALSE)</f>
        <v>0</v>
      </c>
      <c r="M83" s="93">
        <f>+VLOOKUP(B83,'RECURSOS DE ESFUERZO PROPIO_DEF'!$B$10:$P$1114,15,FALSE)</f>
        <v>0</v>
      </c>
      <c r="N83" s="94">
        <f>+VLOOKUP(B83,'RECURSOS DE ESFUERZO PROPIO_DEF'!$B$10:$T$1114,19,FALSE)</f>
        <v>582703280</v>
      </c>
      <c r="O83" s="37">
        <f t="shared" si="5"/>
        <v>2661800567</v>
      </c>
      <c r="P83" s="29">
        <v>58</v>
      </c>
      <c r="Q83" s="16">
        <f t="shared" si="6"/>
        <v>42746910</v>
      </c>
      <c r="R83" s="17">
        <f t="shared" si="7"/>
        <v>10686727</v>
      </c>
    </row>
    <row r="84" spans="1:18" ht="12.75" x14ac:dyDescent="0.2">
      <c r="A84" s="181" t="s">
        <v>2174</v>
      </c>
      <c r="B84" s="176" t="s">
        <v>137</v>
      </c>
      <c r="C84" s="19" t="s">
        <v>1</v>
      </c>
      <c r="D84" s="19" t="s">
        <v>2130</v>
      </c>
      <c r="E84" s="33" t="s">
        <v>2270</v>
      </c>
      <c r="F84" s="135">
        <v>45921</v>
      </c>
      <c r="G84" s="174">
        <v>676246.1189684514</v>
      </c>
      <c r="H84" s="96">
        <f t="shared" si="4"/>
        <v>31053898030</v>
      </c>
      <c r="I84" s="97">
        <f>+VLOOKUP(B84,[1]SGP!A$5:F$1109,6,FALSE)</f>
        <v>14130506928</v>
      </c>
      <c r="J84" s="71">
        <f>+VLOOKUP(B84,'PROYECCION CAJAS 2017 -AJUSTADO'!$B$10:$AL$1114,37,FALSE)</f>
        <v>0</v>
      </c>
      <c r="K84" s="42">
        <f>+VLOOKUP(B84,'RECURSOS DE ESFUERZO PROPIO_DEF'!$B$10:$K$1114,10,FALSE)</f>
        <v>1226013625</v>
      </c>
      <c r="L84" s="92">
        <f>+VLOOKUP(B84,'RECURSOS DE ESFUERZO PROPIO_DEF'!$B$10:$L$1114,11,FALSE)</f>
        <v>0</v>
      </c>
      <c r="M84" s="93">
        <f>+VLOOKUP(B84,'RECURSOS DE ESFUERZO PROPIO_DEF'!$B$10:$P$1114,15,FALSE)</f>
        <v>0</v>
      </c>
      <c r="N84" s="94">
        <f>+VLOOKUP(B84,'RECURSOS DE ESFUERZO PROPIO_DEF'!$B$10:$T$1114,19,FALSE)</f>
        <v>7264268773</v>
      </c>
      <c r="O84" s="37">
        <f t="shared" si="5"/>
        <v>8433108704</v>
      </c>
      <c r="P84" s="29">
        <v>1729</v>
      </c>
      <c r="Q84" s="16">
        <f t="shared" si="6"/>
        <v>1169229540</v>
      </c>
      <c r="R84" s="17">
        <f t="shared" si="7"/>
        <v>292307385</v>
      </c>
    </row>
    <row r="85" spans="1:18" ht="12.75" x14ac:dyDescent="0.2">
      <c r="A85" s="181" t="s">
        <v>2174</v>
      </c>
      <c r="B85" s="176" t="s">
        <v>138</v>
      </c>
      <c r="C85" s="19" t="s">
        <v>1</v>
      </c>
      <c r="D85" s="19" t="s">
        <v>2129</v>
      </c>
      <c r="E85" s="33" t="s">
        <v>2270</v>
      </c>
      <c r="F85" s="135">
        <v>23106</v>
      </c>
      <c r="G85" s="174">
        <v>701880.744718906</v>
      </c>
      <c r="H85" s="96">
        <f t="shared" si="4"/>
        <v>16217656488</v>
      </c>
      <c r="I85" s="97">
        <f>+VLOOKUP(B85,[1]SGP!A$5:F$1109,6,FALSE)</f>
        <v>7101111921</v>
      </c>
      <c r="J85" s="71">
        <f>+VLOOKUP(B85,'PROYECCION CAJAS 2017 -AJUSTADO'!$B$10:$AL$1114,37,FALSE)</f>
        <v>0</v>
      </c>
      <c r="K85" s="42">
        <f>+VLOOKUP(B85,'RECURSOS DE ESFUERZO PROPIO_DEF'!$B$10:$K$1114,10,FALSE)</f>
        <v>952635175</v>
      </c>
      <c r="L85" s="92">
        <f>+VLOOKUP(B85,'RECURSOS DE ESFUERZO PROPIO_DEF'!$B$10:$L$1114,11,FALSE)</f>
        <v>0</v>
      </c>
      <c r="M85" s="93">
        <f>+VLOOKUP(B85,'RECURSOS DE ESFUERZO PROPIO_DEF'!$B$10:$P$1114,15,FALSE)</f>
        <v>0</v>
      </c>
      <c r="N85" s="94">
        <f>+VLOOKUP(B85,'RECURSOS DE ESFUERZO PROPIO_DEF'!$B$10:$T$1114,19,FALSE)</f>
        <v>675986441</v>
      </c>
      <c r="O85" s="37">
        <f t="shared" si="5"/>
        <v>7487922951</v>
      </c>
      <c r="P85" s="29">
        <v>638</v>
      </c>
      <c r="Q85" s="16">
        <f t="shared" si="6"/>
        <v>447799915</v>
      </c>
      <c r="R85" s="17">
        <f t="shared" si="7"/>
        <v>111949978</v>
      </c>
    </row>
    <row r="86" spans="1:18" ht="12.75" x14ac:dyDescent="0.2">
      <c r="A86" s="181" t="s">
        <v>2174</v>
      </c>
      <c r="B86" s="176" t="s">
        <v>139</v>
      </c>
      <c r="C86" s="19" t="s">
        <v>1</v>
      </c>
      <c r="D86" s="19" t="s">
        <v>140</v>
      </c>
      <c r="E86" s="33" t="s">
        <v>2269</v>
      </c>
      <c r="F86" s="135">
        <v>1767</v>
      </c>
      <c r="G86" s="174">
        <v>819534.49171396135</v>
      </c>
      <c r="H86" s="96">
        <f t="shared" si="4"/>
        <v>1448117447</v>
      </c>
      <c r="I86" s="97">
        <f>+VLOOKUP(B86,[1]SGP!A$5:F$1109,6,FALSE)</f>
        <v>543954790</v>
      </c>
      <c r="J86" s="71">
        <f>+VLOOKUP(B86,'PROYECCION CAJAS 2017 -AJUSTADO'!$B$10:$AL$1114,37,FALSE)</f>
        <v>0</v>
      </c>
      <c r="K86" s="42">
        <f>+VLOOKUP(B86,'RECURSOS DE ESFUERZO PROPIO_DEF'!$B$10:$K$1114,10,FALSE)</f>
        <v>65455988</v>
      </c>
      <c r="L86" s="92">
        <f>+VLOOKUP(B86,'RECURSOS DE ESFUERZO PROPIO_DEF'!$B$10:$L$1114,11,FALSE)</f>
        <v>0</v>
      </c>
      <c r="M86" s="93">
        <f>+VLOOKUP(B86,'RECURSOS DE ESFUERZO PROPIO_DEF'!$B$10:$P$1114,15,FALSE)</f>
        <v>0</v>
      </c>
      <c r="N86" s="94">
        <f>+VLOOKUP(B86,'RECURSOS DE ESFUERZO PROPIO_DEF'!$B$10:$T$1114,19,FALSE)</f>
        <v>18790504</v>
      </c>
      <c r="O86" s="37">
        <f t="shared" si="5"/>
        <v>819916165</v>
      </c>
      <c r="P86" s="29">
        <v>14</v>
      </c>
      <c r="Q86" s="16">
        <f t="shared" si="6"/>
        <v>11473483</v>
      </c>
      <c r="R86" s="17">
        <f t="shared" si="7"/>
        <v>2868370</v>
      </c>
    </row>
    <row r="87" spans="1:18" ht="12.75" x14ac:dyDescent="0.2">
      <c r="A87" s="181" t="s">
        <v>2174</v>
      </c>
      <c r="B87" s="176" t="s">
        <v>141</v>
      </c>
      <c r="C87" s="19" t="s">
        <v>1</v>
      </c>
      <c r="D87" s="19" t="s">
        <v>142</v>
      </c>
      <c r="E87" s="33" t="s">
        <v>2269</v>
      </c>
      <c r="F87" s="135">
        <v>10847</v>
      </c>
      <c r="G87" s="174">
        <v>776127.81715446408</v>
      </c>
      <c r="H87" s="96">
        <f t="shared" si="4"/>
        <v>8418658433</v>
      </c>
      <c r="I87" s="97">
        <f>+VLOOKUP(B87,[1]SGP!A$5:F$1109,6,FALSE)</f>
        <v>3334377124</v>
      </c>
      <c r="J87" s="71">
        <f>+VLOOKUP(B87,'PROYECCION CAJAS 2017 -AJUSTADO'!$B$10:$AL$1114,37,FALSE)</f>
        <v>0</v>
      </c>
      <c r="K87" s="42">
        <f>+VLOOKUP(B87,'RECURSOS DE ESFUERZO PROPIO_DEF'!$B$10:$K$1114,10,FALSE)</f>
        <v>847870409</v>
      </c>
      <c r="L87" s="92">
        <f>+VLOOKUP(B87,'RECURSOS DE ESFUERZO PROPIO_DEF'!$B$10:$L$1114,11,FALSE)</f>
        <v>0</v>
      </c>
      <c r="M87" s="93">
        <f>+VLOOKUP(B87,'RECURSOS DE ESFUERZO PROPIO_DEF'!$B$10:$P$1114,15,FALSE)</f>
        <v>0</v>
      </c>
      <c r="N87" s="94">
        <f>+VLOOKUP(B87,'RECURSOS DE ESFUERZO PROPIO_DEF'!$B$10:$T$1114,19,FALSE)</f>
        <v>638674279</v>
      </c>
      <c r="O87" s="37">
        <f t="shared" si="5"/>
        <v>3597736621</v>
      </c>
      <c r="P87" s="29">
        <v>114</v>
      </c>
      <c r="Q87" s="16">
        <f t="shared" si="6"/>
        <v>88478571</v>
      </c>
      <c r="R87" s="17">
        <f t="shared" si="7"/>
        <v>22119642</v>
      </c>
    </row>
    <row r="88" spans="1:18" ht="12.75" x14ac:dyDescent="0.2">
      <c r="A88" s="181" t="s">
        <v>2174</v>
      </c>
      <c r="B88" s="176" t="s">
        <v>143</v>
      </c>
      <c r="C88" s="19" t="s">
        <v>1</v>
      </c>
      <c r="D88" s="19" t="s">
        <v>144</v>
      </c>
      <c r="E88" s="33" t="s">
        <v>2270</v>
      </c>
      <c r="F88" s="135">
        <v>6513</v>
      </c>
      <c r="G88" s="174">
        <v>798676.2664401544</v>
      </c>
      <c r="H88" s="96">
        <f t="shared" si="4"/>
        <v>5201778524</v>
      </c>
      <c r="I88" s="97">
        <f>+VLOOKUP(B88,[1]SGP!A$5:F$1109,6,FALSE)</f>
        <v>2000526680</v>
      </c>
      <c r="J88" s="71">
        <f>+VLOOKUP(B88,'PROYECCION CAJAS 2017 -AJUSTADO'!$B$10:$AL$1114,37,FALSE)</f>
        <v>0</v>
      </c>
      <c r="K88" s="42">
        <f>+VLOOKUP(B88,'RECURSOS DE ESFUERZO PROPIO_DEF'!$B$10:$K$1114,10,FALSE)</f>
        <v>318497933</v>
      </c>
      <c r="L88" s="92">
        <f>+VLOOKUP(B88,'RECURSOS DE ESFUERZO PROPIO_DEF'!$B$10:$L$1114,11,FALSE)</f>
        <v>0</v>
      </c>
      <c r="M88" s="93">
        <f>+VLOOKUP(B88,'RECURSOS DE ESFUERZO PROPIO_DEF'!$B$10:$P$1114,15,FALSE)</f>
        <v>0</v>
      </c>
      <c r="N88" s="94">
        <f>+VLOOKUP(B88,'RECURSOS DE ESFUERZO PROPIO_DEF'!$B$10:$T$1114,19,FALSE)</f>
        <v>39733790</v>
      </c>
      <c r="O88" s="37">
        <f t="shared" si="5"/>
        <v>2843020121</v>
      </c>
      <c r="P88" s="29">
        <v>79</v>
      </c>
      <c r="Q88" s="16">
        <f t="shared" si="6"/>
        <v>63095425</v>
      </c>
      <c r="R88" s="17">
        <f t="shared" si="7"/>
        <v>15773856</v>
      </c>
    </row>
    <row r="89" spans="1:18" ht="12.75" x14ac:dyDescent="0.2">
      <c r="A89" s="181" t="s">
        <v>2174</v>
      </c>
      <c r="B89" s="176" t="s">
        <v>145</v>
      </c>
      <c r="C89" s="19" t="s">
        <v>1</v>
      </c>
      <c r="D89" s="19" t="s">
        <v>146</v>
      </c>
      <c r="E89" s="33" t="s">
        <v>2269</v>
      </c>
      <c r="F89" s="135">
        <v>5946</v>
      </c>
      <c r="G89" s="174">
        <v>749166.15648648632</v>
      </c>
      <c r="H89" s="96">
        <f t="shared" si="4"/>
        <v>4454541967</v>
      </c>
      <c r="I89" s="97">
        <f>+VLOOKUP(B89,[1]SGP!A$5:F$1109,6,FALSE)</f>
        <v>1828981985</v>
      </c>
      <c r="J89" s="71">
        <f>+VLOOKUP(B89,'PROYECCION CAJAS 2017 -AJUSTADO'!$B$10:$AL$1114,37,FALSE)</f>
        <v>0</v>
      </c>
      <c r="K89" s="42">
        <f>+VLOOKUP(B89,'RECURSOS DE ESFUERZO PROPIO_DEF'!$B$10:$K$1114,10,FALSE)</f>
        <v>196837746</v>
      </c>
      <c r="L89" s="92">
        <f>+VLOOKUP(B89,'RECURSOS DE ESFUERZO PROPIO_DEF'!$B$10:$L$1114,11,FALSE)</f>
        <v>0</v>
      </c>
      <c r="M89" s="93">
        <f>+VLOOKUP(B89,'RECURSOS DE ESFUERZO PROPIO_DEF'!$B$10:$P$1114,15,FALSE)</f>
        <v>0</v>
      </c>
      <c r="N89" s="94">
        <f>+VLOOKUP(B89,'RECURSOS DE ESFUERZO PROPIO_DEF'!$B$10:$T$1114,19,FALSE)</f>
        <v>355951040</v>
      </c>
      <c r="O89" s="37">
        <f t="shared" si="5"/>
        <v>2072771196</v>
      </c>
      <c r="P89" s="29">
        <v>30</v>
      </c>
      <c r="Q89" s="16">
        <f t="shared" si="6"/>
        <v>22474985</v>
      </c>
      <c r="R89" s="17">
        <f t="shared" si="7"/>
        <v>5618746</v>
      </c>
    </row>
    <row r="90" spans="1:18" ht="12.75" x14ac:dyDescent="0.2">
      <c r="A90" s="181" t="s">
        <v>2174</v>
      </c>
      <c r="B90" s="176" t="s">
        <v>147</v>
      </c>
      <c r="C90" s="19" t="s">
        <v>1</v>
      </c>
      <c r="D90" s="19" t="s">
        <v>2149</v>
      </c>
      <c r="E90" s="33" t="s">
        <v>2269</v>
      </c>
      <c r="F90" s="135">
        <v>24312</v>
      </c>
      <c r="G90" s="174">
        <v>738161.76445237617</v>
      </c>
      <c r="H90" s="96">
        <f t="shared" si="4"/>
        <v>17946188818</v>
      </c>
      <c r="I90" s="97">
        <f>+VLOOKUP(B90,[1]SGP!A$5:F$1109,6,FALSE)</f>
        <v>7536901499</v>
      </c>
      <c r="J90" s="71">
        <f>+VLOOKUP(B90,'PROYECCION CAJAS 2017 -AJUSTADO'!$B$10:$AL$1114,37,FALSE)</f>
        <v>0</v>
      </c>
      <c r="K90" s="42">
        <f>+VLOOKUP(B90,'RECURSOS DE ESFUERZO PROPIO_DEF'!$B$10:$K$1114,10,FALSE)</f>
        <v>1141636821</v>
      </c>
      <c r="L90" s="92">
        <f>+VLOOKUP(B90,'RECURSOS DE ESFUERZO PROPIO_DEF'!$B$10:$L$1114,11,FALSE)</f>
        <v>0</v>
      </c>
      <c r="M90" s="93">
        <f>+VLOOKUP(B90,'RECURSOS DE ESFUERZO PROPIO_DEF'!$B$10:$P$1114,15,FALSE)</f>
        <v>0</v>
      </c>
      <c r="N90" s="94">
        <f>+VLOOKUP(B90,'RECURSOS DE ESFUERZO PROPIO_DEF'!$B$10:$T$1114,19,FALSE)</f>
        <v>3040038162</v>
      </c>
      <c r="O90" s="37">
        <f t="shared" si="5"/>
        <v>6227612336</v>
      </c>
      <c r="P90" s="29">
        <v>469</v>
      </c>
      <c r="Q90" s="16">
        <f t="shared" si="6"/>
        <v>346197868</v>
      </c>
      <c r="R90" s="17">
        <f t="shared" si="7"/>
        <v>86549467</v>
      </c>
    </row>
    <row r="91" spans="1:18" ht="12.75" x14ac:dyDescent="0.2">
      <c r="A91" s="181" t="s">
        <v>2174</v>
      </c>
      <c r="B91" s="176" t="s">
        <v>148</v>
      </c>
      <c r="C91" s="19" t="s">
        <v>1</v>
      </c>
      <c r="D91" s="19" t="s">
        <v>149</v>
      </c>
      <c r="E91" s="33" t="s">
        <v>2269</v>
      </c>
      <c r="F91" s="135">
        <v>7298</v>
      </c>
      <c r="G91" s="174">
        <v>763658.78541019966</v>
      </c>
      <c r="H91" s="96">
        <f t="shared" si="4"/>
        <v>5573181816</v>
      </c>
      <c r="I91" s="97">
        <f>+VLOOKUP(B91,[1]SGP!A$5:F$1109,6,FALSE)</f>
        <v>2254334312</v>
      </c>
      <c r="J91" s="71">
        <f>+VLOOKUP(B91,'PROYECCION CAJAS 2017 -AJUSTADO'!$B$10:$AL$1114,37,FALSE)</f>
        <v>0</v>
      </c>
      <c r="K91" s="42">
        <f>+VLOOKUP(B91,'RECURSOS DE ESFUERZO PROPIO_DEF'!$B$10:$K$1114,10,FALSE)</f>
        <v>473589196</v>
      </c>
      <c r="L91" s="92">
        <f>+VLOOKUP(B91,'RECURSOS DE ESFUERZO PROPIO_DEF'!$B$10:$L$1114,11,FALSE)</f>
        <v>0</v>
      </c>
      <c r="M91" s="93">
        <f>+VLOOKUP(B91,'RECURSOS DE ESFUERZO PROPIO_DEF'!$B$10:$P$1114,15,FALSE)</f>
        <v>0</v>
      </c>
      <c r="N91" s="94">
        <f>+VLOOKUP(B91,'RECURSOS DE ESFUERZO PROPIO_DEF'!$B$10:$T$1114,19,FALSE)</f>
        <v>850413512</v>
      </c>
      <c r="O91" s="37">
        <f t="shared" si="5"/>
        <v>1994844796</v>
      </c>
      <c r="P91" s="29">
        <v>162</v>
      </c>
      <c r="Q91" s="16">
        <f t="shared" si="6"/>
        <v>123712723</v>
      </c>
      <c r="R91" s="17">
        <f t="shared" si="7"/>
        <v>30928180</v>
      </c>
    </row>
    <row r="92" spans="1:18" ht="12.75" x14ac:dyDescent="0.2">
      <c r="A92" s="181" t="s">
        <v>2174</v>
      </c>
      <c r="B92" s="176" t="s">
        <v>150</v>
      </c>
      <c r="C92" s="19" t="s">
        <v>1</v>
      </c>
      <c r="D92" s="19" t="s">
        <v>151</v>
      </c>
      <c r="E92" s="33" t="s">
        <v>2270</v>
      </c>
      <c r="F92" s="135">
        <v>8328</v>
      </c>
      <c r="G92" s="174">
        <v>786010.58489656844</v>
      </c>
      <c r="H92" s="96">
        <f t="shared" si="4"/>
        <v>6545896152</v>
      </c>
      <c r="I92" s="97">
        <f>+VLOOKUP(B92,[1]SGP!A$5:F$1109,6,FALSE)</f>
        <v>2563355279</v>
      </c>
      <c r="J92" s="71">
        <f>+VLOOKUP(B92,'PROYECCION CAJAS 2017 -AJUSTADO'!$B$10:$AL$1114,37,FALSE)</f>
        <v>0</v>
      </c>
      <c r="K92" s="42">
        <f>+VLOOKUP(B92,'RECURSOS DE ESFUERZO PROPIO_DEF'!$B$10:$K$1114,10,FALSE)</f>
        <v>464738748</v>
      </c>
      <c r="L92" s="92">
        <f>+VLOOKUP(B92,'RECURSOS DE ESFUERZO PROPIO_DEF'!$B$10:$L$1114,11,FALSE)</f>
        <v>0</v>
      </c>
      <c r="M92" s="93">
        <f>+VLOOKUP(B92,'RECURSOS DE ESFUERZO PROPIO_DEF'!$B$10:$P$1114,15,FALSE)</f>
        <v>0</v>
      </c>
      <c r="N92" s="94">
        <f>+VLOOKUP(B92,'RECURSOS DE ESFUERZO PROPIO_DEF'!$B$10:$T$1114,19,FALSE)</f>
        <v>1042710743</v>
      </c>
      <c r="O92" s="37">
        <f t="shared" si="5"/>
        <v>2475091382</v>
      </c>
      <c r="P92" s="29">
        <v>215</v>
      </c>
      <c r="Q92" s="16">
        <f t="shared" si="6"/>
        <v>168992276</v>
      </c>
      <c r="R92" s="17">
        <f t="shared" si="7"/>
        <v>42248069</v>
      </c>
    </row>
    <row r="93" spans="1:18" ht="12.75" x14ac:dyDescent="0.2">
      <c r="A93" s="181" t="s">
        <v>2174</v>
      </c>
      <c r="B93" s="176" t="s">
        <v>152</v>
      </c>
      <c r="C93" s="19" t="s">
        <v>1</v>
      </c>
      <c r="D93" s="19" t="s">
        <v>153</v>
      </c>
      <c r="E93" s="33" t="s">
        <v>2270</v>
      </c>
      <c r="F93" s="135">
        <v>17542</v>
      </c>
      <c r="G93" s="174">
        <v>728824.84941541648</v>
      </c>
      <c r="H93" s="96">
        <f t="shared" si="4"/>
        <v>12785045509</v>
      </c>
      <c r="I93" s="97">
        <f>+VLOOKUP(B93,[1]SGP!A$5:F$1109,6,FALSE)</f>
        <v>5406582178</v>
      </c>
      <c r="J93" s="71">
        <f>+VLOOKUP(B93,'PROYECCION CAJAS 2017 -AJUSTADO'!$B$10:$AL$1114,37,FALSE)</f>
        <v>0</v>
      </c>
      <c r="K93" s="42">
        <f>+VLOOKUP(B93,'RECURSOS DE ESFUERZO PROPIO_DEF'!$B$10:$K$1114,10,FALSE)</f>
        <v>980931358</v>
      </c>
      <c r="L93" s="92">
        <f>+VLOOKUP(B93,'RECURSOS DE ESFUERZO PROPIO_DEF'!$B$10:$L$1114,11,FALSE)</f>
        <v>0</v>
      </c>
      <c r="M93" s="93">
        <f>+VLOOKUP(B93,'RECURSOS DE ESFUERZO PROPIO_DEF'!$B$10:$P$1114,15,FALSE)</f>
        <v>0</v>
      </c>
      <c r="N93" s="94">
        <f>+VLOOKUP(B93,'RECURSOS DE ESFUERZO PROPIO_DEF'!$B$10:$T$1114,19,FALSE)</f>
        <v>1528395774</v>
      </c>
      <c r="O93" s="37">
        <f t="shared" si="5"/>
        <v>4869136199</v>
      </c>
      <c r="P93" s="29">
        <v>823</v>
      </c>
      <c r="Q93" s="16">
        <f t="shared" si="6"/>
        <v>599822851</v>
      </c>
      <c r="R93" s="17">
        <f t="shared" si="7"/>
        <v>149955712</v>
      </c>
    </row>
    <row r="94" spans="1:18" ht="12.75" x14ac:dyDescent="0.2">
      <c r="A94" s="181" t="s">
        <v>2174</v>
      </c>
      <c r="B94" s="176" t="s">
        <v>154</v>
      </c>
      <c r="C94" s="19" t="s">
        <v>1</v>
      </c>
      <c r="D94" s="19" t="s">
        <v>155</v>
      </c>
      <c r="E94" s="33" t="s">
        <v>2269</v>
      </c>
      <c r="F94" s="135">
        <v>3659</v>
      </c>
      <c r="G94" s="174">
        <v>798940.00386526785</v>
      </c>
      <c r="H94" s="96">
        <f t="shared" si="4"/>
        <v>2923321475</v>
      </c>
      <c r="I94" s="97">
        <f>+VLOOKUP(B94,[1]SGP!A$5:F$1109,6,FALSE)</f>
        <v>1133172563</v>
      </c>
      <c r="J94" s="71">
        <f>+VLOOKUP(B94,'PROYECCION CAJAS 2017 -AJUSTADO'!$B$10:$AL$1114,37,FALSE)</f>
        <v>0</v>
      </c>
      <c r="K94" s="42">
        <f>+VLOOKUP(B94,'RECURSOS DE ESFUERZO PROPIO_DEF'!$B$10:$K$1114,10,FALSE)</f>
        <v>506080701</v>
      </c>
      <c r="L94" s="92">
        <f>+VLOOKUP(B94,'RECURSOS DE ESFUERZO PROPIO_DEF'!$B$10:$L$1114,11,FALSE)</f>
        <v>0</v>
      </c>
      <c r="M94" s="93">
        <f>+VLOOKUP(B94,'RECURSOS DE ESFUERZO PROPIO_DEF'!$B$10:$P$1114,15,FALSE)</f>
        <v>0</v>
      </c>
      <c r="N94" s="94">
        <f>+VLOOKUP(B94,'RECURSOS DE ESFUERZO PROPIO_DEF'!$B$10:$T$1114,19,FALSE)</f>
        <v>86385482</v>
      </c>
      <c r="O94" s="37">
        <f t="shared" si="5"/>
        <v>1197682729</v>
      </c>
      <c r="P94" s="29">
        <v>64</v>
      </c>
      <c r="Q94" s="16">
        <f t="shared" si="6"/>
        <v>51132160</v>
      </c>
      <c r="R94" s="17">
        <f t="shared" si="7"/>
        <v>12783040</v>
      </c>
    </row>
    <row r="95" spans="1:18" ht="12.75" x14ac:dyDescent="0.2">
      <c r="A95" s="181" t="s">
        <v>2174</v>
      </c>
      <c r="B95" s="176" t="s">
        <v>156</v>
      </c>
      <c r="C95" s="19" t="s">
        <v>1</v>
      </c>
      <c r="D95" s="19" t="s">
        <v>157</v>
      </c>
      <c r="E95" s="33" t="s">
        <v>2269</v>
      </c>
      <c r="F95" s="135">
        <v>18775</v>
      </c>
      <c r="G95" s="174">
        <v>844790.66383279744</v>
      </c>
      <c r="H95" s="96">
        <f t="shared" si="4"/>
        <v>15860944714</v>
      </c>
      <c r="I95" s="97">
        <f>+VLOOKUP(B95,[1]SGP!A$5:F$1109,6,FALSE)</f>
        <v>5788541205</v>
      </c>
      <c r="J95" s="71">
        <f>+VLOOKUP(B95,'PROYECCION CAJAS 2017 -AJUSTADO'!$B$10:$AL$1114,37,FALSE)</f>
        <v>0</v>
      </c>
      <c r="K95" s="42">
        <f>+VLOOKUP(B95,'RECURSOS DE ESFUERZO PROPIO_DEF'!$B$10:$K$1114,10,FALSE)</f>
        <v>1494945827</v>
      </c>
      <c r="L95" s="92">
        <f>+VLOOKUP(B95,'RECURSOS DE ESFUERZO PROPIO_DEF'!$B$10:$L$1114,11,FALSE)</f>
        <v>0</v>
      </c>
      <c r="M95" s="93">
        <f>+VLOOKUP(B95,'RECURSOS DE ESFUERZO PROPIO_DEF'!$B$10:$P$1114,15,FALSE)</f>
        <v>0</v>
      </c>
      <c r="N95" s="94">
        <f>+VLOOKUP(B95,'RECURSOS DE ESFUERZO PROPIO_DEF'!$B$10:$T$1114,19,FALSE)</f>
        <v>0</v>
      </c>
      <c r="O95" s="37">
        <f t="shared" si="5"/>
        <v>8577457682</v>
      </c>
      <c r="P95" s="29">
        <v>338</v>
      </c>
      <c r="Q95" s="16">
        <f t="shared" si="6"/>
        <v>285539244</v>
      </c>
      <c r="R95" s="17">
        <f t="shared" si="7"/>
        <v>71384811</v>
      </c>
    </row>
    <row r="96" spans="1:18" ht="12.75" x14ac:dyDescent="0.2">
      <c r="A96" s="181" t="s">
        <v>2174</v>
      </c>
      <c r="B96" s="176" t="s">
        <v>158</v>
      </c>
      <c r="C96" s="19" t="s">
        <v>1</v>
      </c>
      <c r="D96" s="19" t="s">
        <v>159</v>
      </c>
      <c r="E96" s="33" t="s">
        <v>2269</v>
      </c>
      <c r="F96" s="135">
        <v>7101</v>
      </c>
      <c r="G96" s="174">
        <v>684918.82666290062</v>
      </c>
      <c r="H96" s="96">
        <f t="shared" si="4"/>
        <v>4863608589</v>
      </c>
      <c r="I96" s="97">
        <f>+VLOOKUP(B96,[1]SGP!A$5:F$1109,6,FALSE)</f>
        <v>2181192570</v>
      </c>
      <c r="J96" s="71">
        <f>+VLOOKUP(B96,'PROYECCION CAJAS 2017 -AJUSTADO'!$B$10:$AL$1114,37,FALSE)</f>
        <v>0</v>
      </c>
      <c r="K96" s="42">
        <f>+VLOOKUP(B96,'RECURSOS DE ESFUERZO PROPIO_DEF'!$B$10:$K$1114,10,FALSE)</f>
        <v>223507250</v>
      </c>
      <c r="L96" s="92">
        <f>+VLOOKUP(B96,'RECURSOS DE ESFUERZO PROPIO_DEF'!$B$10:$L$1114,11,FALSE)</f>
        <v>0</v>
      </c>
      <c r="M96" s="93">
        <f>+VLOOKUP(B96,'RECURSOS DE ESFUERZO PROPIO_DEF'!$B$10:$P$1114,15,FALSE)</f>
        <v>0</v>
      </c>
      <c r="N96" s="94">
        <f>+VLOOKUP(B96,'RECURSOS DE ESFUERZO PROPIO_DEF'!$B$10:$T$1114,19,FALSE)</f>
        <v>373776191</v>
      </c>
      <c r="O96" s="37">
        <f t="shared" si="5"/>
        <v>2085132578</v>
      </c>
      <c r="P96" s="29">
        <v>20</v>
      </c>
      <c r="Q96" s="16">
        <f t="shared" si="6"/>
        <v>13698377</v>
      </c>
      <c r="R96" s="17">
        <f t="shared" si="7"/>
        <v>3424594</v>
      </c>
    </row>
    <row r="97" spans="1:18" ht="12.75" x14ac:dyDescent="0.2">
      <c r="A97" s="181" t="s">
        <v>2174</v>
      </c>
      <c r="B97" s="176" t="s">
        <v>160</v>
      </c>
      <c r="C97" s="19" t="s">
        <v>1</v>
      </c>
      <c r="D97" s="19" t="s">
        <v>161</v>
      </c>
      <c r="E97" s="33" t="s">
        <v>2269</v>
      </c>
      <c r="F97" s="135">
        <v>4920</v>
      </c>
      <c r="G97" s="174">
        <v>847085.19156131614</v>
      </c>
      <c r="H97" s="96">
        <f t="shared" si="4"/>
        <v>4167659143</v>
      </c>
      <c r="I97" s="97">
        <f>+VLOOKUP(B97,[1]SGP!A$5:F$1109,6,FALSE)</f>
        <v>1513816313</v>
      </c>
      <c r="J97" s="71">
        <f>+VLOOKUP(B97,'PROYECCION CAJAS 2017 -AJUSTADO'!$B$10:$AL$1114,37,FALSE)</f>
        <v>0</v>
      </c>
      <c r="K97" s="42">
        <f>+VLOOKUP(B97,'RECURSOS DE ESFUERZO PROPIO_DEF'!$B$10:$K$1114,10,FALSE)</f>
        <v>1306473659</v>
      </c>
      <c r="L97" s="92">
        <f>+VLOOKUP(B97,'RECURSOS DE ESFUERZO PROPIO_DEF'!$B$10:$L$1114,11,FALSE)</f>
        <v>0</v>
      </c>
      <c r="M97" s="93">
        <f>+VLOOKUP(B97,'RECURSOS DE ESFUERZO PROPIO_DEF'!$B$10:$P$1114,15,FALSE)</f>
        <v>0</v>
      </c>
      <c r="N97" s="94">
        <f>+VLOOKUP(B97,'RECURSOS DE ESFUERZO PROPIO_DEF'!$B$10:$T$1114,19,FALSE)</f>
        <v>0</v>
      </c>
      <c r="O97" s="37">
        <f t="shared" si="5"/>
        <v>1347369171</v>
      </c>
      <c r="P97" s="29">
        <v>82</v>
      </c>
      <c r="Q97" s="16">
        <f t="shared" si="6"/>
        <v>69460986</v>
      </c>
      <c r="R97" s="17">
        <f t="shared" si="7"/>
        <v>17365246</v>
      </c>
    </row>
    <row r="98" spans="1:18" ht="12.75" x14ac:dyDescent="0.2">
      <c r="A98" s="181" t="s">
        <v>2174</v>
      </c>
      <c r="B98" s="176" t="s">
        <v>162</v>
      </c>
      <c r="C98" s="19" t="s">
        <v>1</v>
      </c>
      <c r="D98" s="19" t="s">
        <v>163</v>
      </c>
      <c r="E98" s="33" t="s">
        <v>2269</v>
      </c>
      <c r="F98" s="135">
        <v>12805</v>
      </c>
      <c r="G98" s="174">
        <v>719403.60333932622</v>
      </c>
      <c r="H98" s="96">
        <f t="shared" si="4"/>
        <v>9211963141</v>
      </c>
      <c r="I98" s="97">
        <f>+VLOOKUP(B98,[1]SGP!A$5:F$1109,6,FALSE)</f>
        <v>3946119571</v>
      </c>
      <c r="J98" s="71">
        <f>+VLOOKUP(B98,'PROYECCION CAJAS 2017 -AJUSTADO'!$B$10:$AL$1114,37,FALSE)</f>
        <v>0</v>
      </c>
      <c r="K98" s="42">
        <f>+VLOOKUP(B98,'RECURSOS DE ESFUERZO PROPIO_DEF'!$B$10:$K$1114,10,FALSE)</f>
        <v>695935693</v>
      </c>
      <c r="L98" s="92">
        <f>+VLOOKUP(B98,'RECURSOS DE ESFUERZO PROPIO_DEF'!$B$10:$L$1114,11,FALSE)</f>
        <v>0</v>
      </c>
      <c r="M98" s="93">
        <f>+VLOOKUP(B98,'RECURSOS DE ESFUERZO PROPIO_DEF'!$B$10:$P$1114,15,FALSE)</f>
        <v>0</v>
      </c>
      <c r="N98" s="94">
        <f>+VLOOKUP(B98,'RECURSOS DE ESFUERZO PROPIO_DEF'!$B$10:$T$1114,19,FALSE)</f>
        <v>630039711</v>
      </c>
      <c r="O98" s="37">
        <f t="shared" si="5"/>
        <v>3939868166</v>
      </c>
      <c r="P98" s="29">
        <v>188</v>
      </c>
      <c r="Q98" s="16">
        <f t="shared" si="6"/>
        <v>135247877</v>
      </c>
      <c r="R98" s="17">
        <f t="shared" si="7"/>
        <v>33811969</v>
      </c>
    </row>
    <row r="99" spans="1:18" ht="12.75" x14ac:dyDescent="0.2">
      <c r="A99" s="181" t="s">
        <v>2174</v>
      </c>
      <c r="B99" s="176" t="s">
        <v>164</v>
      </c>
      <c r="C99" s="19" t="s">
        <v>1</v>
      </c>
      <c r="D99" s="19" t="s">
        <v>165</v>
      </c>
      <c r="E99" s="33" t="s">
        <v>2269</v>
      </c>
      <c r="F99" s="135">
        <v>4326</v>
      </c>
      <c r="G99" s="174">
        <v>709739.15357637289</v>
      </c>
      <c r="H99" s="96">
        <f t="shared" si="4"/>
        <v>3070331579</v>
      </c>
      <c r="I99" s="97">
        <f>+VLOOKUP(B99,[1]SGP!A$5:F$1109,6,FALSE)</f>
        <v>1334505976</v>
      </c>
      <c r="J99" s="71">
        <f>+VLOOKUP(B99,'PROYECCION CAJAS 2017 -AJUSTADO'!$B$10:$AL$1114,37,FALSE)</f>
        <v>0</v>
      </c>
      <c r="K99" s="42">
        <f>+VLOOKUP(B99,'RECURSOS DE ESFUERZO PROPIO_DEF'!$B$10:$K$1114,10,FALSE)</f>
        <v>307702406</v>
      </c>
      <c r="L99" s="92">
        <f>+VLOOKUP(B99,'RECURSOS DE ESFUERZO PROPIO_DEF'!$B$10:$L$1114,11,FALSE)</f>
        <v>0</v>
      </c>
      <c r="M99" s="93">
        <f>+VLOOKUP(B99,'RECURSOS DE ESFUERZO PROPIO_DEF'!$B$10:$P$1114,15,FALSE)</f>
        <v>0</v>
      </c>
      <c r="N99" s="94">
        <f>+VLOOKUP(B99,'RECURSOS DE ESFUERZO PROPIO_DEF'!$B$10:$T$1114,19,FALSE)</f>
        <v>190867853</v>
      </c>
      <c r="O99" s="37">
        <f t="shared" si="5"/>
        <v>1237255344</v>
      </c>
      <c r="P99" s="29">
        <v>90</v>
      </c>
      <c r="Q99" s="16">
        <f t="shared" si="6"/>
        <v>63876524</v>
      </c>
      <c r="R99" s="17">
        <f t="shared" si="7"/>
        <v>15969131</v>
      </c>
    </row>
    <row r="100" spans="1:18" ht="12.75" x14ac:dyDescent="0.2">
      <c r="A100" s="181" t="s">
        <v>2174</v>
      </c>
      <c r="B100" s="176" t="s">
        <v>166</v>
      </c>
      <c r="C100" s="19" t="s">
        <v>1</v>
      </c>
      <c r="D100" s="19" t="s">
        <v>167</v>
      </c>
      <c r="E100" s="33" t="s">
        <v>2269</v>
      </c>
      <c r="F100" s="135">
        <v>9400</v>
      </c>
      <c r="G100" s="174">
        <v>774477.9267472974</v>
      </c>
      <c r="H100" s="96">
        <f t="shared" si="4"/>
        <v>7280092512</v>
      </c>
      <c r="I100" s="97">
        <f>+VLOOKUP(B100,[1]SGP!A$5:F$1109,6,FALSE)</f>
        <v>2902022133</v>
      </c>
      <c r="J100" s="71">
        <f>+VLOOKUP(B100,'PROYECCION CAJAS 2017 -AJUSTADO'!$B$10:$AL$1114,37,FALSE)</f>
        <v>0</v>
      </c>
      <c r="K100" s="42">
        <f>+VLOOKUP(B100,'RECURSOS DE ESFUERZO PROPIO_DEF'!$B$10:$K$1114,10,FALSE)</f>
        <v>693222295</v>
      </c>
      <c r="L100" s="92">
        <f>+VLOOKUP(B100,'RECURSOS DE ESFUERZO PROPIO_DEF'!$B$10:$L$1114,11,FALSE)</f>
        <v>0</v>
      </c>
      <c r="M100" s="93">
        <f>+VLOOKUP(B100,'RECURSOS DE ESFUERZO PROPIO_DEF'!$B$10:$P$1114,15,FALSE)</f>
        <v>0</v>
      </c>
      <c r="N100" s="94">
        <f>+VLOOKUP(B100,'RECURSOS DE ESFUERZO PROPIO_DEF'!$B$10:$T$1114,19,FALSE)</f>
        <v>0</v>
      </c>
      <c r="O100" s="37">
        <f t="shared" si="5"/>
        <v>3684848084</v>
      </c>
      <c r="P100" s="29">
        <v>78</v>
      </c>
      <c r="Q100" s="16">
        <f t="shared" si="6"/>
        <v>60409278</v>
      </c>
      <c r="R100" s="17">
        <f t="shared" si="7"/>
        <v>15102319</v>
      </c>
    </row>
    <row r="101" spans="1:18" ht="12.75" x14ac:dyDescent="0.2">
      <c r="A101" s="181" t="s">
        <v>2174</v>
      </c>
      <c r="B101" s="176" t="s">
        <v>168</v>
      </c>
      <c r="C101" s="19" t="s">
        <v>1</v>
      </c>
      <c r="D101" s="19" t="s">
        <v>169</v>
      </c>
      <c r="E101" s="33" t="s">
        <v>2269</v>
      </c>
      <c r="F101" s="135">
        <v>4949</v>
      </c>
      <c r="G101" s="174">
        <v>758405.4172977414</v>
      </c>
      <c r="H101" s="96">
        <f t="shared" si="4"/>
        <v>3753348411</v>
      </c>
      <c r="I101" s="97">
        <f>+VLOOKUP(B101,[1]SGP!A$5:F$1109,6,FALSE)</f>
        <v>1518826365</v>
      </c>
      <c r="J101" s="71">
        <f>+VLOOKUP(B101,'PROYECCION CAJAS 2017 -AJUSTADO'!$B$10:$AL$1114,37,FALSE)</f>
        <v>0</v>
      </c>
      <c r="K101" s="42">
        <f>+VLOOKUP(B101,'RECURSOS DE ESFUERZO PROPIO_DEF'!$B$10:$K$1114,10,FALSE)</f>
        <v>282993088</v>
      </c>
      <c r="L101" s="92">
        <f>+VLOOKUP(B101,'RECURSOS DE ESFUERZO PROPIO_DEF'!$B$10:$L$1114,11,FALSE)</f>
        <v>0</v>
      </c>
      <c r="M101" s="93">
        <f>+VLOOKUP(B101,'RECURSOS DE ESFUERZO PROPIO_DEF'!$B$10:$P$1114,15,FALSE)</f>
        <v>0</v>
      </c>
      <c r="N101" s="94">
        <f>+VLOOKUP(B101,'RECURSOS DE ESFUERZO PROPIO_DEF'!$B$10:$T$1114,19,FALSE)</f>
        <v>11740833</v>
      </c>
      <c r="O101" s="37">
        <f t="shared" si="5"/>
        <v>1939788125</v>
      </c>
      <c r="P101" s="29">
        <v>26</v>
      </c>
      <c r="Q101" s="16">
        <f t="shared" si="6"/>
        <v>19718541</v>
      </c>
      <c r="R101" s="17">
        <f t="shared" si="7"/>
        <v>4929635</v>
      </c>
    </row>
    <row r="102" spans="1:18" ht="12.75" x14ac:dyDescent="0.2">
      <c r="A102" s="181" t="s">
        <v>2174</v>
      </c>
      <c r="B102" s="176" t="s">
        <v>170</v>
      </c>
      <c r="C102" s="19" t="s">
        <v>1</v>
      </c>
      <c r="D102" s="19" t="s">
        <v>171</v>
      </c>
      <c r="E102" s="33" t="s">
        <v>2269</v>
      </c>
      <c r="F102" s="135">
        <v>6072</v>
      </c>
      <c r="G102" s="174">
        <v>757218.1840488367</v>
      </c>
      <c r="H102" s="96">
        <f t="shared" si="4"/>
        <v>4597828814</v>
      </c>
      <c r="I102" s="97">
        <f>+VLOOKUP(B102,[1]SGP!A$5:F$1109,6,FALSE)</f>
        <v>1871268955</v>
      </c>
      <c r="J102" s="71">
        <f>+VLOOKUP(B102,'PROYECCION CAJAS 2017 -AJUSTADO'!$B$10:$AL$1114,37,FALSE)</f>
        <v>0</v>
      </c>
      <c r="K102" s="42">
        <f>+VLOOKUP(B102,'RECURSOS DE ESFUERZO PROPIO_DEF'!$B$10:$K$1114,10,FALSE)</f>
        <v>268649773</v>
      </c>
      <c r="L102" s="92">
        <f>+VLOOKUP(B102,'RECURSOS DE ESFUERZO PROPIO_DEF'!$B$10:$L$1114,11,FALSE)</f>
        <v>0</v>
      </c>
      <c r="M102" s="93">
        <f>+VLOOKUP(B102,'RECURSOS DE ESFUERZO PROPIO_DEF'!$B$10:$P$1114,15,FALSE)</f>
        <v>0</v>
      </c>
      <c r="N102" s="94">
        <f>+VLOOKUP(B102,'RECURSOS DE ESFUERZO PROPIO_DEF'!$B$10:$T$1114,19,FALSE)</f>
        <v>457565260</v>
      </c>
      <c r="O102" s="37">
        <f t="shared" si="5"/>
        <v>2000344826</v>
      </c>
      <c r="P102" s="29">
        <v>48</v>
      </c>
      <c r="Q102" s="16">
        <f t="shared" si="6"/>
        <v>36346473</v>
      </c>
      <c r="R102" s="17">
        <f t="shared" si="7"/>
        <v>9086618</v>
      </c>
    </row>
    <row r="103" spans="1:18" ht="12.75" x14ac:dyDescent="0.2">
      <c r="A103" s="181" t="s">
        <v>2174</v>
      </c>
      <c r="B103" s="176" t="s">
        <v>172</v>
      </c>
      <c r="C103" s="19" t="s">
        <v>1</v>
      </c>
      <c r="D103" s="19" t="s">
        <v>173</v>
      </c>
      <c r="E103" s="33" t="s">
        <v>2269</v>
      </c>
      <c r="F103" s="135">
        <v>1980</v>
      </c>
      <c r="G103" s="174">
        <v>639395.06676084758</v>
      </c>
      <c r="H103" s="96">
        <f t="shared" si="4"/>
        <v>1266002233</v>
      </c>
      <c r="I103" s="97">
        <f>+VLOOKUP(B103,[1]SGP!A$5:F$1109,6,FALSE)</f>
        <v>607348026</v>
      </c>
      <c r="J103" s="71">
        <f>+VLOOKUP(B103,'PROYECCION CAJAS 2017 -AJUSTADO'!$B$10:$AL$1114,37,FALSE)</f>
        <v>0</v>
      </c>
      <c r="K103" s="42">
        <f>+VLOOKUP(B103,'RECURSOS DE ESFUERZO PROPIO_DEF'!$B$10:$K$1114,10,FALSE)</f>
        <v>111161125</v>
      </c>
      <c r="L103" s="92">
        <f>+VLOOKUP(B103,'RECURSOS DE ESFUERZO PROPIO_DEF'!$B$10:$L$1114,11,FALSE)</f>
        <v>0</v>
      </c>
      <c r="M103" s="93">
        <f>+VLOOKUP(B103,'RECURSOS DE ESFUERZO PROPIO_DEF'!$B$10:$P$1114,15,FALSE)</f>
        <v>0</v>
      </c>
      <c r="N103" s="94">
        <f>+VLOOKUP(B103,'RECURSOS DE ESFUERZO PROPIO_DEF'!$B$10:$T$1114,19,FALSE)</f>
        <v>12823023</v>
      </c>
      <c r="O103" s="37">
        <f t="shared" si="5"/>
        <v>534670059</v>
      </c>
      <c r="P103" s="29">
        <v>9</v>
      </c>
      <c r="Q103" s="16">
        <f t="shared" si="6"/>
        <v>5754556</v>
      </c>
      <c r="R103" s="17">
        <f t="shared" si="7"/>
        <v>1438639</v>
      </c>
    </row>
    <row r="104" spans="1:18" ht="12.75" x14ac:dyDescent="0.2">
      <c r="A104" s="181" t="s">
        <v>2174</v>
      </c>
      <c r="B104" s="176" t="s">
        <v>174</v>
      </c>
      <c r="C104" s="19" t="s">
        <v>1</v>
      </c>
      <c r="D104" s="19" t="s">
        <v>175</v>
      </c>
      <c r="E104" s="33" t="s">
        <v>2270</v>
      </c>
      <c r="F104" s="135">
        <v>19935</v>
      </c>
      <c r="G104" s="174">
        <v>685397.41465713433</v>
      </c>
      <c r="H104" s="96">
        <f t="shared" si="4"/>
        <v>13663397462</v>
      </c>
      <c r="I104" s="97">
        <f>+VLOOKUP(B104,[1]SGP!A$5:F$1109,6,FALSE)</f>
        <v>6123942348</v>
      </c>
      <c r="J104" s="71">
        <f>+VLOOKUP(B104,'PROYECCION CAJAS 2017 -AJUSTADO'!$B$10:$AL$1114,37,FALSE)</f>
        <v>0</v>
      </c>
      <c r="K104" s="42">
        <f>+VLOOKUP(B104,'RECURSOS DE ESFUERZO PROPIO_DEF'!$B$10:$K$1114,10,FALSE)</f>
        <v>518544826</v>
      </c>
      <c r="L104" s="92">
        <f>+VLOOKUP(B104,'RECURSOS DE ESFUERZO PROPIO_DEF'!$B$10:$L$1114,11,FALSE)</f>
        <v>0</v>
      </c>
      <c r="M104" s="93">
        <f>+VLOOKUP(B104,'RECURSOS DE ESFUERZO PROPIO_DEF'!$B$10:$P$1114,15,FALSE)</f>
        <v>0</v>
      </c>
      <c r="N104" s="94">
        <f>+VLOOKUP(B104,'RECURSOS DE ESFUERZO PROPIO_DEF'!$B$10:$T$1114,19,FALSE)</f>
        <v>673632576</v>
      </c>
      <c r="O104" s="37">
        <f t="shared" si="5"/>
        <v>6347277712</v>
      </c>
      <c r="P104" s="29">
        <v>403</v>
      </c>
      <c r="Q104" s="16">
        <f t="shared" si="6"/>
        <v>276215158</v>
      </c>
      <c r="R104" s="17">
        <f t="shared" si="7"/>
        <v>69053789</v>
      </c>
    </row>
    <row r="105" spans="1:18" ht="12.75" x14ac:dyDescent="0.2">
      <c r="A105" s="181" t="s">
        <v>2174</v>
      </c>
      <c r="B105" s="176" t="s">
        <v>176</v>
      </c>
      <c r="C105" s="19" t="s">
        <v>1</v>
      </c>
      <c r="D105" s="19" t="s">
        <v>177</v>
      </c>
      <c r="E105" s="33" t="s">
        <v>2269</v>
      </c>
      <c r="F105" s="135">
        <v>9695</v>
      </c>
      <c r="G105" s="174">
        <v>710484.29401429603</v>
      </c>
      <c r="H105" s="96">
        <f t="shared" si="4"/>
        <v>6888145231</v>
      </c>
      <c r="I105" s="97">
        <f>+VLOOKUP(B105,[1]SGP!A$5:F$1109,6,FALSE)</f>
        <v>2976319751</v>
      </c>
      <c r="J105" s="71">
        <f>+VLOOKUP(B105,'PROYECCION CAJAS 2017 -AJUSTADO'!$B$10:$AL$1114,37,FALSE)</f>
        <v>0</v>
      </c>
      <c r="K105" s="42">
        <f>+VLOOKUP(B105,'RECURSOS DE ESFUERZO PROPIO_DEF'!$B$10:$K$1114,10,FALSE)</f>
        <v>264303353</v>
      </c>
      <c r="L105" s="92">
        <f>+VLOOKUP(B105,'RECURSOS DE ESFUERZO PROPIO_DEF'!$B$10:$L$1114,11,FALSE)</f>
        <v>0</v>
      </c>
      <c r="M105" s="93">
        <f>+VLOOKUP(B105,'RECURSOS DE ESFUERZO PROPIO_DEF'!$B$10:$P$1114,15,FALSE)</f>
        <v>0</v>
      </c>
      <c r="N105" s="94">
        <f>+VLOOKUP(B105,'RECURSOS DE ESFUERZO PROPIO_DEF'!$B$10:$T$1114,19,FALSE)</f>
        <v>250895072</v>
      </c>
      <c r="O105" s="37">
        <f t="shared" si="5"/>
        <v>3396627055</v>
      </c>
      <c r="P105" s="29">
        <v>185</v>
      </c>
      <c r="Q105" s="16">
        <f t="shared" si="6"/>
        <v>131439594</v>
      </c>
      <c r="R105" s="17">
        <f t="shared" si="7"/>
        <v>32859898</v>
      </c>
    </row>
    <row r="106" spans="1:18" ht="12.75" x14ac:dyDescent="0.2">
      <c r="A106" s="181" t="s">
        <v>2174</v>
      </c>
      <c r="B106" s="176" t="s">
        <v>178</v>
      </c>
      <c r="C106" s="19" t="s">
        <v>1</v>
      </c>
      <c r="D106" s="19" t="s">
        <v>179</v>
      </c>
      <c r="E106" s="33" t="s">
        <v>2269</v>
      </c>
      <c r="F106" s="135">
        <v>9009</v>
      </c>
      <c r="G106" s="174">
        <v>707533.50630731392</v>
      </c>
      <c r="H106" s="96">
        <f t="shared" si="4"/>
        <v>6374169359</v>
      </c>
      <c r="I106" s="97">
        <f>+VLOOKUP(B106,[1]SGP!A$5:F$1109,6,FALSE)</f>
        <v>2781913818</v>
      </c>
      <c r="J106" s="71">
        <f>+VLOOKUP(B106,'PROYECCION CAJAS 2017 -AJUSTADO'!$B$10:$AL$1114,37,FALSE)</f>
        <v>0</v>
      </c>
      <c r="K106" s="42">
        <f>+VLOOKUP(B106,'RECURSOS DE ESFUERZO PROPIO_DEF'!$B$10:$K$1114,10,FALSE)</f>
        <v>445435661</v>
      </c>
      <c r="L106" s="92">
        <f>+VLOOKUP(B106,'RECURSOS DE ESFUERZO PROPIO_DEF'!$B$10:$L$1114,11,FALSE)</f>
        <v>0</v>
      </c>
      <c r="M106" s="93">
        <f>+VLOOKUP(B106,'RECURSOS DE ESFUERZO PROPIO_DEF'!$B$10:$P$1114,15,FALSE)</f>
        <v>0</v>
      </c>
      <c r="N106" s="94">
        <f>+VLOOKUP(B106,'RECURSOS DE ESFUERZO PROPIO_DEF'!$B$10:$T$1114,19,FALSE)</f>
        <v>0</v>
      </c>
      <c r="O106" s="37">
        <f t="shared" si="5"/>
        <v>3146819880</v>
      </c>
      <c r="P106" s="29">
        <v>156</v>
      </c>
      <c r="Q106" s="16">
        <f t="shared" si="6"/>
        <v>110375227</v>
      </c>
      <c r="R106" s="17">
        <f t="shared" si="7"/>
        <v>27593806</v>
      </c>
    </row>
    <row r="107" spans="1:18" ht="12.75" x14ac:dyDescent="0.2">
      <c r="A107" s="181" t="s">
        <v>2174</v>
      </c>
      <c r="B107" s="176" t="s">
        <v>180</v>
      </c>
      <c r="C107" s="19" t="s">
        <v>1</v>
      </c>
      <c r="D107" s="19" t="s">
        <v>181</v>
      </c>
      <c r="E107" s="33" t="s">
        <v>2270</v>
      </c>
      <c r="F107" s="135">
        <v>29623</v>
      </c>
      <c r="G107" s="174">
        <v>704644.40130159492</v>
      </c>
      <c r="H107" s="96">
        <f t="shared" si="4"/>
        <v>20873681100</v>
      </c>
      <c r="I107" s="97">
        <f>+VLOOKUP(B107,[1]SGP!A$5:F$1109,6,FALSE)</f>
        <v>9087805173</v>
      </c>
      <c r="J107" s="71">
        <f>+VLOOKUP(B107,'PROYECCION CAJAS 2017 -AJUSTADO'!$B$10:$AL$1114,37,FALSE)</f>
        <v>0</v>
      </c>
      <c r="K107" s="42">
        <f>+VLOOKUP(B107,'RECURSOS DE ESFUERZO PROPIO_DEF'!$B$10:$K$1114,10,FALSE)</f>
        <v>1200586759</v>
      </c>
      <c r="L107" s="92">
        <f>+VLOOKUP(B107,'RECURSOS DE ESFUERZO PROPIO_DEF'!$B$10:$L$1114,11,FALSE)</f>
        <v>0</v>
      </c>
      <c r="M107" s="93">
        <f>+VLOOKUP(B107,'RECURSOS DE ESFUERZO PROPIO_DEF'!$B$10:$P$1114,15,FALSE)</f>
        <v>0</v>
      </c>
      <c r="N107" s="94">
        <f>+VLOOKUP(B107,'RECURSOS DE ESFUERZO PROPIO_DEF'!$B$10:$T$1114,19,FALSE)</f>
        <v>1425000089</v>
      </c>
      <c r="O107" s="37">
        <f t="shared" si="5"/>
        <v>9160289079</v>
      </c>
      <c r="P107" s="29">
        <v>504</v>
      </c>
      <c r="Q107" s="16">
        <f t="shared" si="6"/>
        <v>355140778</v>
      </c>
      <c r="R107" s="17">
        <f t="shared" si="7"/>
        <v>88785194</v>
      </c>
    </row>
    <row r="108" spans="1:18" ht="12.75" x14ac:dyDescent="0.2">
      <c r="A108" s="181" t="s">
        <v>2174</v>
      </c>
      <c r="B108" s="176" t="s">
        <v>182</v>
      </c>
      <c r="C108" s="19" t="s">
        <v>1</v>
      </c>
      <c r="D108" s="19" t="s">
        <v>183</v>
      </c>
      <c r="E108" s="33" t="s">
        <v>2269</v>
      </c>
      <c r="F108" s="135">
        <v>8970</v>
      </c>
      <c r="G108" s="174">
        <v>783110.27577512013</v>
      </c>
      <c r="H108" s="96">
        <f t="shared" si="4"/>
        <v>7024499174</v>
      </c>
      <c r="I108" s="97">
        <f>+VLOOKUP(B108,[1]SGP!A$5:F$1109,6,FALSE)</f>
        <v>2757392695</v>
      </c>
      <c r="J108" s="71">
        <f>+VLOOKUP(B108,'PROYECCION CAJAS 2017 -AJUSTADO'!$B$10:$AL$1114,37,FALSE)</f>
        <v>0</v>
      </c>
      <c r="K108" s="42">
        <f>+VLOOKUP(B108,'RECURSOS DE ESFUERZO PROPIO_DEF'!$B$10:$K$1114,10,FALSE)</f>
        <v>522639621</v>
      </c>
      <c r="L108" s="92">
        <f>+VLOOKUP(B108,'RECURSOS DE ESFUERZO PROPIO_DEF'!$B$10:$L$1114,11,FALSE)</f>
        <v>0</v>
      </c>
      <c r="M108" s="93">
        <f>+VLOOKUP(B108,'RECURSOS DE ESFUERZO PROPIO_DEF'!$B$10:$P$1114,15,FALSE)</f>
        <v>0</v>
      </c>
      <c r="N108" s="94">
        <f>+VLOOKUP(B108,'RECURSOS DE ESFUERZO PROPIO_DEF'!$B$10:$T$1114,19,FALSE)</f>
        <v>487741644</v>
      </c>
      <c r="O108" s="37">
        <f t="shared" si="5"/>
        <v>3256725214</v>
      </c>
      <c r="P108" s="29">
        <v>52</v>
      </c>
      <c r="Q108" s="16">
        <f t="shared" si="6"/>
        <v>40721734</v>
      </c>
      <c r="R108" s="17">
        <f t="shared" si="7"/>
        <v>10180433</v>
      </c>
    </row>
    <row r="109" spans="1:18" ht="12.75" x14ac:dyDescent="0.2">
      <c r="A109" s="181" t="s">
        <v>2174</v>
      </c>
      <c r="B109" s="176" t="s">
        <v>184</v>
      </c>
      <c r="C109" s="19" t="s">
        <v>1</v>
      </c>
      <c r="D109" s="19" t="s">
        <v>185</v>
      </c>
      <c r="E109" s="33" t="s">
        <v>2269</v>
      </c>
      <c r="F109" s="135">
        <v>12959</v>
      </c>
      <c r="G109" s="174">
        <v>742380.62910555257</v>
      </c>
      <c r="H109" s="96">
        <f t="shared" si="4"/>
        <v>9620510573</v>
      </c>
      <c r="I109" s="97">
        <f>+VLOOKUP(B109,[1]SGP!A$5:F$1109,6,FALSE)</f>
        <v>3986256159</v>
      </c>
      <c r="J109" s="71">
        <f>+VLOOKUP(B109,'PROYECCION CAJAS 2017 -AJUSTADO'!$B$10:$AL$1114,37,FALSE)</f>
        <v>0</v>
      </c>
      <c r="K109" s="42">
        <f>+VLOOKUP(B109,'RECURSOS DE ESFUERZO PROPIO_DEF'!$B$10:$K$1114,10,FALSE)</f>
        <v>763303696</v>
      </c>
      <c r="L109" s="92">
        <f>+VLOOKUP(B109,'RECURSOS DE ESFUERZO PROPIO_DEF'!$B$10:$L$1114,11,FALSE)</f>
        <v>0</v>
      </c>
      <c r="M109" s="93">
        <f>+VLOOKUP(B109,'RECURSOS DE ESFUERZO PROPIO_DEF'!$B$10:$P$1114,15,FALSE)</f>
        <v>0</v>
      </c>
      <c r="N109" s="94">
        <f>+VLOOKUP(B109,'RECURSOS DE ESFUERZO PROPIO_DEF'!$B$10:$T$1114,19,FALSE)</f>
        <v>722103101</v>
      </c>
      <c r="O109" s="37">
        <f t="shared" si="5"/>
        <v>4148847617</v>
      </c>
      <c r="P109" s="29">
        <v>154</v>
      </c>
      <c r="Q109" s="16">
        <f t="shared" si="6"/>
        <v>114326617</v>
      </c>
      <c r="R109" s="17">
        <f t="shared" si="7"/>
        <v>28581654</v>
      </c>
    </row>
    <row r="110" spans="1:18" ht="12.75" x14ac:dyDescent="0.2">
      <c r="A110" s="181" t="s">
        <v>2174</v>
      </c>
      <c r="B110" s="176" t="s">
        <v>186</v>
      </c>
      <c r="C110" s="19" t="s">
        <v>1</v>
      </c>
      <c r="D110" s="19" t="s">
        <v>187</v>
      </c>
      <c r="E110" s="33" t="s">
        <v>2269</v>
      </c>
      <c r="F110" s="135">
        <v>12140</v>
      </c>
      <c r="G110" s="174">
        <v>745785.31149632321</v>
      </c>
      <c r="H110" s="96">
        <f t="shared" si="4"/>
        <v>9053833682</v>
      </c>
      <c r="I110" s="97">
        <f>+VLOOKUP(B110,[1]SGP!A$5:F$1109,6,FALSE)</f>
        <v>3740763515</v>
      </c>
      <c r="J110" s="71">
        <f>+VLOOKUP(B110,'PROYECCION CAJAS 2017 -AJUSTADO'!$B$10:$AL$1114,37,FALSE)</f>
        <v>0</v>
      </c>
      <c r="K110" s="42">
        <f>+VLOOKUP(B110,'RECURSOS DE ESFUERZO PROPIO_DEF'!$B$10:$K$1114,10,FALSE)</f>
        <v>651050492</v>
      </c>
      <c r="L110" s="92">
        <f>+VLOOKUP(B110,'RECURSOS DE ESFUERZO PROPIO_DEF'!$B$10:$L$1114,11,FALSE)</f>
        <v>0</v>
      </c>
      <c r="M110" s="93">
        <f>+VLOOKUP(B110,'RECURSOS DE ESFUERZO PROPIO_DEF'!$B$10:$P$1114,15,FALSE)</f>
        <v>0</v>
      </c>
      <c r="N110" s="94">
        <f>+VLOOKUP(B110,'RECURSOS DE ESFUERZO PROPIO_DEF'!$B$10:$T$1114,19,FALSE)</f>
        <v>1562521665</v>
      </c>
      <c r="O110" s="37">
        <f t="shared" si="5"/>
        <v>3099498010</v>
      </c>
      <c r="P110" s="29">
        <v>143</v>
      </c>
      <c r="Q110" s="16">
        <f t="shared" si="6"/>
        <v>106647300</v>
      </c>
      <c r="R110" s="17">
        <f t="shared" si="7"/>
        <v>26661825</v>
      </c>
    </row>
    <row r="111" spans="1:18" ht="12.75" x14ac:dyDescent="0.2">
      <c r="A111" s="181" t="s">
        <v>2174</v>
      </c>
      <c r="B111" s="176" t="s">
        <v>188</v>
      </c>
      <c r="C111" s="19" t="s">
        <v>1</v>
      </c>
      <c r="D111" s="19" t="s">
        <v>2121</v>
      </c>
      <c r="E111" s="33" t="s">
        <v>2269</v>
      </c>
      <c r="F111" s="135">
        <v>13225</v>
      </c>
      <c r="G111" s="174">
        <v>841043.20768519223</v>
      </c>
      <c r="H111" s="96">
        <f t="shared" si="4"/>
        <v>11122796422</v>
      </c>
      <c r="I111" s="97">
        <f>+VLOOKUP(B111,[1]SGP!A$5:F$1109,6,FALSE)</f>
        <v>4082267084</v>
      </c>
      <c r="J111" s="71">
        <f>+VLOOKUP(B111,'PROYECCION CAJAS 2017 -AJUSTADO'!$B$10:$AL$1114,37,FALSE)</f>
        <v>0</v>
      </c>
      <c r="K111" s="42">
        <f>+VLOOKUP(B111,'RECURSOS DE ESFUERZO PROPIO_DEF'!$B$10:$K$1114,10,FALSE)</f>
        <v>785274502</v>
      </c>
      <c r="L111" s="92">
        <f>+VLOOKUP(B111,'RECURSOS DE ESFUERZO PROPIO_DEF'!$B$10:$L$1114,11,FALSE)</f>
        <v>0</v>
      </c>
      <c r="M111" s="93">
        <f>+VLOOKUP(B111,'RECURSOS DE ESFUERZO PROPIO_DEF'!$B$10:$P$1114,15,FALSE)</f>
        <v>0</v>
      </c>
      <c r="N111" s="94">
        <f>+VLOOKUP(B111,'RECURSOS DE ESFUERZO PROPIO_DEF'!$B$10:$T$1114,19,FALSE)</f>
        <v>1094870188</v>
      </c>
      <c r="O111" s="37">
        <f t="shared" si="5"/>
        <v>5160384648</v>
      </c>
      <c r="P111" s="29">
        <v>271</v>
      </c>
      <c r="Q111" s="16">
        <f t="shared" si="6"/>
        <v>227922709</v>
      </c>
      <c r="R111" s="17">
        <f t="shared" si="7"/>
        <v>56980677</v>
      </c>
    </row>
    <row r="112" spans="1:18" ht="12.75" x14ac:dyDescent="0.2">
      <c r="A112" s="181" t="s">
        <v>2174</v>
      </c>
      <c r="B112" s="176" t="s">
        <v>190</v>
      </c>
      <c r="C112" s="19" t="s">
        <v>1</v>
      </c>
      <c r="D112" s="19" t="s">
        <v>191</v>
      </c>
      <c r="E112" s="33" t="s">
        <v>2269</v>
      </c>
      <c r="F112" s="135">
        <v>15321</v>
      </c>
      <c r="G112" s="174">
        <v>724446.14912041882</v>
      </c>
      <c r="H112" s="96">
        <f t="shared" si="4"/>
        <v>11099239451</v>
      </c>
      <c r="I112" s="97">
        <f>+VLOOKUP(B112,[1]SGP!A$5:F$1109,6,FALSE)</f>
        <v>4730561743</v>
      </c>
      <c r="J112" s="71">
        <f>+VLOOKUP(B112,'PROYECCION CAJAS 2017 -AJUSTADO'!$B$10:$AL$1114,37,FALSE)</f>
        <v>0</v>
      </c>
      <c r="K112" s="42">
        <f>+VLOOKUP(B112,'RECURSOS DE ESFUERZO PROPIO_DEF'!$B$10:$K$1114,10,FALSE)</f>
        <v>525450708</v>
      </c>
      <c r="L112" s="92">
        <f>+VLOOKUP(B112,'RECURSOS DE ESFUERZO PROPIO_DEF'!$B$10:$L$1114,11,FALSE)</f>
        <v>0</v>
      </c>
      <c r="M112" s="93">
        <f>+VLOOKUP(B112,'RECURSOS DE ESFUERZO PROPIO_DEF'!$B$10:$P$1114,15,FALSE)</f>
        <v>0</v>
      </c>
      <c r="N112" s="94">
        <f>+VLOOKUP(B112,'RECURSOS DE ESFUERZO PROPIO_DEF'!$B$10:$T$1114,19,FALSE)</f>
        <v>1341264061</v>
      </c>
      <c r="O112" s="37">
        <f t="shared" si="5"/>
        <v>4501962939</v>
      </c>
      <c r="P112" s="29">
        <v>243</v>
      </c>
      <c r="Q112" s="16">
        <f t="shared" si="6"/>
        <v>176040414</v>
      </c>
      <c r="R112" s="17">
        <f t="shared" si="7"/>
        <v>44010103</v>
      </c>
    </row>
    <row r="113" spans="1:18" ht="12.75" x14ac:dyDescent="0.2">
      <c r="A113" s="181" t="s">
        <v>2174</v>
      </c>
      <c r="B113" s="176" t="s">
        <v>192</v>
      </c>
      <c r="C113" s="19" t="s">
        <v>1</v>
      </c>
      <c r="D113" s="19" t="s">
        <v>193</v>
      </c>
      <c r="E113" s="33" t="s">
        <v>2269</v>
      </c>
      <c r="F113" s="135">
        <v>6261</v>
      </c>
      <c r="G113" s="174">
        <v>793460.06553519773</v>
      </c>
      <c r="H113" s="96">
        <f t="shared" si="4"/>
        <v>4967853471</v>
      </c>
      <c r="I113" s="97">
        <f>+VLOOKUP(B113,[1]SGP!A$5:F$1109,6,FALSE)</f>
        <v>1925138897</v>
      </c>
      <c r="J113" s="71">
        <f>+VLOOKUP(B113,'PROYECCION CAJAS 2017 -AJUSTADO'!$B$10:$AL$1114,37,FALSE)</f>
        <v>0</v>
      </c>
      <c r="K113" s="42">
        <f>+VLOOKUP(B113,'RECURSOS DE ESFUERZO PROPIO_DEF'!$B$10:$K$1114,10,FALSE)</f>
        <v>459103888</v>
      </c>
      <c r="L113" s="92">
        <f>+VLOOKUP(B113,'RECURSOS DE ESFUERZO PROPIO_DEF'!$B$10:$L$1114,11,FALSE)</f>
        <v>0</v>
      </c>
      <c r="M113" s="93">
        <f>+VLOOKUP(B113,'RECURSOS DE ESFUERZO PROPIO_DEF'!$B$10:$P$1114,15,FALSE)</f>
        <v>0</v>
      </c>
      <c r="N113" s="94">
        <f>+VLOOKUP(B113,'RECURSOS DE ESFUERZO PROPIO_DEF'!$B$10:$T$1114,19,FALSE)</f>
        <v>753986943</v>
      </c>
      <c r="O113" s="37">
        <f t="shared" si="5"/>
        <v>1829623743</v>
      </c>
      <c r="P113" s="29">
        <v>47</v>
      </c>
      <c r="Q113" s="16">
        <f t="shared" si="6"/>
        <v>37292623</v>
      </c>
      <c r="R113" s="17">
        <f t="shared" si="7"/>
        <v>9323155</v>
      </c>
    </row>
    <row r="114" spans="1:18" ht="12.75" x14ac:dyDescent="0.2">
      <c r="A114" s="181" t="s">
        <v>2174</v>
      </c>
      <c r="B114" s="176" t="s">
        <v>194</v>
      </c>
      <c r="C114" s="19" t="s">
        <v>1</v>
      </c>
      <c r="D114" s="19" t="s">
        <v>195</v>
      </c>
      <c r="E114" s="33" t="s">
        <v>2269</v>
      </c>
      <c r="F114" s="135">
        <v>14104</v>
      </c>
      <c r="G114" s="174">
        <v>715028.16421007679</v>
      </c>
      <c r="H114" s="96">
        <f t="shared" si="4"/>
        <v>10084757229</v>
      </c>
      <c r="I114" s="97">
        <f>+VLOOKUP(B114,[1]SGP!A$5:F$1109,6,FALSE)</f>
        <v>4345477456</v>
      </c>
      <c r="J114" s="71">
        <f>+VLOOKUP(B114,'PROYECCION CAJAS 2017 -AJUSTADO'!$B$10:$AL$1114,37,FALSE)</f>
        <v>0</v>
      </c>
      <c r="K114" s="42">
        <f>+VLOOKUP(B114,'RECURSOS DE ESFUERZO PROPIO_DEF'!$B$10:$K$1114,10,FALSE)</f>
        <v>449194917</v>
      </c>
      <c r="L114" s="92">
        <f>+VLOOKUP(B114,'RECURSOS DE ESFUERZO PROPIO_DEF'!$B$10:$L$1114,11,FALSE)</f>
        <v>0</v>
      </c>
      <c r="M114" s="93">
        <f>+VLOOKUP(B114,'RECURSOS DE ESFUERZO PROPIO_DEF'!$B$10:$P$1114,15,FALSE)</f>
        <v>0</v>
      </c>
      <c r="N114" s="94">
        <f>+VLOOKUP(B114,'RECURSOS DE ESFUERZO PROPIO_DEF'!$B$10:$T$1114,19,FALSE)</f>
        <v>689790629</v>
      </c>
      <c r="O114" s="37">
        <f t="shared" si="5"/>
        <v>4600294227</v>
      </c>
      <c r="P114" s="29">
        <v>249</v>
      </c>
      <c r="Q114" s="16">
        <f t="shared" si="6"/>
        <v>178042013</v>
      </c>
      <c r="R114" s="17">
        <f t="shared" si="7"/>
        <v>44510503</v>
      </c>
    </row>
    <row r="115" spans="1:18" ht="12.75" x14ac:dyDescent="0.2">
      <c r="A115" s="181" t="s">
        <v>2174</v>
      </c>
      <c r="B115" s="176" t="s">
        <v>196</v>
      </c>
      <c r="C115" s="19" t="s">
        <v>1</v>
      </c>
      <c r="D115" s="19" t="s">
        <v>197</v>
      </c>
      <c r="E115" s="33" t="s">
        <v>2269</v>
      </c>
      <c r="F115" s="135">
        <v>22156</v>
      </c>
      <c r="G115" s="174">
        <v>653691.27558914595</v>
      </c>
      <c r="H115" s="96">
        <f t="shared" si="4"/>
        <v>14483183902</v>
      </c>
      <c r="I115" s="97">
        <f>+VLOOKUP(B115,[1]SGP!A$5:F$1109,6,FALSE)</f>
        <v>6865302549</v>
      </c>
      <c r="J115" s="71">
        <f>+VLOOKUP(B115,'PROYECCION CAJAS 2017 -AJUSTADO'!$B$10:$AL$1114,37,FALSE)</f>
        <v>0</v>
      </c>
      <c r="K115" s="42">
        <f>+VLOOKUP(B115,'RECURSOS DE ESFUERZO PROPIO_DEF'!$B$10:$K$1114,10,FALSE)</f>
        <v>710479072</v>
      </c>
      <c r="L115" s="92">
        <f>+VLOOKUP(B115,'RECURSOS DE ESFUERZO PROPIO_DEF'!$B$10:$L$1114,11,FALSE)</f>
        <v>0</v>
      </c>
      <c r="M115" s="93">
        <f>+VLOOKUP(B115,'RECURSOS DE ESFUERZO PROPIO_DEF'!$B$10:$P$1114,15,FALSE)</f>
        <v>0</v>
      </c>
      <c r="N115" s="94">
        <f>+VLOOKUP(B115,'RECURSOS DE ESFUERZO PROPIO_DEF'!$B$10:$T$1114,19,FALSE)</f>
        <v>2491453491</v>
      </c>
      <c r="O115" s="37">
        <f t="shared" si="5"/>
        <v>4415948790</v>
      </c>
      <c r="P115" s="29">
        <v>726</v>
      </c>
      <c r="Q115" s="16">
        <f t="shared" si="6"/>
        <v>474579866</v>
      </c>
      <c r="R115" s="17">
        <f t="shared" si="7"/>
        <v>118644966</v>
      </c>
    </row>
    <row r="116" spans="1:18" ht="12.75" x14ac:dyDescent="0.2">
      <c r="A116" s="181" t="s">
        <v>2174</v>
      </c>
      <c r="B116" s="176" t="s">
        <v>198</v>
      </c>
      <c r="C116" s="19" t="s">
        <v>1</v>
      </c>
      <c r="D116" s="19" t="s">
        <v>199</v>
      </c>
      <c r="E116" s="33" t="s">
        <v>2269</v>
      </c>
      <c r="F116" s="135">
        <v>23031</v>
      </c>
      <c r="G116" s="174">
        <v>747031.31780905486</v>
      </c>
      <c r="H116" s="96">
        <f t="shared" si="4"/>
        <v>17204878281</v>
      </c>
      <c r="I116" s="97">
        <f>+VLOOKUP(B116,[1]SGP!A$5:F$1109,6,FALSE)</f>
        <v>7092009678</v>
      </c>
      <c r="J116" s="71">
        <f>+VLOOKUP(B116,'PROYECCION CAJAS 2017 -AJUSTADO'!$B$10:$AL$1114,37,FALSE)</f>
        <v>0</v>
      </c>
      <c r="K116" s="42">
        <f>+VLOOKUP(B116,'RECURSOS DE ESFUERZO PROPIO_DEF'!$B$10:$K$1114,10,FALSE)</f>
        <v>914283062</v>
      </c>
      <c r="L116" s="92">
        <f>+VLOOKUP(B116,'RECURSOS DE ESFUERZO PROPIO_DEF'!$B$10:$L$1114,11,FALSE)</f>
        <v>0</v>
      </c>
      <c r="M116" s="93">
        <f>+VLOOKUP(B116,'RECURSOS DE ESFUERZO PROPIO_DEF'!$B$10:$P$1114,15,FALSE)</f>
        <v>0</v>
      </c>
      <c r="N116" s="94">
        <f>+VLOOKUP(B116,'RECURSOS DE ESFUERZO PROPIO_DEF'!$B$10:$T$1114,19,FALSE)</f>
        <v>1779346035</v>
      </c>
      <c r="O116" s="37">
        <f t="shared" si="5"/>
        <v>7419239506</v>
      </c>
      <c r="P116" s="29">
        <v>229</v>
      </c>
      <c r="Q116" s="16">
        <f t="shared" si="6"/>
        <v>171070172</v>
      </c>
      <c r="R116" s="17">
        <f t="shared" si="7"/>
        <v>42767543</v>
      </c>
    </row>
    <row r="117" spans="1:18" ht="12.75" x14ac:dyDescent="0.2">
      <c r="A117" s="181" t="s">
        <v>2174</v>
      </c>
      <c r="B117" s="176" t="s">
        <v>200</v>
      </c>
      <c r="C117" s="19" t="s">
        <v>1</v>
      </c>
      <c r="D117" s="19" t="s">
        <v>2131</v>
      </c>
      <c r="E117" s="33" t="s">
        <v>2269</v>
      </c>
      <c r="F117" s="135">
        <v>7342</v>
      </c>
      <c r="G117" s="174">
        <v>771544.83268993848</v>
      </c>
      <c r="H117" s="96">
        <f t="shared" si="4"/>
        <v>5664682162</v>
      </c>
      <c r="I117" s="97">
        <f>+VLOOKUP(B117,[1]SGP!A$5:F$1109,6,FALSE)</f>
        <v>2267315794</v>
      </c>
      <c r="J117" s="71">
        <f>+VLOOKUP(B117,'PROYECCION CAJAS 2017 -AJUSTADO'!$B$10:$AL$1114,37,FALSE)</f>
        <v>0</v>
      </c>
      <c r="K117" s="42">
        <f>+VLOOKUP(B117,'RECURSOS DE ESFUERZO PROPIO_DEF'!$B$10:$K$1114,10,FALSE)</f>
        <v>406617747</v>
      </c>
      <c r="L117" s="92">
        <f>+VLOOKUP(B117,'RECURSOS DE ESFUERZO PROPIO_DEF'!$B$10:$L$1114,11,FALSE)</f>
        <v>0</v>
      </c>
      <c r="M117" s="93">
        <f>+VLOOKUP(B117,'RECURSOS DE ESFUERZO PROPIO_DEF'!$B$10:$P$1114,15,FALSE)</f>
        <v>0</v>
      </c>
      <c r="N117" s="94">
        <f>+VLOOKUP(B117,'RECURSOS DE ESFUERZO PROPIO_DEF'!$B$10:$T$1114,19,FALSE)</f>
        <v>1829401495</v>
      </c>
      <c r="O117" s="37">
        <f t="shared" si="5"/>
        <v>1161347126</v>
      </c>
      <c r="P117" s="29">
        <v>227</v>
      </c>
      <c r="Q117" s="16">
        <f t="shared" si="6"/>
        <v>175140677</v>
      </c>
      <c r="R117" s="17">
        <f t="shared" si="7"/>
        <v>43785169</v>
      </c>
    </row>
    <row r="118" spans="1:18" ht="12.75" x14ac:dyDescent="0.2">
      <c r="A118" s="181" t="s">
        <v>2174</v>
      </c>
      <c r="B118" s="176" t="s">
        <v>201</v>
      </c>
      <c r="C118" s="19" t="s">
        <v>1</v>
      </c>
      <c r="D118" s="19" t="s">
        <v>202</v>
      </c>
      <c r="E118" s="33" t="s">
        <v>2269</v>
      </c>
      <c r="F118" s="135">
        <v>9066</v>
      </c>
      <c r="G118" s="174">
        <v>852837.6491229625</v>
      </c>
      <c r="H118" s="96">
        <f t="shared" si="4"/>
        <v>7731826127</v>
      </c>
      <c r="I118" s="97">
        <f>+VLOOKUP(B118,[1]SGP!A$5:F$1109,6,FALSE)</f>
        <v>2799603803</v>
      </c>
      <c r="J118" s="71">
        <f>+VLOOKUP(B118,'PROYECCION CAJAS 2017 -AJUSTADO'!$B$10:$AL$1114,37,FALSE)</f>
        <v>0</v>
      </c>
      <c r="K118" s="42">
        <f>+VLOOKUP(B118,'RECURSOS DE ESFUERZO PROPIO_DEF'!$B$10:$K$1114,10,FALSE)</f>
        <v>645973570</v>
      </c>
      <c r="L118" s="92">
        <f>+VLOOKUP(B118,'RECURSOS DE ESFUERZO PROPIO_DEF'!$B$10:$L$1114,11,FALSE)</f>
        <v>0</v>
      </c>
      <c r="M118" s="93">
        <f>+VLOOKUP(B118,'RECURSOS DE ESFUERZO PROPIO_DEF'!$B$10:$P$1114,15,FALSE)</f>
        <v>0</v>
      </c>
      <c r="N118" s="94">
        <f>+VLOOKUP(B118,'RECURSOS DE ESFUERZO PROPIO_DEF'!$B$10:$T$1114,19,FALSE)</f>
        <v>685841763</v>
      </c>
      <c r="O118" s="37">
        <f t="shared" si="5"/>
        <v>3600406991</v>
      </c>
      <c r="P118" s="29">
        <v>84</v>
      </c>
      <c r="Q118" s="16">
        <f t="shared" si="6"/>
        <v>71638363</v>
      </c>
      <c r="R118" s="17">
        <f t="shared" si="7"/>
        <v>17909590</v>
      </c>
    </row>
    <row r="119" spans="1:18" ht="12.75" x14ac:dyDescent="0.2">
      <c r="A119" s="181" t="s">
        <v>2174</v>
      </c>
      <c r="B119" s="121" t="s">
        <v>203</v>
      </c>
      <c r="C119" s="27" t="s">
        <v>1</v>
      </c>
      <c r="D119" s="27" t="s">
        <v>204</v>
      </c>
      <c r="E119" s="33" t="s">
        <v>2270</v>
      </c>
      <c r="F119" s="135">
        <v>30896</v>
      </c>
      <c r="G119" s="174">
        <v>671575.40805822704</v>
      </c>
      <c r="H119" s="96">
        <f t="shared" si="4"/>
        <v>20748993808</v>
      </c>
      <c r="I119" s="97">
        <f>+VLOOKUP(B119,[1]SGP!A$5:F$1109,6,FALSE)</f>
        <v>9503547918</v>
      </c>
      <c r="J119" s="71">
        <f>+VLOOKUP(B119,'PROYECCION CAJAS 2017 -AJUSTADO'!$B$10:$AL$1114,37,FALSE)</f>
        <v>0</v>
      </c>
      <c r="K119" s="42">
        <f>+VLOOKUP(B119,'RECURSOS DE ESFUERZO PROPIO_DEF'!$B$10:$K$1114,10,FALSE)</f>
        <v>1311013056</v>
      </c>
      <c r="L119" s="92">
        <f>+VLOOKUP(B119,'RECURSOS DE ESFUERZO PROPIO_DEF'!$B$10:$L$1114,11,FALSE)</f>
        <v>0</v>
      </c>
      <c r="M119" s="93">
        <f>+VLOOKUP(B119,'RECURSOS DE ESFUERZO PROPIO_DEF'!$B$10:$P$1114,15,FALSE)</f>
        <v>0</v>
      </c>
      <c r="N119" s="94">
        <f>+VLOOKUP(B119,'RECURSOS DE ESFUERZO PROPIO_DEF'!$B$10:$T$1114,19,FALSE)</f>
        <v>7545845543</v>
      </c>
      <c r="O119" s="37">
        <f t="shared" si="5"/>
        <v>2388587291</v>
      </c>
      <c r="P119" s="29">
        <v>1053</v>
      </c>
      <c r="Q119" s="16">
        <f t="shared" si="6"/>
        <v>707168905</v>
      </c>
      <c r="R119" s="17">
        <f t="shared" si="7"/>
        <v>176792226</v>
      </c>
    </row>
    <row r="120" spans="1:18" ht="12.75" x14ac:dyDescent="0.2">
      <c r="A120" s="181" t="s">
        <v>2174</v>
      </c>
      <c r="B120" s="176" t="s">
        <v>205</v>
      </c>
      <c r="C120" s="19" t="s">
        <v>1</v>
      </c>
      <c r="D120" s="19" t="s">
        <v>206</v>
      </c>
      <c r="E120" s="33" t="s">
        <v>2269</v>
      </c>
      <c r="F120" s="135">
        <v>3090</v>
      </c>
      <c r="G120" s="174">
        <v>806915.61780527513</v>
      </c>
      <c r="H120" s="96">
        <f t="shared" si="4"/>
        <v>2493369260</v>
      </c>
      <c r="I120" s="97">
        <f>+VLOOKUP(B120,[1]SGP!A$5:F$1109,6,FALSE)</f>
        <v>953267920</v>
      </c>
      <c r="J120" s="71">
        <f>+VLOOKUP(B120,'PROYECCION CAJAS 2017 -AJUSTADO'!$B$10:$AL$1114,37,FALSE)</f>
        <v>0</v>
      </c>
      <c r="K120" s="42">
        <f>+VLOOKUP(B120,'RECURSOS DE ESFUERZO PROPIO_DEF'!$B$10:$K$1114,10,FALSE)</f>
        <v>237188249</v>
      </c>
      <c r="L120" s="92">
        <f>+VLOOKUP(B120,'RECURSOS DE ESFUERZO PROPIO_DEF'!$B$10:$L$1114,11,FALSE)</f>
        <v>0</v>
      </c>
      <c r="M120" s="93">
        <f>+VLOOKUP(B120,'RECURSOS DE ESFUERZO PROPIO_DEF'!$B$10:$P$1114,15,FALSE)</f>
        <v>0</v>
      </c>
      <c r="N120" s="94">
        <f>+VLOOKUP(B120,'RECURSOS DE ESFUERZO PROPIO_DEF'!$B$10:$T$1114,19,FALSE)</f>
        <v>126783076</v>
      </c>
      <c r="O120" s="37">
        <f t="shared" si="5"/>
        <v>1176130015</v>
      </c>
      <c r="P120" s="29">
        <v>37</v>
      </c>
      <c r="Q120" s="16">
        <f t="shared" si="6"/>
        <v>29855878</v>
      </c>
      <c r="R120" s="17">
        <f t="shared" si="7"/>
        <v>7463969</v>
      </c>
    </row>
    <row r="121" spans="1:18" ht="12.75" x14ac:dyDescent="0.2">
      <c r="A121" s="181" t="s">
        <v>2174</v>
      </c>
      <c r="B121" s="176" t="s">
        <v>207</v>
      </c>
      <c r="C121" s="19" t="s">
        <v>1</v>
      </c>
      <c r="D121" s="19" t="s">
        <v>208</v>
      </c>
      <c r="E121" s="33" t="s">
        <v>2269</v>
      </c>
      <c r="F121" s="135">
        <v>3603</v>
      </c>
      <c r="G121" s="174">
        <v>950653.3727065369</v>
      </c>
      <c r="H121" s="96">
        <f t="shared" si="4"/>
        <v>3425204102</v>
      </c>
      <c r="I121" s="97">
        <f>+VLOOKUP(B121,[1]SGP!A$5:F$1109,6,FALSE)</f>
        <v>1109886066</v>
      </c>
      <c r="J121" s="71">
        <f>+VLOOKUP(B121,'PROYECCION CAJAS 2017 -AJUSTADO'!$B$10:$AL$1114,37,FALSE)</f>
        <v>0</v>
      </c>
      <c r="K121" s="42">
        <f>+VLOOKUP(B121,'RECURSOS DE ESFUERZO PROPIO_DEF'!$B$10:$K$1114,10,FALSE)</f>
        <v>416431720</v>
      </c>
      <c r="L121" s="92">
        <f>+VLOOKUP(B121,'RECURSOS DE ESFUERZO PROPIO_DEF'!$B$10:$L$1114,11,FALSE)</f>
        <v>0</v>
      </c>
      <c r="M121" s="93">
        <f>+VLOOKUP(B121,'RECURSOS DE ESFUERZO PROPIO_DEF'!$B$10:$P$1114,15,FALSE)</f>
        <v>0</v>
      </c>
      <c r="N121" s="94">
        <f>+VLOOKUP(B121,'RECURSOS DE ESFUERZO PROPIO_DEF'!$B$10:$T$1114,19,FALSE)</f>
        <v>79709607</v>
      </c>
      <c r="O121" s="37">
        <f t="shared" si="5"/>
        <v>1819176709</v>
      </c>
      <c r="P121" s="29">
        <v>63</v>
      </c>
      <c r="Q121" s="16">
        <f t="shared" si="6"/>
        <v>59891162</v>
      </c>
      <c r="R121" s="17">
        <f t="shared" si="7"/>
        <v>14972790</v>
      </c>
    </row>
    <row r="122" spans="1:18" ht="12.75" x14ac:dyDescent="0.2">
      <c r="A122" s="181" t="s">
        <v>2174</v>
      </c>
      <c r="B122" s="176" t="s">
        <v>209</v>
      </c>
      <c r="C122" s="19" t="s">
        <v>1</v>
      </c>
      <c r="D122" s="19" t="s">
        <v>210</v>
      </c>
      <c r="E122" s="33" t="s">
        <v>2270</v>
      </c>
      <c r="F122" s="135">
        <v>4036</v>
      </c>
      <c r="G122" s="174">
        <v>777451.83303571434</v>
      </c>
      <c r="H122" s="96">
        <f t="shared" si="4"/>
        <v>3137795599</v>
      </c>
      <c r="I122" s="97">
        <f>+VLOOKUP(B122,[1]SGP!A$5:F$1109,6,FALSE)</f>
        <v>1244781158</v>
      </c>
      <c r="J122" s="71">
        <f>+VLOOKUP(B122,'PROYECCION CAJAS 2017 -AJUSTADO'!$B$10:$AL$1114,37,FALSE)</f>
        <v>0</v>
      </c>
      <c r="K122" s="42">
        <f>+VLOOKUP(B122,'RECURSOS DE ESFUERZO PROPIO_DEF'!$B$10:$K$1114,10,FALSE)</f>
        <v>255580372</v>
      </c>
      <c r="L122" s="92">
        <f>+VLOOKUP(B122,'RECURSOS DE ESFUERZO PROPIO_DEF'!$B$10:$L$1114,11,FALSE)</f>
        <v>0</v>
      </c>
      <c r="M122" s="93">
        <f>+VLOOKUP(B122,'RECURSOS DE ESFUERZO PROPIO_DEF'!$B$10:$P$1114,15,FALSE)</f>
        <v>0</v>
      </c>
      <c r="N122" s="94">
        <f>+VLOOKUP(B122,'RECURSOS DE ESFUERZO PROPIO_DEF'!$B$10:$T$1114,19,FALSE)</f>
        <v>8297596</v>
      </c>
      <c r="O122" s="37">
        <f t="shared" si="5"/>
        <v>1629136473</v>
      </c>
      <c r="P122" s="29">
        <v>13</v>
      </c>
      <c r="Q122" s="16">
        <f t="shared" si="6"/>
        <v>10106874</v>
      </c>
      <c r="R122" s="17">
        <f t="shared" si="7"/>
        <v>2526718</v>
      </c>
    </row>
    <row r="123" spans="1:18" ht="12.75" x14ac:dyDescent="0.2">
      <c r="A123" s="181" t="s">
        <v>2174</v>
      </c>
      <c r="B123" s="176" t="s">
        <v>211</v>
      </c>
      <c r="C123" s="19" t="s">
        <v>1</v>
      </c>
      <c r="D123" s="19" t="s">
        <v>212</v>
      </c>
      <c r="E123" s="33" t="s">
        <v>2270</v>
      </c>
      <c r="F123" s="135">
        <v>91363</v>
      </c>
      <c r="G123" s="174">
        <v>684723.57034475182</v>
      </c>
      <c r="H123" s="96">
        <f t="shared" si="4"/>
        <v>62558399558</v>
      </c>
      <c r="I123" s="97">
        <f>+VLOOKUP(B123,[1]SGP!A$5:F$1109,6,FALSE)</f>
        <v>28229553539</v>
      </c>
      <c r="J123" s="71">
        <f>+VLOOKUP(B123,'PROYECCION CAJAS 2017 -AJUSTADO'!$B$10:$AL$1114,37,FALSE)</f>
        <v>0</v>
      </c>
      <c r="K123" s="42">
        <f>+VLOOKUP(B123,'RECURSOS DE ESFUERZO PROPIO_DEF'!$B$10:$K$1114,10,FALSE)</f>
        <v>4215105440</v>
      </c>
      <c r="L123" s="92">
        <f>+VLOOKUP(B123,'RECURSOS DE ESFUERZO PROPIO_DEF'!$B$10:$L$1114,11,FALSE)</f>
        <v>0</v>
      </c>
      <c r="M123" s="93">
        <f>+VLOOKUP(B123,'RECURSOS DE ESFUERZO PROPIO_DEF'!$B$10:$P$1114,15,FALSE)</f>
        <v>0</v>
      </c>
      <c r="N123" s="94">
        <f>+VLOOKUP(B123,'RECURSOS DE ESFUERZO PROPIO_DEF'!$B$10:$T$1114,19,FALSE)</f>
        <v>4987083268</v>
      </c>
      <c r="O123" s="37">
        <f t="shared" si="5"/>
        <v>25126657311</v>
      </c>
      <c r="P123" s="29">
        <v>2969</v>
      </c>
      <c r="Q123" s="16">
        <f t="shared" si="6"/>
        <v>2032944280</v>
      </c>
      <c r="R123" s="17">
        <f t="shared" si="7"/>
        <v>508236070</v>
      </c>
    </row>
    <row r="124" spans="1:18" ht="12.75" x14ac:dyDescent="0.2">
      <c r="A124" s="181" t="s">
        <v>2174</v>
      </c>
      <c r="B124" s="176" t="s">
        <v>213</v>
      </c>
      <c r="C124" s="19" t="s">
        <v>1</v>
      </c>
      <c r="D124" s="19" t="s">
        <v>214</v>
      </c>
      <c r="E124" s="33" t="s">
        <v>2269</v>
      </c>
      <c r="F124" s="135">
        <v>5660</v>
      </c>
      <c r="G124" s="174">
        <v>713930.67350732931</v>
      </c>
      <c r="H124" s="96">
        <f t="shared" si="4"/>
        <v>4040847613</v>
      </c>
      <c r="I124" s="97">
        <f>+VLOOKUP(B124,[1]SGP!A$5:F$1109,6,FALSE)</f>
        <v>1743565673</v>
      </c>
      <c r="J124" s="71">
        <f>+VLOOKUP(B124,'PROYECCION CAJAS 2017 -AJUSTADO'!$B$10:$AL$1114,37,FALSE)</f>
        <v>0</v>
      </c>
      <c r="K124" s="42">
        <f>+VLOOKUP(B124,'RECURSOS DE ESFUERZO PROPIO_DEF'!$B$10:$K$1114,10,FALSE)</f>
        <v>270068086</v>
      </c>
      <c r="L124" s="92">
        <f>+VLOOKUP(B124,'RECURSOS DE ESFUERZO PROPIO_DEF'!$B$10:$L$1114,11,FALSE)</f>
        <v>0</v>
      </c>
      <c r="M124" s="93">
        <f>+VLOOKUP(B124,'RECURSOS DE ESFUERZO PROPIO_DEF'!$B$10:$P$1114,15,FALSE)</f>
        <v>0</v>
      </c>
      <c r="N124" s="94">
        <f>+VLOOKUP(B124,'RECURSOS DE ESFUERZO PROPIO_DEF'!$B$10:$T$1114,19,FALSE)</f>
        <v>346411355</v>
      </c>
      <c r="O124" s="37">
        <f t="shared" si="5"/>
        <v>1680802499</v>
      </c>
      <c r="P124" s="29">
        <v>91</v>
      </c>
      <c r="Q124" s="16">
        <f t="shared" si="6"/>
        <v>64967691</v>
      </c>
      <c r="R124" s="17">
        <f t="shared" si="7"/>
        <v>16241922</v>
      </c>
    </row>
    <row r="125" spans="1:18" ht="12.75" x14ac:dyDescent="0.2">
      <c r="A125" s="181" t="s">
        <v>2174</v>
      </c>
      <c r="B125" s="176" t="s">
        <v>215</v>
      </c>
      <c r="C125" s="19" t="s">
        <v>1</v>
      </c>
      <c r="D125" s="19" t="s">
        <v>216</v>
      </c>
      <c r="E125" s="33" t="s">
        <v>2269</v>
      </c>
      <c r="F125" s="135">
        <v>24425</v>
      </c>
      <c r="G125" s="174">
        <v>681213.65065222746</v>
      </c>
      <c r="H125" s="96">
        <f t="shared" si="4"/>
        <v>16638643418</v>
      </c>
      <c r="I125" s="97">
        <f>+VLOOKUP(B125,[1]SGP!A$5:F$1109,6,FALSE)</f>
        <v>7508621859</v>
      </c>
      <c r="J125" s="71">
        <f>+VLOOKUP(B125,'PROYECCION CAJAS 2017 -AJUSTADO'!$B$10:$AL$1114,37,FALSE)</f>
        <v>0</v>
      </c>
      <c r="K125" s="42">
        <f>+VLOOKUP(B125,'RECURSOS DE ESFUERZO PROPIO_DEF'!$B$10:$K$1114,10,FALSE)</f>
        <v>1412486574</v>
      </c>
      <c r="L125" s="92">
        <f>+VLOOKUP(B125,'RECURSOS DE ESFUERZO PROPIO_DEF'!$B$10:$L$1114,11,FALSE)</f>
        <v>0</v>
      </c>
      <c r="M125" s="93">
        <f>+VLOOKUP(B125,'RECURSOS DE ESFUERZO PROPIO_DEF'!$B$10:$P$1114,15,FALSE)</f>
        <v>0</v>
      </c>
      <c r="N125" s="94">
        <f>+VLOOKUP(B125,'RECURSOS DE ESFUERZO PROPIO_DEF'!$B$10:$T$1114,19,FALSE)</f>
        <v>1917547449</v>
      </c>
      <c r="O125" s="37">
        <f t="shared" si="5"/>
        <v>5799987536</v>
      </c>
      <c r="P125" s="29">
        <v>356</v>
      </c>
      <c r="Q125" s="16">
        <f t="shared" si="6"/>
        <v>242512060</v>
      </c>
      <c r="R125" s="17">
        <f t="shared" si="7"/>
        <v>60628015</v>
      </c>
    </row>
    <row r="126" spans="1:18" ht="12.75" x14ac:dyDescent="0.2">
      <c r="A126" s="181" t="s">
        <v>2174</v>
      </c>
      <c r="B126" s="176" t="s">
        <v>217</v>
      </c>
      <c r="C126" s="19" t="s">
        <v>1</v>
      </c>
      <c r="D126" s="19" t="s">
        <v>218</v>
      </c>
      <c r="E126" s="33" t="s">
        <v>2270</v>
      </c>
      <c r="F126" s="135">
        <v>13099</v>
      </c>
      <c r="G126" s="174">
        <v>706245.47655828227</v>
      </c>
      <c r="H126" s="96">
        <f t="shared" si="4"/>
        <v>9251109498</v>
      </c>
      <c r="I126" s="97">
        <f>+VLOOKUP(B126,[1]SGP!A$5:F$1109,6,FALSE)</f>
        <v>4034652720</v>
      </c>
      <c r="J126" s="71">
        <f>+VLOOKUP(B126,'PROYECCION CAJAS 2017 -AJUSTADO'!$B$10:$AL$1114,37,FALSE)</f>
        <v>0</v>
      </c>
      <c r="K126" s="42">
        <f>+VLOOKUP(B126,'RECURSOS DE ESFUERZO PROPIO_DEF'!$B$10:$K$1114,10,FALSE)</f>
        <v>484697988</v>
      </c>
      <c r="L126" s="92">
        <f>+VLOOKUP(B126,'RECURSOS DE ESFUERZO PROPIO_DEF'!$B$10:$L$1114,11,FALSE)</f>
        <v>0</v>
      </c>
      <c r="M126" s="93">
        <f>+VLOOKUP(B126,'RECURSOS DE ESFUERZO PROPIO_DEF'!$B$10:$P$1114,15,FALSE)</f>
        <v>0</v>
      </c>
      <c r="N126" s="94">
        <f>+VLOOKUP(B126,'RECURSOS DE ESFUERZO PROPIO_DEF'!$B$10:$T$1114,19,FALSE)</f>
        <v>1688805235</v>
      </c>
      <c r="O126" s="37">
        <f t="shared" si="5"/>
        <v>3042953555</v>
      </c>
      <c r="P126" s="29">
        <v>239</v>
      </c>
      <c r="Q126" s="16">
        <f t="shared" si="6"/>
        <v>168792669</v>
      </c>
      <c r="R126" s="17">
        <f t="shared" si="7"/>
        <v>42198167</v>
      </c>
    </row>
    <row r="127" spans="1:18" ht="12.75" x14ac:dyDescent="0.2">
      <c r="A127" s="181" t="s">
        <v>2174</v>
      </c>
      <c r="B127" s="176" t="s">
        <v>219</v>
      </c>
      <c r="C127" s="19" t="s">
        <v>1</v>
      </c>
      <c r="D127" s="19" t="s">
        <v>220</v>
      </c>
      <c r="E127" s="33" t="s">
        <v>2269</v>
      </c>
      <c r="F127" s="135">
        <v>3202</v>
      </c>
      <c r="G127" s="174">
        <v>858181.82617437164</v>
      </c>
      <c r="H127" s="96">
        <f t="shared" si="4"/>
        <v>2747898208</v>
      </c>
      <c r="I127" s="97">
        <f>+VLOOKUP(B127,[1]SGP!A$5:F$1109,6,FALSE)</f>
        <v>989474095</v>
      </c>
      <c r="J127" s="71">
        <f>+VLOOKUP(B127,'PROYECCION CAJAS 2017 -AJUSTADO'!$B$10:$AL$1114,37,FALSE)</f>
        <v>0</v>
      </c>
      <c r="K127" s="42">
        <f>+VLOOKUP(B127,'RECURSOS DE ESFUERZO PROPIO_DEF'!$B$10:$K$1114,10,FALSE)</f>
        <v>248140589</v>
      </c>
      <c r="L127" s="92">
        <f>+VLOOKUP(B127,'RECURSOS DE ESFUERZO PROPIO_DEF'!$B$10:$L$1114,11,FALSE)</f>
        <v>0</v>
      </c>
      <c r="M127" s="93">
        <f>+VLOOKUP(B127,'RECURSOS DE ESFUERZO PROPIO_DEF'!$B$10:$P$1114,15,FALSE)</f>
        <v>0</v>
      </c>
      <c r="N127" s="94">
        <f>+VLOOKUP(B127,'RECURSOS DE ESFUERZO PROPIO_DEF'!$B$10:$T$1114,19,FALSE)</f>
        <v>59634282</v>
      </c>
      <c r="O127" s="37">
        <f t="shared" si="5"/>
        <v>1450649242</v>
      </c>
      <c r="P127" s="29">
        <v>28</v>
      </c>
      <c r="Q127" s="16">
        <f t="shared" si="6"/>
        <v>24029091</v>
      </c>
      <c r="R127" s="17">
        <f t="shared" si="7"/>
        <v>6007272</v>
      </c>
    </row>
    <row r="128" spans="1:18" ht="12.75" x14ac:dyDescent="0.2">
      <c r="A128" s="181" t="s">
        <v>2174</v>
      </c>
      <c r="B128" s="176" t="s">
        <v>221</v>
      </c>
      <c r="C128" s="19" t="s">
        <v>1</v>
      </c>
      <c r="D128" s="19" t="s">
        <v>222</v>
      </c>
      <c r="E128" s="33" t="s">
        <v>2269</v>
      </c>
      <c r="F128" s="135">
        <v>10232</v>
      </c>
      <c r="G128" s="174">
        <v>693398.81915094331</v>
      </c>
      <c r="H128" s="96">
        <f t="shared" si="4"/>
        <v>7094856718</v>
      </c>
      <c r="I128" s="97">
        <f>+VLOOKUP(B128,[1]SGP!A$5:F$1109,6,FALSE)</f>
        <v>3132871881</v>
      </c>
      <c r="J128" s="71">
        <f>+VLOOKUP(B128,'PROYECCION CAJAS 2017 -AJUSTADO'!$B$10:$AL$1114,37,FALSE)</f>
        <v>0</v>
      </c>
      <c r="K128" s="42">
        <f>+VLOOKUP(B128,'RECURSOS DE ESFUERZO PROPIO_DEF'!$B$10:$K$1114,10,FALSE)</f>
        <v>395015545</v>
      </c>
      <c r="L128" s="92">
        <f>+VLOOKUP(B128,'RECURSOS DE ESFUERZO PROPIO_DEF'!$B$10:$L$1114,11,FALSE)</f>
        <v>0</v>
      </c>
      <c r="M128" s="93">
        <f>+VLOOKUP(B128,'RECURSOS DE ESFUERZO PROPIO_DEF'!$B$10:$P$1114,15,FALSE)</f>
        <v>0</v>
      </c>
      <c r="N128" s="94">
        <f>+VLOOKUP(B128,'RECURSOS DE ESFUERZO PROPIO_DEF'!$B$10:$T$1114,19,FALSE)</f>
        <v>390961030</v>
      </c>
      <c r="O128" s="37">
        <f t="shared" si="5"/>
        <v>3176008262</v>
      </c>
      <c r="P128" s="29">
        <v>150</v>
      </c>
      <c r="Q128" s="16">
        <f t="shared" si="6"/>
        <v>104009823</v>
      </c>
      <c r="R128" s="17">
        <f t="shared" si="7"/>
        <v>26002455</v>
      </c>
    </row>
    <row r="129" spans="1:18" ht="12.75" x14ac:dyDescent="0.2">
      <c r="A129" s="181" t="s">
        <v>2174</v>
      </c>
      <c r="B129" s="176" t="s">
        <v>223</v>
      </c>
      <c r="C129" s="19" t="s">
        <v>1</v>
      </c>
      <c r="D129" s="19" t="s">
        <v>224</v>
      </c>
      <c r="E129" s="33" t="s">
        <v>2269</v>
      </c>
      <c r="F129" s="135">
        <v>5711</v>
      </c>
      <c r="G129" s="174">
        <v>823721.14830355579</v>
      </c>
      <c r="H129" s="96">
        <f t="shared" si="4"/>
        <v>4704271478</v>
      </c>
      <c r="I129" s="97">
        <f>+VLOOKUP(B129,[1]SGP!A$5:F$1109,6,FALSE)</f>
        <v>1765087726</v>
      </c>
      <c r="J129" s="71">
        <f>+VLOOKUP(B129,'PROYECCION CAJAS 2017 -AJUSTADO'!$B$10:$AL$1114,37,FALSE)</f>
        <v>0</v>
      </c>
      <c r="K129" s="42">
        <f>+VLOOKUP(B129,'RECURSOS DE ESFUERZO PROPIO_DEF'!$B$10:$K$1114,10,FALSE)</f>
        <v>407505310</v>
      </c>
      <c r="L129" s="92">
        <f>+VLOOKUP(B129,'RECURSOS DE ESFUERZO PROPIO_DEF'!$B$10:$L$1114,11,FALSE)</f>
        <v>0</v>
      </c>
      <c r="M129" s="93">
        <f>+VLOOKUP(B129,'RECURSOS DE ESFUERZO PROPIO_DEF'!$B$10:$P$1114,15,FALSE)</f>
        <v>0</v>
      </c>
      <c r="N129" s="94">
        <f>+VLOOKUP(B129,'RECURSOS DE ESFUERZO PROPIO_DEF'!$B$10:$T$1114,19,FALSE)</f>
        <v>390095325</v>
      </c>
      <c r="O129" s="37">
        <f t="shared" si="5"/>
        <v>2141583117</v>
      </c>
      <c r="P129" s="29">
        <v>73</v>
      </c>
      <c r="Q129" s="16">
        <f t="shared" si="6"/>
        <v>60131644</v>
      </c>
      <c r="R129" s="17">
        <f t="shared" si="7"/>
        <v>15032911</v>
      </c>
    </row>
    <row r="130" spans="1:18" ht="12.75" x14ac:dyDescent="0.2">
      <c r="A130" s="181" t="s">
        <v>2174</v>
      </c>
      <c r="B130" s="176" t="s">
        <v>225</v>
      </c>
      <c r="C130" s="19" t="s">
        <v>1</v>
      </c>
      <c r="D130" s="19" t="s">
        <v>226</v>
      </c>
      <c r="E130" s="33" t="s">
        <v>2270</v>
      </c>
      <c r="F130" s="135">
        <v>6622</v>
      </c>
      <c r="G130" s="174">
        <v>679166.51432885404</v>
      </c>
      <c r="H130" s="96">
        <f t="shared" si="4"/>
        <v>4497440658</v>
      </c>
      <c r="I130" s="97">
        <f>+VLOOKUP(B130,[1]SGP!A$5:F$1109,6,FALSE)</f>
        <v>2034516561</v>
      </c>
      <c r="J130" s="71">
        <f>+VLOOKUP(B130,'PROYECCION CAJAS 2017 -AJUSTADO'!$B$10:$AL$1114,37,FALSE)</f>
        <v>0</v>
      </c>
      <c r="K130" s="42">
        <f>+VLOOKUP(B130,'RECURSOS DE ESFUERZO PROPIO_DEF'!$B$10:$K$1114,10,FALSE)</f>
        <v>185439992</v>
      </c>
      <c r="L130" s="92">
        <f>+VLOOKUP(B130,'RECURSOS DE ESFUERZO PROPIO_DEF'!$B$10:$L$1114,11,FALSE)</f>
        <v>0</v>
      </c>
      <c r="M130" s="93">
        <f>+VLOOKUP(B130,'RECURSOS DE ESFUERZO PROPIO_DEF'!$B$10:$P$1114,15,FALSE)</f>
        <v>0</v>
      </c>
      <c r="N130" s="94">
        <f>+VLOOKUP(B130,'RECURSOS DE ESFUERZO PROPIO_DEF'!$B$10:$T$1114,19,FALSE)</f>
        <v>401890615</v>
      </c>
      <c r="O130" s="37">
        <f t="shared" si="5"/>
        <v>1875593490</v>
      </c>
      <c r="P130" s="29">
        <v>468</v>
      </c>
      <c r="Q130" s="16">
        <f t="shared" si="6"/>
        <v>317849929</v>
      </c>
      <c r="R130" s="17">
        <f t="shared" si="7"/>
        <v>79462482</v>
      </c>
    </row>
    <row r="131" spans="1:18" ht="12.75" x14ac:dyDescent="0.2">
      <c r="A131" s="181" t="s">
        <v>2174</v>
      </c>
      <c r="B131" s="176" t="s">
        <v>227</v>
      </c>
      <c r="C131" s="19" t="s">
        <v>1</v>
      </c>
      <c r="D131" s="19" t="s">
        <v>2132</v>
      </c>
      <c r="E131" s="33" t="s">
        <v>2269</v>
      </c>
      <c r="F131" s="135">
        <v>5242</v>
      </c>
      <c r="G131" s="174">
        <v>703176.32899904659</v>
      </c>
      <c r="H131" s="96">
        <f t="shared" si="4"/>
        <v>3686050317</v>
      </c>
      <c r="I131" s="97">
        <f>+VLOOKUP(B131,[1]SGP!A$5:F$1109,6,FALSE)</f>
        <v>1608751707</v>
      </c>
      <c r="J131" s="71">
        <f>+VLOOKUP(B131,'PROYECCION CAJAS 2017 -AJUSTADO'!$B$10:$AL$1114,37,FALSE)</f>
        <v>0</v>
      </c>
      <c r="K131" s="42">
        <f>+VLOOKUP(B131,'RECURSOS DE ESFUERZO PROPIO_DEF'!$B$10:$K$1114,10,FALSE)</f>
        <v>280277668</v>
      </c>
      <c r="L131" s="92">
        <f>+VLOOKUP(B131,'RECURSOS DE ESFUERZO PROPIO_DEF'!$B$10:$L$1114,11,FALSE)</f>
        <v>0</v>
      </c>
      <c r="M131" s="93">
        <f>+VLOOKUP(B131,'RECURSOS DE ESFUERZO PROPIO_DEF'!$B$10:$P$1114,15,FALSE)</f>
        <v>0</v>
      </c>
      <c r="N131" s="94">
        <f>+VLOOKUP(B131,'RECURSOS DE ESFUERZO PROPIO_DEF'!$B$10:$T$1114,19,FALSE)</f>
        <v>368963339</v>
      </c>
      <c r="O131" s="37">
        <f t="shared" si="5"/>
        <v>1428057603</v>
      </c>
      <c r="P131" s="29">
        <v>19</v>
      </c>
      <c r="Q131" s="16">
        <f t="shared" si="6"/>
        <v>13360350</v>
      </c>
      <c r="R131" s="17">
        <f t="shared" si="7"/>
        <v>3340087</v>
      </c>
    </row>
    <row r="132" spans="1:18" ht="12.75" x14ac:dyDescent="0.2">
      <c r="A132" s="181" t="s">
        <v>2174</v>
      </c>
      <c r="B132" s="176" t="s">
        <v>228</v>
      </c>
      <c r="C132" s="19" t="s">
        <v>1</v>
      </c>
      <c r="D132" s="19" t="s">
        <v>229</v>
      </c>
      <c r="E132" s="33" t="s">
        <v>2269</v>
      </c>
      <c r="F132" s="135">
        <v>28016</v>
      </c>
      <c r="G132" s="174">
        <v>681877.22999676387</v>
      </c>
      <c r="H132" s="96">
        <f t="shared" si="4"/>
        <v>19103472476</v>
      </c>
      <c r="I132" s="97">
        <f>+VLOOKUP(B132,[1]SGP!A$5:F$1109,6,FALSE)</f>
        <v>8651282807</v>
      </c>
      <c r="J132" s="71">
        <f>+VLOOKUP(B132,'PROYECCION CAJAS 2017 -AJUSTADO'!$B$10:$AL$1114,37,FALSE)</f>
        <v>0</v>
      </c>
      <c r="K132" s="42">
        <f>+VLOOKUP(B132,'RECURSOS DE ESFUERZO PROPIO_DEF'!$B$10:$K$1114,10,FALSE)</f>
        <v>1128171184</v>
      </c>
      <c r="L132" s="92">
        <f>+VLOOKUP(B132,'RECURSOS DE ESFUERZO PROPIO_DEF'!$B$10:$L$1114,11,FALSE)</f>
        <v>0</v>
      </c>
      <c r="M132" s="93">
        <f>+VLOOKUP(B132,'RECURSOS DE ESFUERZO PROPIO_DEF'!$B$10:$P$1114,15,FALSE)</f>
        <v>0</v>
      </c>
      <c r="N132" s="94">
        <f>+VLOOKUP(B132,'RECURSOS DE ESFUERZO PROPIO_DEF'!$B$10:$T$1114,19,FALSE)</f>
        <v>2066321505</v>
      </c>
      <c r="O132" s="37">
        <f t="shared" si="5"/>
        <v>7257696980</v>
      </c>
      <c r="P132" s="29">
        <v>538</v>
      </c>
      <c r="Q132" s="16">
        <f t="shared" si="6"/>
        <v>366849950</v>
      </c>
      <c r="R132" s="17">
        <f t="shared" si="7"/>
        <v>91712487</v>
      </c>
    </row>
    <row r="133" spans="1:18" ht="12.75" x14ac:dyDescent="0.2">
      <c r="A133" s="181" t="s">
        <v>2174</v>
      </c>
      <c r="B133" s="176" t="s">
        <v>230</v>
      </c>
      <c r="C133" s="19" t="s">
        <v>1</v>
      </c>
      <c r="D133" s="19" t="s">
        <v>231</v>
      </c>
      <c r="E133" s="33" t="s">
        <v>2269</v>
      </c>
      <c r="F133" s="135">
        <v>14403</v>
      </c>
      <c r="G133" s="174">
        <v>748639.13071940944</v>
      </c>
      <c r="H133" s="96">
        <f t="shared" si="4"/>
        <v>10782649400</v>
      </c>
      <c r="I133" s="97">
        <f>+VLOOKUP(B133,[1]SGP!A$5:F$1109,6,FALSE)</f>
        <v>4434911149</v>
      </c>
      <c r="J133" s="71">
        <f>+VLOOKUP(B133,'PROYECCION CAJAS 2017 -AJUSTADO'!$B$10:$AL$1114,37,FALSE)</f>
        <v>0</v>
      </c>
      <c r="K133" s="42">
        <f>+VLOOKUP(B133,'RECURSOS DE ESFUERZO PROPIO_DEF'!$B$10:$K$1114,10,FALSE)</f>
        <v>812909510</v>
      </c>
      <c r="L133" s="92">
        <f>+VLOOKUP(B133,'RECURSOS DE ESFUERZO PROPIO_DEF'!$B$10:$L$1114,11,FALSE)</f>
        <v>0</v>
      </c>
      <c r="M133" s="93">
        <f>+VLOOKUP(B133,'RECURSOS DE ESFUERZO PROPIO_DEF'!$B$10:$P$1114,15,FALSE)</f>
        <v>0</v>
      </c>
      <c r="N133" s="94">
        <f>+VLOOKUP(B133,'RECURSOS DE ESFUERZO PROPIO_DEF'!$B$10:$T$1114,19,FALSE)</f>
        <v>1726325800</v>
      </c>
      <c r="O133" s="37">
        <f t="shared" si="5"/>
        <v>3808502941</v>
      </c>
      <c r="P133" s="29">
        <v>169</v>
      </c>
      <c r="Q133" s="16">
        <f t="shared" si="6"/>
        <v>126520013</v>
      </c>
      <c r="R133" s="17">
        <f t="shared" si="7"/>
        <v>31630003</v>
      </c>
    </row>
    <row r="134" spans="1:18" ht="12.75" x14ac:dyDescent="0.2">
      <c r="A134" s="181" t="s">
        <v>2174</v>
      </c>
      <c r="B134" s="176" t="s">
        <v>232</v>
      </c>
      <c r="C134" s="19" t="s">
        <v>1</v>
      </c>
      <c r="D134" s="19" t="s">
        <v>233</v>
      </c>
      <c r="E134" s="33" t="s">
        <v>2269</v>
      </c>
      <c r="F134" s="135">
        <v>9885</v>
      </c>
      <c r="G134" s="174">
        <v>678179.47329137067</v>
      </c>
      <c r="H134" s="96">
        <f t="shared" si="4"/>
        <v>6703804094</v>
      </c>
      <c r="I134" s="97">
        <f>+VLOOKUP(B134,[1]SGP!A$5:F$1109,6,FALSE)</f>
        <v>3048206493</v>
      </c>
      <c r="J134" s="71">
        <f>+VLOOKUP(B134,'PROYECCION CAJAS 2017 -AJUSTADO'!$B$10:$AL$1114,37,FALSE)</f>
        <v>0</v>
      </c>
      <c r="K134" s="42">
        <f>+VLOOKUP(B134,'RECURSOS DE ESFUERZO PROPIO_DEF'!$B$10:$K$1114,10,FALSE)</f>
        <v>630865956</v>
      </c>
      <c r="L134" s="92">
        <f>+VLOOKUP(B134,'RECURSOS DE ESFUERZO PROPIO_DEF'!$B$10:$L$1114,11,FALSE)</f>
        <v>0</v>
      </c>
      <c r="M134" s="93">
        <f>+VLOOKUP(B134,'RECURSOS DE ESFUERZO PROPIO_DEF'!$B$10:$P$1114,15,FALSE)</f>
        <v>0</v>
      </c>
      <c r="N134" s="94">
        <f>+VLOOKUP(B134,'RECURSOS DE ESFUERZO PROPIO_DEF'!$B$10:$T$1114,19,FALSE)</f>
        <v>342590816</v>
      </c>
      <c r="O134" s="37">
        <f t="shared" si="5"/>
        <v>2682140829</v>
      </c>
      <c r="P134" s="29">
        <v>389</v>
      </c>
      <c r="Q134" s="16">
        <f t="shared" si="6"/>
        <v>263811815</v>
      </c>
      <c r="R134" s="17">
        <f t="shared" si="7"/>
        <v>65952953</v>
      </c>
    </row>
    <row r="135" spans="1:18" ht="12.75" x14ac:dyDescent="0.2">
      <c r="A135" s="181" t="s">
        <v>2174</v>
      </c>
      <c r="B135" s="176" t="s">
        <v>234</v>
      </c>
      <c r="C135" s="19" t="s">
        <v>1</v>
      </c>
      <c r="D135" s="19" t="s">
        <v>235</v>
      </c>
      <c r="E135" s="33" t="s">
        <v>2269</v>
      </c>
      <c r="F135" s="135">
        <v>22586</v>
      </c>
      <c r="G135" s="174">
        <v>616386.02140358684</v>
      </c>
      <c r="H135" s="96">
        <f t="shared" si="4"/>
        <v>13921694680</v>
      </c>
      <c r="I135" s="97">
        <f>+VLOOKUP(B135,[1]SGP!A$5:F$1109,6,FALSE)</f>
        <v>6945427327</v>
      </c>
      <c r="J135" s="71">
        <f>+VLOOKUP(B135,'PROYECCION CAJAS 2017 -AJUSTADO'!$B$10:$AL$1114,37,FALSE)</f>
        <v>0</v>
      </c>
      <c r="K135" s="42">
        <f>+VLOOKUP(B135,'RECURSOS DE ESFUERZO PROPIO_DEF'!$B$10:$K$1114,10,FALSE)</f>
        <v>1065248032</v>
      </c>
      <c r="L135" s="92">
        <f>+VLOOKUP(B135,'RECURSOS DE ESFUERZO PROPIO_DEF'!$B$10:$L$1114,11,FALSE)</f>
        <v>0</v>
      </c>
      <c r="M135" s="93">
        <f>+VLOOKUP(B135,'RECURSOS DE ESFUERZO PROPIO_DEF'!$B$10:$P$1114,15,FALSE)</f>
        <v>0</v>
      </c>
      <c r="N135" s="94">
        <f>+VLOOKUP(B135,'RECURSOS DE ESFUERZO PROPIO_DEF'!$B$10:$T$1114,19,FALSE)</f>
        <v>1147142883</v>
      </c>
      <c r="O135" s="37">
        <f t="shared" si="5"/>
        <v>4763876438</v>
      </c>
      <c r="P135" s="29">
        <v>840</v>
      </c>
      <c r="Q135" s="16">
        <f t="shared" si="6"/>
        <v>517764258</v>
      </c>
      <c r="R135" s="17">
        <f t="shared" si="7"/>
        <v>129441064</v>
      </c>
    </row>
    <row r="136" spans="1:18" s="9" customFormat="1" ht="12.75" x14ac:dyDescent="0.2">
      <c r="A136" s="181" t="s">
        <v>2175</v>
      </c>
      <c r="B136" s="176" t="s">
        <v>236</v>
      </c>
      <c r="C136" s="19" t="s">
        <v>237</v>
      </c>
      <c r="D136" s="19" t="s">
        <v>238</v>
      </c>
      <c r="E136" s="33" t="s">
        <v>2268</v>
      </c>
      <c r="F136" s="135">
        <v>642622</v>
      </c>
      <c r="G136" s="174">
        <v>823284.30205319915</v>
      </c>
      <c r="H136" s="96">
        <f t="shared" si="4"/>
        <v>529060604755</v>
      </c>
      <c r="I136" s="97">
        <f>+VLOOKUP(B136,[1]SGP!A$5:F$1109,6,FALSE)</f>
        <v>198251704142</v>
      </c>
      <c r="J136" s="71">
        <f>+VLOOKUP(B136,'PROYECCION CAJAS 2017 -AJUSTADO'!$B$10:$AL$1114,37,FALSE)</f>
        <v>0</v>
      </c>
      <c r="K136" s="42">
        <f>+VLOOKUP(B136,'RECURSOS DE ESFUERZO PROPIO_DEF'!$B$10:$K$1114,10,FALSE)</f>
        <v>37795693109</v>
      </c>
      <c r="L136" s="92">
        <f>+VLOOKUP(B136,'RECURSOS DE ESFUERZO PROPIO_DEF'!$B$10:$L$1114,11,FALSE)</f>
        <v>17110105898</v>
      </c>
      <c r="M136" s="93">
        <f>+VLOOKUP(B136,'RECURSOS DE ESFUERZO PROPIO_DEF'!$B$10:$P$1114,15,FALSE)</f>
        <v>0</v>
      </c>
      <c r="N136" s="94">
        <f>+VLOOKUP(B136,'RECURSOS DE ESFUERZO PROPIO_DEF'!$B$10:$T$1114,19,FALSE)</f>
        <v>0</v>
      </c>
      <c r="O136" s="37">
        <f t="shared" si="5"/>
        <v>275903101606</v>
      </c>
      <c r="P136" s="29">
        <v>9336</v>
      </c>
      <c r="Q136" s="16">
        <f t="shared" si="6"/>
        <v>7686182244</v>
      </c>
      <c r="R136" s="17">
        <f t="shared" si="7"/>
        <v>1921545561</v>
      </c>
    </row>
    <row r="137" spans="1:18" ht="12.75" x14ac:dyDescent="0.2">
      <c r="A137" s="181" t="s">
        <v>2175</v>
      </c>
      <c r="B137" s="176" t="s">
        <v>239</v>
      </c>
      <c r="C137" s="19" t="s">
        <v>237</v>
      </c>
      <c r="D137" s="19" t="s">
        <v>240</v>
      </c>
      <c r="E137" s="33" t="s">
        <v>2269</v>
      </c>
      <c r="F137" s="135">
        <v>34863</v>
      </c>
      <c r="G137" s="174">
        <v>706308.14224241197</v>
      </c>
      <c r="H137" s="96">
        <f t="shared" si="4"/>
        <v>24624020763</v>
      </c>
      <c r="I137" s="97">
        <f>+VLOOKUP(B137,[1]SGP!A$5:F$1109,6,FALSE)</f>
        <v>10748641257</v>
      </c>
      <c r="J137" s="71">
        <f>+VLOOKUP(B137,'PROYECCION CAJAS 2017 -AJUSTADO'!$B$10:$AL$1114,37,FALSE)</f>
        <v>0</v>
      </c>
      <c r="K137" s="42">
        <f>+VLOOKUP(B137,'RECURSOS DE ESFUERZO PROPIO_DEF'!$B$10:$K$1114,10,FALSE)</f>
        <v>987020419</v>
      </c>
      <c r="L137" s="92">
        <f>+VLOOKUP(B137,'RECURSOS DE ESFUERZO PROPIO_DEF'!$B$10:$L$1114,11,FALSE)</f>
        <v>0</v>
      </c>
      <c r="M137" s="93">
        <f>+VLOOKUP(B137,'RECURSOS DE ESFUERZO PROPIO_DEF'!$B$10:$P$1114,15,FALSE)</f>
        <v>286305676</v>
      </c>
      <c r="N137" s="94">
        <f>+VLOOKUP(B137,'RECURSOS DE ESFUERZO PROPIO_DEF'!$B$10:$T$1114,19,FALSE)</f>
        <v>1875357183</v>
      </c>
      <c r="O137" s="37">
        <f t="shared" si="5"/>
        <v>10726696228</v>
      </c>
      <c r="P137" s="29">
        <v>1019</v>
      </c>
      <c r="Q137" s="16">
        <f t="shared" si="6"/>
        <v>719727997</v>
      </c>
      <c r="R137" s="17">
        <f t="shared" si="7"/>
        <v>179931999</v>
      </c>
    </row>
    <row r="138" spans="1:18" ht="12.75" x14ac:dyDescent="0.2">
      <c r="A138" s="181" t="s">
        <v>2175</v>
      </c>
      <c r="B138" s="176" t="s">
        <v>241</v>
      </c>
      <c r="C138" s="19" t="s">
        <v>237</v>
      </c>
      <c r="D138" s="19" t="s">
        <v>242</v>
      </c>
      <c r="E138" s="33" t="s">
        <v>2269</v>
      </c>
      <c r="F138" s="135">
        <v>22047</v>
      </c>
      <c r="G138" s="174">
        <v>705072.77178238425</v>
      </c>
      <c r="H138" s="96">
        <f t="shared" si="4"/>
        <v>15544739400</v>
      </c>
      <c r="I138" s="97">
        <f>+VLOOKUP(B138,[1]SGP!A$5:F$1109,6,FALSE)</f>
        <v>6783020564</v>
      </c>
      <c r="J138" s="71">
        <f>+VLOOKUP(B138,'PROYECCION CAJAS 2017 -AJUSTADO'!$B$10:$AL$1114,37,FALSE)</f>
        <v>0</v>
      </c>
      <c r="K138" s="42">
        <f>+VLOOKUP(B138,'RECURSOS DE ESFUERZO PROPIO_DEF'!$B$10:$K$1114,10,FALSE)</f>
        <v>578487275</v>
      </c>
      <c r="L138" s="92">
        <f>+VLOOKUP(B138,'RECURSOS DE ESFUERZO PROPIO_DEF'!$B$10:$L$1114,11,FALSE)</f>
        <v>0</v>
      </c>
      <c r="M138" s="93">
        <f>+VLOOKUP(B138,'RECURSOS DE ESFUERZO PROPIO_DEF'!$B$10:$P$1114,15,FALSE)</f>
        <v>0</v>
      </c>
      <c r="N138" s="94">
        <f>+VLOOKUP(B138,'RECURSOS DE ESFUERZO PROPIO_DEF'!$B$10:$T$1114,19,FALSE)</f>
        <v>1046831655</v>
      </c>
      <c r="O138" s="37">
        <f t="shared" si="5"/>
        <v>7136399906</v>
      </c>
      <c r="P138" s="29">
        <v>828</v>
      </c>
      <c r="Q138" s="16">
        <f t="shared" si="6"/>
        <v>583800255</v>
      </c>
      <c r="R138" s="17">
        <f t="shared" si="7"/>
        <v>145950063</v>
      </c>
    </row>
    <row r="139" spans="1:18" ht="12.75" x14ac:dyDescent="0.2">
      <c r="A139" s="181" t="s">
        <v>2175</v>
      </c>
      <c r="B139" s="176" t="s">
        <v>243</v>
      </c>
      <c r="C139" s="19" t="s">
        <v>237</v>
      </c>
      <c r="D139" s="19" t="s">
        <v>244</v>
      </c>
      <c r="E139" s="33" t="s">
        <v>2269</v>
      </c>
      <c r="F139" s="135">
        <v>13180</v>
      </c>
      <c r="G139" s="174">
        <v>673602.46643462474</v>
      </c>
      <c r="H139" s="96">
        <f t="shared" ref="H139:H202" si="8">ROUNDUP(F139*G139,0)</f>
        <v>8878080508</v>
      </c>
      <c r="I139" s="97">
        <f>+VLOOKUP(B139,[1]SGP!A$5:F$1109,6,FALSE)</f>
        <v>4047784400</v>
      </c>
      <c r="J139" s="71">
        <f>+VLOOKUP(B139,'PROYECCION CAJAS 2017 -AJUSTADO'!$B$10:$AL$1114,37,FALSE)</f>
        <v>0</v>
      </c>
      <c r="K139" s="42">
        <f>+VLOOKUP(B139,'RECURSOS DE ESFUERZO PROPIO_DEF'!$B$10:$K$1114,10,FALSE)</f>
        <v>413689720</v>
      </c>
      <c r="L139" s="92">
        <f>+VLOOKUP(B139,'RECURSOS DE ESFUERZO PROPIO_DEF'!$B$10:$L$1114,11,FALSE)</f>
        <v>0</v>
      </c>
      <c r="M139" s="93">
        <f>+VLOOKUP(B139,'RECURSOS DE ESFUERZO PROPIO_DEF'!$B$10:$P$1114,15,FALSE)</f>
        <v>0</v>
      </c>
      <c r="N139" s="94">
        <f>+VLOOKUP(B139,'RECURSOS DE ESFUERZO PROPIO_DEF'!$B$10:$T$1114,19,FALSE)</f>
        <v>602638672</v>
      </c>
      <c r="O139" s="37">
        <f t="shared" ref="O139:O202" si="9">(H139)-(I139+J139+K139+L139+M139+N139)</f>
        <v>3813967716</v>
      </c>
      <c r="P139" s="29">
        <v>540</v>
      </c>
      <c r="Q139" s="16">
        <f t="shared" si="6"/>
        <v>363745332</v>
      </c>
      <c r="R139" s="17">
        <f t="shared" si="7"/>
        <v>90936333</v>
      </c>
    </row>
    <row r="140" spans="1:18" ht="12.75" x14ac:dyDescent="0.2">
      <c r="A140" s="181" t="s">
        <v>2175</v>
      </c>
      <c r="B140" s="176" t="s">
        <v>245</v>
      </c>
      <c r="C140" s="19" t="s">
        <v>237</v>
      </c>
      <c r="D140" s="19" t="s">
        <v>246</v>
      </c>
      <c r="E140" s="33" t="s">
        <v>2269</v>
      </c>
      <c r="F140" s="135">
        <v>23714</v>
      </c>
      <c r="G140" s="174">
        <v>671047.08149247442</v>
      </c>
      <c r="H140" s="96">
        <f t="shared" si="8"/>
        <v>15913210491</v>
      </c>
      <c r="I140" s="97">
        <f>+VLOOKUP(B140,[1]SGP!A$5:F$1109,6,FALSE)</f>
        <v>7066006236</v>
      </c>
      <c r="J140" s="71">
        <f>+VLOOKUP(B140,'PROYECCION CAJAS 2017 -AJUSTADO'!$B$10:$AL$1114,37,FALSE)</f>
        <v>475801964</v>
      </c>
      <c r="K140" s="42">
        <f>+VLOOKUP(B140,'RECURSOS DE ESFUERZO PROPIO_DEF'!$B$10:$K$1114,10,FALSE)</f>
        <v>514974076</v>
      </c>
      <c r="L140" s="92">
        <f>+VLOOKUP(B140,'RECURSOS DE ESFUERZO PROPIO_DEF'!$B$10:$L$1114,11,FALSE)</f>
        <v>0</v>
      </c>
      <c r="M140" s="93">
        <f>+VLOOKUP(B140,'RECURSOS DE ESFUERZO PROPIO_DEF'!$B$10:$P$1114,15,FALSE)</f>
        <v>0</v>
      </c>
      <c r="N140" s="94">
        <f>+VLOOKUP(B140,'RECURSOS DE ESFUERZO PROPIO_DEF'!$B$10:$T$1114,19,FALSE)</f>
        <v>1292368598</v>
      </c>
      <c r="O140" s="37">
        <f t="shared" si="9"/>
        <v>6564059617</v>
      </c>
      <c r="P140" s="29">
        <v>657</v>
      </c>
      <c r="Q140" s="16">
        <f t="shared" ref="Q140:Q203" si="10">ROUND(((P140)*G140),0)</f>
        <v>440877933</v>
      </c>
      <c r="R140" s="17">
        <f t="shared" ref="R140:R203" si="11">ROUNDDOWN(((Q140)*0.25),0)</f>
        <v>110219483</v>
      </c>
    </row>
    <row r="141" spans="1:18" ht="12.75" x14ac:dyDescent="0.2">
      <c r="A141" s="181" t="s">
        <v>2175</v>
      </c>
      <c r="B141" s="176" t="s">
        <v>247</v>
      </c>
      <c r="C141" s="19" t="s">
        <v>237</v>
      </c>
      <c r="D141" s="19" t="s">
        <v>248</v>
      </c>
      <c r="E141" s="33" t="s">
        <v>2269</v>
      </c>
      <c r="F141" s="135">
        <v>12379</v>
      </c>
      <c r="G141" s="174">
        <v>710911.09920977592</v>
      </c>
      <c r="H141" s="96">
        <f t="shared" si="8"/>
        <v>8800368498</v>
      </c>
      <c r="I141" s="97">
        <f>+VLOOKUP(B141,[1]SGP!A$5:F$1109,6,FALSE)</f>
        <v>3811442797</v>
      </c>
      <c r="J141" s="71">
        <f>+VLOOKUP(B141,'PROYECCION CAJAS 2017 -AJUSTADO'!$B$10:$AL$1114,37,FALSE)</f>
        <v>0</v>
      </c>
      <c r="K141" s="42">
        <f>+VLOOKUP(B141,'RECURSOS DE ESFUERZO PROPIO_DEF'!$B$10:$K$1114,10,FALSE)</f>
        <v>506836779</v>
      </c>
      <c r="L141" s="92">
        <f>+VLOOKUP(B141,'RECURSOS DE ESFUERZO PROPIO_DEF'!$B$10:$L$1114,11,FALSE)</f>
        <v>0</v>
      </c>
      <c r="M141" s="93">
        <f>+VLOOKUP(B141,'RECURSOS DE ESFUERZO PROPIO_DEF'!$B$10:$P$1114,15,FALSE)</f>
        <v>0</v>
      </c>
      <c r="N141" s="94">
        <f>+VLOOKUP(B141,'RECURSOS DE ESFUERZO PROPIO_DEF'!$B$10:$T$1114,19,FALSE)</f>
        <v>1438614030</v>
      </c>
      <c r="O141" s="37">
        <f t="shared" si="9"/>
        <v>3043474892</v>
      </c>
      <c r="P141" s="29">
        <v>363</v>
      </c>
      <c r="Q141" s="16">
        <f t="shared" si="10"/>
        <v>258060729</v>
      </c>
      <c r="R141" s="17">
        <f t="shared" si="11"/>
        <v>64515182</v>
      </c>
    </row>
    <row r="142" spans="1:18" ht="12.75" x14ac:dyDescent="0.2">
      <c r="A142" s="181" t="s">
        <v>2175</v>
      </c>
      <c r="B142" s="176" t="s">
        <v>249</v>
      </c>
      <c r="C142" s="19" t="s">
        <v>237</v>
      </c>
      <c r="D142" s="19" t="s">
        <v>250</v>
      </c>
      <c r="E142" s="33" t="s">
        <v>2269</v>
      </c>
      <c r="F142" s="135">
        <v>20917</v>
      </c>
      <c r="G142" s="174">
        <v>697419.46769363899</v>
      </c>
      <c r="H142" s="96">
        <f t="shared" si="8"/>
        <v>14587923006</v>
      </c>
      <c r="I142" s="97">
        <f>+VLOOKUP(B142,[1]SGP!A$5:F$1109,6,FALSE)</f>
        <v>6433872856</v>
      </c>
      <c r="J142" s="71">
        <f>+VLOOKUP(B142,'PROYECCION CAJAS 2017 -AJUSTADO'!$B$10:$AL$1114,37,FALSE)</f>
        <v>0</v>
      </c>
      <c r="K142" s="42">
        <f>+VLOOKUP(B142,'RECURSOS DE ESFUERZO PROPIO_DEF'!$B$10:$K$1114,10,FALSE)</f>
        <v>655202845</v>
      </c>
      <c r="L142" s="92">
        <f>+VLOOKUP(B142,'RECURSOS DE ESFUERZO PROPIO_DEF'!$B$10:$L$1114,11,FALSE)</f>
        <v>0</v>
      </c>
      <c r="M142" s="93">
        <f>+VLOOKUP(B142,'RECURSOS DE ESFUERZO PROPIO_DEF'!$B$10:$P$1114,15,FALSE)</f>
        <v>0</v>
      </c>
      <c r="N142" s="94">
        <f>+VLOOKUP(B142,'RECURSOS DE ESFUERZO PROPIO_DEF'!$B$10:$T$1114,19,FALSE)</f>
        <v>1269481527</v>
      </c>
      <c r="O142" s="37">
        <f t="shared" si="9"/>
        <v>6229365778</v>
      </c>
      <c r="P142" s="29">
        <v>822</v>
      </c>
      <c r="Q142" s="16">
        <f t="shared" si="10"/>
        <v>573278802</v>
      </c>
      <c r="R142" s="17">
        <f t="shared" si="11"/>
        <v>143319700</v>
      </c>
    </row>
    <row r="143" spans="1:18" ht="12.75" x14ac:dyDescent="0.2">
      <c r="A143" s="181" t="s">
        <v>2175</v>
      </c>
      <c r="B143" s="176" t="s">
        <v>251</v>
      </c>
      <c r="C143" s="19" t="s">
        <v>237</v>
      </c>
      <c r="D143" s="19" t="s">
        <v>252</v>
      </c>
      <c r="E143" s="33" t="s">
        <v>2269</v>
      </c>
      <c r="F143" s="135">
        <v>69057</v>
      </c>
      <c r="G143" s="174">
        <v>680232.90543290321</v>
      </c>
      <c r="H143" s="96">
        <f t="shared" si="8"/>
        <v>46974843751</v>
      </c>
      <c r="I143" s="97">
        <f>+VLOOKUP(B143,[1]SGP!A$5:F$1109,6,FALSE)</f>
        <v>21312930270</v>
      </c>
      <c r="J143" s="71">
        <f>+VLOOKUP(B143,'PROYECCION CAJAS 2017 -AJUSTADO'!$B$10:$AL$1114,37,FALSE)</f>
        <v>0</v>
      </c>
      <c r="K143" s="42">
        <f>+VLOOKUP(B143,'RECURSOS DE ESFUERZO PROPIO_DEF'!$B$10:$K$1114,10,FALSE)</f>
        <v>1684971933</v>
      </c>
      <c r="L143" s="92">
        <f>+VLOOKUP(B143,'RECURSOS DE ESFUERZO PROPIO_DEF'!$B$10:$L$1114,11,FALSE)</f>
        <v>0</v>
      </c>
      <c r="M143" s="93">
        <f>+VLOOKUP(B143,'RECURSOS DE ESFUERZO PROPIO_DEF'!$B$10:$P$1114,15,FALSE)</f>
        <v>0</v>
      </c>
      <c r="N143" s="94">
        <f>+VLOOKUP(B143,'RECURSOS DE ESFUERZO PROPIO_DEF'!$B$10:$T$1114,19,FALSE)</f>
        <v>3092868431</v>
      </c>
      <c r="O143" s="37">
        <f t="shared" si="9"/>
        <v>20884073117</v>
      </c>
      <c r="P143" s="29">
        <v>1850</v>
      </c>
      <c r="Q143" s="16">
        <f t="shared" si="10"/>
        <v>1258430875</v>
      </c>
      <c r="R143" s="17">
        <f t="shared" si="11"/>
        <v>314607718</v>
      </c>
    </row>
    <row r="144" spans="1:18" ht="12.75" x14ac:dyDescent="0.2">
      <c r="A144" s="181" t="s">
        <v>2175</v>
      </c>
      <c r="B144" s="176" t="s">
        <v>253</v>
      </c>
      <c r="C144" s="19" t="s">
        <v>237</v>
      </c>
      <c r="D144" s="19" t="s">
        <v>254</v>
      </c>
      <c r="E144" s="33" t="s">
        <v>2269</v>
      </c>
      <c r="F144" s="135">
        <v>15275</v>
      </c>
      <c r="G144" s="174">
        <v>674767.52455762669</v>
      </c>
      <c r="H144" s="96">
        <f t="shared" si="8"/>
        <v>10307073938</v>
      </c>
      <c r="I144" s="97">
        <f>+VLOOKUP(B144,[1]SGP!A$5:F$1109,6,FALSE)</f>
        <v>4699573411</v>
      </c>
      <c r="J144" s="71">
        <f>+VLOOKUP(B144,'PROYECCION CAJAS 2017 -AJUSTADO'!$B$10:$AL$1114,37,FALSE)</f>
        <v>0</v>
      </c>
      <c r="K144" s="42">
        <f>+VLOOKUP(B144,'RECURSOS DE ESFUERZO PROPIO_DEF'!$B$10:$K$1114,10,FALSE)</f>
        <v>387884449</v>
      </c>
      <c r="L144" s="92">
        <f>+VLOOKUP(B144,'RECURSOS DE ESFUERZO PROPIO_DEF'!$B$10:$L$1114,11,FALSE)</f>
        <v>0</v>
      </c>
      <c r="M144" s="93">
        <f>+VLOOKUP(B144,'RECURSOS DE ESFUERZO PROPIO_DEF'!$B$10:$P$1114,15,FALSE)</f>
        <v>0</v>
      </c>
      <c r="N144" s="94">
        <f>+VLOOKUP(B144,'RECURSOS DE ESFUERZO PROPIO_DEF'!$B$10:$T$1114,19,FALSE)</f>
        <v>969715231</v>
      </c>
      <c r="O144" s="37">
        <f t="shared" si="9"/>
        <v>4249900847</v>
      </c>
      <c r="P144" s="29">
        <v>452</v>
      </c>
      <c r="Q144" s="16">
        <f t="shared" si="10"/>
        <v>304994921</v>
      </c>
      <c r="R144" s="17">
        <f t="shared" si="11"/>
        <v>76248730</v>
      </c>
    </row>
    <row r="145" spans="1:18" ht="12.75" x14ac:dyDescent="0.2">
      <c r="A145" s="181" t="s">
        <v>2175</v>
      </c>
      <c r="B145" s="176" t="s">
        <v>255</v>
      </c>
      <c r="C145" s="19" t="s">
        <v>237</v>
      </c>
      <c r="D145" s="19" t="s">
        <v>256</v>
      </c>
      <c r="E145" s="33" t="s">
        <v>2269</v>
      </c>
      <c r="F145" s="135">
        <v>15232</v>
      </c>
      <c r="G145" s="174">
        <v>714594.11908055155</v>
      </c>
      <c r="H145" s="96">
        <f t="shared" si="8"/>
        <v>10884697622</v>
      </c>
      <c r="I145" s="97">
        <f>+VLOOKUP(B145,[1]SGP!A$5:F$1109,6,FALSE)</f>
        <v>4419596657</v>
      </c>
      <c r="J145" s="71">
        <f>+VLOOKUP(B145,'PROYECCION CAJAS 2017 -AJUSTADO'!$B$10:$AL$1114,37,FALSE)</f>
        <v>632620589</v>
      </c>
      <c r="K145" s="42">
        <f>+VLOOKUP(B145,'RECURSOS DE ESFUERZO PROPIO_DEF'!$B$10:$K$1114,10,FALSE)</f>
        <v>520463259</v>
      </c>
      <c r="L145" s="92">
        <f>+VLOOKUP(B145,'RECURSOS DE ESFUERZO PROPIO_DEF'!$B$10:$L$1114,11,FALSE)</f>
        <v>0</v>
      </c>
      <c r="M145" s="93">
        <f>+VLOOKUP(B145,'RECURSOS DE ESFUERZO PROPIO_DEF'!$B$10:$P$1114,15,FALSE)</f>
        <v>0</v>
      </c>
      <c r="N145" s="94">
        <f>+VLOOKUP(B145,'RECURSOS DE ESFUERZO PROPIO_DEF'!$B$10:$T$1114,19,FALSE)</f>
        <v>882213812</v>
      </c>
      <c r="O145" s="37">
        <f t="shared" si="9"/>
        <v>4429803305</v>
      </c>
      <c r="P145" s="29">
        <v>408</v>
      </c>
      <c r="Q145" s="16">
        <f t="shared" si="10"/>
        <v>291554401</v>
      </c>
      <c r="R145" s="17">
        <f t="shared" si="11"/>
        <v>72888600</v>
      </c>
    </row>
    <row r="146" spans="1:18" ht="12.75" x14ac:dyDescent="0.2">
      <c r="A146" s="181" t="s">
        <v>2175</v>
      </c>
      <c r="B146" s="176" t="s">
        <v>257</v>
      </c>
      <c r="C146" s="19" t="s">
        <v>237</v>
      </c>
      <c r="D146" s="19" t="s">
        <v>258</v>
      </c>
      <c r="E146" s="33" t="s">
        <v>2269</v>
      </c>
      <c r="F146" s="135">
        <v>3954</v>
      </c>
      <c r="G146" s="174">
        <v>734888.79518565955</v>
      </c>
      <c r="H146" s="96">
        <f t="shared" si="8"/>
        <v>2905750297</v>
      </c>
      <c r="I146" s="97">
        <f>+VLOOKUP(B146,[1]SGP!A$5:F$1109,6,FALSE)</f>
        <v>1229442081</v>
      </c>
      <c r="J146" s="71">
        <f>+VLOOKUP(B146,'PROYECCION CAJAS 2017 -AJUSTADO'!$B$10:$AL$1114,37,FALSE)</f>
        <v>0</v>
      </c>
      <c r="K146" s="42">
        <f>+VLOOKUP(B146,'RECURSOS DE ESFUERZO PROPIO_DEF'!$B$10:$K$1114,10,FALSE)</f>
        <v>148433275</v>
      </c>
      <c r="L146" s="92">
        <f>+VLOOKUP(B146,'RECURSOS DE ESFUERZO PROPIO_DEF'!$B$10:$L$1114,11,FALSE)</f>
        <v>0</v>
      </c>
      <c r="M146" s="93">
        <f>+VLOOKUP(B146,'RECURSOS DE ESFUERZO PROPIO_DEF'!$B$10:$P$1114,15,FALSE)</f>
        <v>0</v>
      </c>
      <c r="N146" s="94">
        <f>+VLOOKUP(B146,'RECURSOS DE ESFUERZO PROPIO_DEF'!$B$10:$T$1114,19,FALSE)</f>
        <v>351926989</v>
      </c>
      <c r="O146" s="37">
        <f t="shared" si="9"/>
        <v>1175947952</v>
      </c>
      <c r="P146" s="29">
        <v>136</v>
      </c>
      <c r="Q146" s="16">
        <f t="shared" si="10"/>
        <v>99944876</v>
      </c>
      <c r="R146" s="17">
        <f t="shared" si="11"/>
        <v>24986219</v>
      </c>
    </row>
    <row r="147" spans="1:18" ht="12.75" x14ac:dyDescent="0.2">
      <c r="A147" s="181" t="s">
        <v>2175</v>
      </c>
      <c r="B147" s="176" t="s">
        <v>259</v>
      </c>
      <c r="C147" s="19" t="s">
        <v>237</v>
      </c>
      <c r="D147" s="19" t="s">
        <v>260</v>
      </c>
      <c r="E147" s="33" t="s">
        <v>2269</v>
      </c>
      <c r="F147" s="135">
        <v>10184</v>
      </c>
      <c r="G147" s="174">
        <v>699717.52827613347</v>
      </c>
      <c r="H147" s="96">
        <f t="shared" si="8"/>
        <v>7125923308</v>
      </c>
      <c r="I147" s="97">
        <f>+VLOOKUP(B147,[1]SGP!A$5:F$1109,6,FALSE)</f>
        <v>3130700174</v>
      </c>
      <c r="J147" s="71">
        <f>+VLOOKUP(B147,'PROYECCION CAJAS 2017 -AJUSTADO'!$B$10:$AL$1114,37,FALSE)</f>
        <v>0</v>
      </c>
      <c r="K147" s="42">
        <f>+VLOOKUP(B147,'RECURSOS DE ESFUERZO PROPIO_DEF'!$B$10:$K$1114,10,FALSE)</f>
        <v>294733002</v>
      </c>
      <c r="L147" s="92">
        <f>+VLOOKUP(B147,'RECURSOS DE ESFUERZO PROPIO_DEF'!$B$10:$L$1114,11,FALSE)</f>
        <v>0</v>
      </c>
      <c r="M147" s="93">
        <f>+VLOOKUP(B147,'RECURSOS DE ESFUERZO PROPIO_DEF'!$B$10:$P$1114,15,FALSE)</f>
        <v>0</v>
      </c>
      <c r="N147" s="94">
        <f>+VLOOKUP(B147,'RECURSOS DE ESFUERZO PROPIO_DEF'!$B$10:$T$1114,19,FALSE)</f>
        <v>807794542</v>
      </c>
      <c r="O147" s="37">
        <f t="shared" si="9"/>
        <v>2892695590</v>
      </c>
      <c r="P147" s="29">
        <v>249</v>
      </c>
      <c r="Q147" s="16">
        <f t="shared" si="10"/>
        <v>174229665</v>
      </c>
      <c r="R147" s="17">
        <f t="shared" si="11"/>
        <v>43557416</v>
      </c>
    </row>
    <row r="148" spans="1:18" ht="12.75" x14ac:dyDescent="0.2">
      <c r="A148" s="181" t="s">
        <v>2175</v>
      </c>
      <c r="B148" s="176" t="s">
        <v>261</v>
      </c>
      <c r="C148" s="19" t="s">
        <v>237</v>
      </c>
      <c r="D148" s="19" t="s">
        <v>262</v>
      </c>
      <c r="E148" s="33" t="s">
        <v>2269</v>
      </c>
      <c r="F148" s="135">
        <v>17968</v>
      </c>
      <c r="G148" s="174">
        <v>678324.04256315879</v>
      </c>
      <c r="H148" s="96">
        <f t="shared" si="8"/>
        <v>12188126397</v>
      </c>
      <c r="I148" s="97">
        <f>+VLOOKUP(B148,[1]SGP!A$5:F$1109,6,FALSE)</f>
        <v>5531439270</v>
      </c>
      <c r="J148" s="71">
        <f>+VLOOKUP(B148,'PROYECCION CAJAS 2017 -AJUSTADO'!$B$10:$AL$1114,37,FALSE)</f>
        <v>0</v>
      </c>
      <c r="K148" s="42">
        <f>+VLOOKUP(B148,'RECURSOS DE ESFUERZO PROPIO_DEF'!$B$10:$K$1114,10,FALSE)</f>
        <v>476497977</v>
      </c>
      <c r="L148" s="92">
        <f>+VLOOKUP(B148,'RECURSOS DE ESFUERZO PROPIO_DEF'!$B$10:$L$1114,11,FALSE)</f>
        <v>0</v>
      </c>
      <c r="M148" s="93">
        <f>+VLOOKUP(B148,'RECURSOS DE ESFUERZO PROPIO_DEF'!$B$10:$P$1114,15,FALSE)</f>
        <v>0</v>
      </c>
      <c r="N148" s="94">
        <f>+VLOOKUP(B148,'RECURSOS DE ESFUERZO PROPIO_DEF'!$B$10:$T$1114,19,FALSE)</f>
        <v>967430300</v>
      </c>
      <c r="O148" s="37">
        <f t="shared" si="9"/>
        <v>5212758850</v>
      </c>
      <c r="P148" s="29">
        <v>588</v>
      </c>
      <c r="Q148" s="16">
        <f t="shared" si="10"/>
        <v>398854537</v>
      </c>
      <c r="R148" s="17">
        <f t="shared" si="11"/>
        <v>99713634</v>
      </c>
    </row>
    <row r="149" spans="1:18" ht="12.75" x14ac:dyDescent="0.2">
      <c r="A149" s="181" t="s">
        <v>2175</v>
      </c>
      <c r="B149" s="176" t="s">
        <v>263</v>
      </c>
      <c r="C149" s="19" t="s">
        <v>237</v>
      </c>
      <c r="D149" s="19" t="s">
        <v>264</v>
      </c>
      <c r="E149" s="33" t="s">
        <v>2269</v>
      </c>
      <c r="F149" s="135">
        <v>15353</v>
      </c>
      <c r="G149" s="174">
        <v>712313.84733844048</v>
      </c>
      <c r="H149" s="96">
        <f t="shared" si="8"/>
        <v>10936154499</v>
      </c>
      <c r="I149" s="97">
        <f>+VLOOKUP(B149,[1]SGP!A$5:F$1109,6,FALSE)</f>
        <v>4337988305</v>
      </c>
      <c r="J149" s="71">
        <f>+VLOOKUP(B149,'PROYECCION CAJAS 2017 -AJUSTADO'!$B$10:$AL$1114,37,FALSE)</f>
        <v>901295856</v>
      </c>
      <c r="K149" s="42">
        <f>+VLOOKUP(B149,'RECURSOS DE ESFUERZO PROPIO_DEF'!$B$10:$K$1114,10,FALSE)</f>
        <v>755304621.24000001</v>
      </c>
      <c r="L149" s="92">
        <f>+VLOOKUP(B149,'RECURSOS DE ESFUERZO PROPIO_DEF'!$B$10:$L$1114,11,FALSE)</f>
        <v>0</v>
      </c>
      <c r="M149" s="93">
        <f>+VLOOKUP(B149,'RECURSOS DE ESFUERZO PROPIO_DEF'!$B$10:$P$1114,15,FALSE)</f>
        <v>0</v>
      </c>
      <c r="N149" s="94">
        <f>+VLOOKUP(B149,'RECURSOS DE ESFUERZO PROPIO_DEF'!$B$10:$T$1114,19,FALSE)</f>
        <v>1045700581</v>
      </c>
      <c r="O149" s="37">
        <f t="shared" si="9"/>
        <v>3895865135.7600002</v>
      </c>
      <c r="P149" s="29">
        <v>399</v>
      </c>
      <c r="Q149" s="16">
        <f t="shared" si="10"/>
        <v>284213225</v>
      </c>
      <c r="R149" s="17">
        <f t="shared" si="11"/>
        <v>71053306</v>
      </c>
    </row>
    <row r="150" spans="1:18" ht="12.75" x14ac:dyDescent="0.2">
      <c r="A150" s="181" t="s">
        <v>2175</v>
      </c>
      <c r="B150" s="176" t="s">
        <v>265</v>
      </c>
      <c r="C150" s="19" t="s">
        <v>237</v>
      </c>
      <c r="D150" s="19" t="s">
        <v>266</v>
      </c>
      <c r="E150" s="33" t="s">
        <v>2269</v>
      </c>
      <c r="F150" s="135">
        <v>19947</v>
      </c>
      <c r="G150" s="174">
        <v>712524.24246948445</v>
      </c>
      <c r="H150" s="96">
        <f t="shared" si="8"/>
        <v>14212721065</v>
      </c>
      <c r="I150" s="97">
        <f>+VLOOKUP(B150,[1]SGP!A$5:F$1109,6,FALSE)</f>
        <v>6134218566</v>
      </c>
      <c r="J150" s="71">
        <f>+VLOOKUP(B150,'PROYECCION CAJAS 2017 -AJUSTADO'!$B$10:$AL$1114,37,FALSE)</f>
        <v>0</v>
      </c>
      <c r="K150" s="42">
        <f>+VLOOKUP(B150,'RECURSOS DE ESFUERZO PROPIO_DEF'!$B$10:$K$1114,10,FALSE)</f>
        <v>553485721</v>
      </c>
      <c r="L150" s="92">
        <f>+VLOOKUP(B150,'RECURSOS DE ESFUERZO PROPIO_DEF'!$B$10:$L$1114,11,FALSE)</f>
        <v>0</v>
      </c>
      <c r="M150" s="93">
        <f>+VLOOKUP(B150,'RECURSOS DE ESFUERZO PROPIO_DEF'!$B$10:$P$1114,15,FALSE)</f>
        <v>0</v>
      </c>
      <c r="N150" s="94">
        <f>+VLOOKUP(B150,'RECURSOS DE ESFUERZO PROPIO_DEF'!$B$10:$T$1114,19,FALSE)</f>
        <v>1044737134</v>
      </c>
      <c r="O150" s="37">
        <f t="shared" si="9"/>
        <v>6480279644</v>
      </c>
      <c r="P150" s="29">
        <v>1088</v>
      </c>
      <c r="Q150" s="16">
        <f t="shared" si="10"/>
        <v>775226376</v>
      </c>
      <c r="R150" s="17">
        <f t="shared" si="11"/>
        <v>193806594</v>
      </c>
    </row>
    <row r="151" spans="1:18" ht="12.75" x14ac:dyDescent="0.2">
      <c r="A151" s="181" t="s">
        <v>2175</v>
      </c>
      <c r="B151" s="176" t="s">
        <v>267</v>
      </c>
      <c r="C151" s="19" t="s">
        <v>237</v>
      </c>
      <c r="D151" s="19" t="s">
        <v>268</v>
      </c>
      <c r="E151" s="33" t="s">
        <v>2269</v>
      </c>
      <c r="F151" s="135">
        <v>17529</v>
      </c>
      <c r="G151" s="174">
        <v>685616.90766855376</v>
      </c>
      <c r="H151" s="96">
        <f t="shared" si="8"/>
        <v>12018178775</v>
      </c>
      <c r="I151" s="97">
        <f>+VLOOKUP(B151,[1]SGP!A$5:F$1109,6,FALSE)</f>
        <v>5390095816</v>
      </c>
      <c r="J151" s="71">
        <f>+VLOOKUP(B151,'PROYECCION CAJAS 2017 -AJUSTADO'!$B$10:$AL$1114,37,FALSE)</f>
        <v>0</v>
      </c>
      <c r="K151" s="42">
        <f>+VLOOKUP(B151,'RECURSOS DE ESFUERZO PROPIO_DEF'!$B$10:$K$1114,10,FALSE)</f>
        <v>456121574</v>
      </c>
      <c r="L151" s="92">
        <f>+VLOOKUP(B151,'RECURSOS DE ESFUERZO PROPIO_DEF'!$B$10:$L$1114,11,FALSE)</f>
        <v>0</v>
      </c>
      <c r="M151" s="93">
        <f>+VLOOKUP(B151,'RECURSOS DE ESFUERZO PROPIO_DEF'!$B$10:$P$1114,15,FALSE)</f>
        <v>0</v>
      </c>
      <c r="N151" s="94">
        <f>+VLOOKUP(B151,'RECURSOS DE ESFUERZO PROPIO_DEF'!$B$10:$T$1114,19,FALSE)</f>
        <v>1113594485</v>
      </c>
      <c r="O151" s="37">
        <f t="shared" si="9"/>
        <v>5058366900</v>
      </c>
      <c r="P151" s="29">
        <v>363</v>
      </c>
      <c r="Q151" s="16">
        <f t="shared" si="10"/>
        <v>248878937</v>
      </c>
      <c r="R151" s="17">
        <f t="shared" si="11"/>
        <v>62219734</v>
      </c>
    </row>
    <row r="152" spans="1:18" ht="12.75" x14ac:dyDescent="0.2">
      <c r="A152" s="181" t="s">
        <v>2175</v>
      </c>
      <c r="B152" s="176" t="s">
        <v>269</v>
      </c>
      <c r="C152" s="19" t="s">
        <v>237</v>
      </c>
      <c r="D152" s="19" t="s">
        <v>159</v>
      </c>
      <c r="E152" s="33" t="s">
        <v>2269</v>
      </c>
      <c r="F152" s="135">
        <v>61913</v>
      </c>
      <c r="G152" s="174">
        <v>698920.04565179022</v>
      </c>
      <c r="H152" s="96">
        <f t="shared" si="8"/>
        <v>43272236787</v>
      </c>
      <c r="I152" s="97">
        <f>+VLOOKUP(B152,[1]SGP!A$5:F$1109,6,FALSE)</f>
        <v>19116068173</v>
      </c>
      <c r="J152" s="71">
        <f>+VLOOKUP(B152,'PROYECCION CAJAS 2017 -AJUSTADO'!$B$10:$AL$1114,37,FALSE)</f>
        <v>0</v>
      </c>
      <c r="K152" s="42">
        <f>+VLOOKUP(B152,'RECURSOS DE ESFUERZO PROPIO_DEF'!$B$10:$K$1114,10,FALSE)</f>
        <v>1941258802</v>
      </c>
      <c r="L152" s="92">
        <f>+VLOOKUP(B152,'RECURSOS DE ESFUERZO PROPIO_DEF'!$B$10:$L$1114,11,FALSE)</f>
        <v>0</v>
      </c>
      <c r="M152" s="93">
        <f>+VLOOKUP(B152,'RECURSOS DE ESFUERZO PROPIO_DEF'!$B$10:$P$1114,15,FALSE)</f>
        <v>0</v>
      </c>
      <c r="N152" s="94">
        <f>+VLOOKUP(B152,'RECURSOS DE ESFUERZO PROPIO_DEF'!$B$10:$T$1114,19,FALSE)</f>
        <v>3962104356</v>
      </c>
      <c r="O152" s="37">
        <f t="shared" si="9"/>
        <v>18252805456</v>
      </c>
      <c r="P152" s="29">
        <v>1457</v>
      </c>
      <c r="Q152" s="16">
        <f t="shared" si="10"/>
        <v>1018326507</v>
      </c>
      <c r="R152" s="17">
        <f t="shared" si="11"/>
        <v>254581626</v>
      </c>
    </row>
    <row r="153" spans="1:18" ht="12.75" x14ac:dyDescent="0.2">
      <c r="A153" s="181" t="s">
        <v>2175</v>
      </c>
      <c r="B153" s="176" t="s">
        <v>270</v>
      </c>
      <c r="C153" s="19" t="s">
        <v>237</v>
      </c>
      <c r="D153" s="19" t="s">
        <v>271</v>
      </c>
      <c r="E153" s="33" t="s">
        <v>2269</v>
      </c>
      <c r="F153" s="135">
        <v>10715</v>
      </c>
      <c r="G153" s="174">
        <v>697040.09729811898</v>
      </c>
      <c r="H153" s="96">
        <f t="shared" si="8"/>
        <v>7468784643</v>
      </c>
      <c r="I153" s="97">
        <f>+VLOOKUP(B153,[1]SGP!A$5:F$1109,6,FALSE)</f>
        <v>3298571523</v>
      </c>
      <c r="J153" s="71">
        <f>+VLOOKUP(B153,'PROYECCION CAJAS 2017 -AJUSTADO'!$B$10:$AL$1114,37,FALSE)</f>
        <v>0</v>
      </c>
      <c r="K153" s="42">
        <f>+VLOOKUP(B153,'RECURSOS DE ESFUERZO PROPIO_DEF'!$B$10:$K$1114,10,FALSE)</f>
        <v>569941960.67999995</v>
      </c>
      <c r="L153" s="92">
        <f>+VLOOKUP(B153,'RECURSOS DE ESFUERZO PROPIO_DEF'!$B$10:$L$1114,11,FALSE)</f>
        <v>0</v>
      </c>
      <c r="M153" s="93">
        <f>+VLOOKUP(B153,'RECURSOS DE ESFUERZO PROPIO_DEF'!$B$10:$P$1114,15,FALSE)</f>
        <v>0</v>
      </c>
      <c r="N153" s="94">
        <f>+VLOOKUP(B153,'RECURSOS DE ESFUERZO PROPIO_DEF'!$B$10:$T$1114,19,FALSE)</f>
        <v>700438482</v>
      </c>
      <c r="O153" s="37">
        <f t="shared" si="9"/>
        <v>2899832677.3199997</v>
      </c>
      <c r="P153" s="29">
        <v>541</v>
      </c>
      <c r="Q153" s="16">
        <f t="shared" si="10"/>
        <v>377098693</v>
      </c>
      <c r="R153" s="17">
        <f t="shared" si="11"/>
        <v>94274673</v>
      </c>
    </row>
    <row r="154" spans="1:18" ht="12.75" x14ac:dyDescent="0.2">
      <c r="A154" s="181" t="s">
        <v>2175</v>
      </c>
      <c r="B154" s="176" t="s">
        <v>272</v>
      </c>
      <c r="C154" s="19" t="s">
        <v>237</v>
      </c>
      <c r="D154" s="19" t="s">
        <v>273</v>
      </c>
      <c r="E154" s="33" t="s">
        <v>2269</v>
      </c>
      <c r="F154" s="135">
        <v>16296</v>
      </c>
      <c r="G154" s="174">
        <v>716465.19508728641</v>
      </c>
      <c r="H154" s="96">
        <f t="shared" si="8"/>
        <v>11675516820</v>
      </c>
      <c r="I154" s="97">
        <f>+VLOOKUP(B154,[1]SGP!A$5:F$1109,6,FALSE)</f>
        <v>5025673994</v>
      </c>
      <c r="J154" s="71">
        <f>+VLOOKUP(B154,'PROYECCION CAJAS 2017 -AJUSTADO'!$B$10:$AL$1114,37,FALSE)</f>
        <v>0</v>
      </c>
      <c r="K154" s="42">
        <f>+VLOOKUP(B154,'RECURSOS DE ESFUERZO PROPIO_DEF'!$B$10:$K$1114,10,FALSE)</f>
        <v>539019463</v>
      </c>
      <c r="L154" s="92">
        <f>+VLOOKUP(B154,'RECURSOS DE ESFUERZO PROPIO_DEF'!$B$10:$L$1114,11,FALSE)</f>
        <v>0</v>
      </c>
      <c r="M154" s="93">
        <f>+VLOOKUP(B154,'RECURSOS DE ESFUERZO PROPIO_DEF'!$B$10:$P$1114,15,FALSE)</f>
        <v>0</v>
      </c>
      <c r="N154" s="94">
        <f>+VLOOKUP(B154,'RECURSOS DE ESFUERZO PROPIO_DEF'!$B$10:$T$1114,19,FALSE)</f>
        <v>912505658</v>
      </c>
      <c r="O154" s="37">
        <f t="shared" si="9"/>
        <v>5198317705</v>
      </c>
      <c r="P154" s="29">
        <v>314</v>
      </c>
      <c r="Q154" s="16">
        <f t="shared" si="10"/>
        <v>224970071</v>
      </c>
      <c r="R154" s="17">
        <f t="shared" si="11"/>
        <v>56242517</v>
      </c>
    </row>
    <row r="155" spans="1:18" ht="12.75" x14ac:dyDescent="0.2">
      <c r="A155" s="181" t="s">
        <v>2175</v>
      </c>
      <c r="B155" s="176" t="s">
        <v>274</v>
      </c>
      <c r="C155" s="19" t="s">
        <v>237</v>
      </c>
      <c r="D155" s="19" t="s">
        <v>275</v>
      </c>
      <c r="E155" s="33" t="s">
        <v>2271</v>
      </c>
      <c r="F155" s="135">
        <v>247547</v>
      </c>
      <c r="G155" s="174">
        <v>787192.52708468609</v>
      </c>
      <c r="H155" s="96">
        <f t="shared" si="8"/>
        <v>194867148503</v>
      </c>
      <c r="I155" s="97">
        <f>+VLOOKUP(B155,[1]SGP!A$5:F$1109,6,FALSE)</f>
        <v>76115034077</v>
      </c>
      <c r="J155" s="71">
        <f>+VLOOKUP(B155,'PROYECCION CAJAS 2017 -AJUSTADO'!$B$10:$AL$1114,37,FALSE)</f>
        <v>0</v>
      </c>
      <c r="K155" s="42">
        <f>+VLOOKUP(B155,'RECURSOS DE ESFUERZO PROPIO_DEF'!$B$10:$K$1114,10,FALSE)</f>
        <v>5576067618</v>
      </c>
      <c r="L155" s="92">
        <f>+VLOOKUP(B155,'RECURSOS DE ESFUERZO PROPIO_DEF'!$B$10:$L$1114,11,FALSE)</f>
        <v>2743978857</v>
      </c>
      <c r="M155" s="93">
        <f>+VLOOKUP(B155,'RECURSOS DE ESFUERZO PROPIO_DEF'!$B$10:$P$1114,15,FALSE)</f>
        <v>9813868000</v>
      </c>
      <c r="N155" s="94">
        <f>+VLOOKUP(B155,'RECURSOS DE ESFUERZO PROPIO_DEF'!$B$10:$T$1114,19,FALSE)</f>
        <v>12599403638</v>
      </c>
      <c r="O155" s="37">
        <f t="shared" si="9"/>
        <v>88018796313</v>
      </c>
      <c r="P155" s="29">
        <v>5791</v>
      </c>
      <c r="Q155" s="16">
        <f t="shared" si="10"/>
        <v>4558631924</v>
      </c>
      <c r="R155" s="17">
        <f t="shared" si="11"/>
        <v>1139657981</v>
      </c>
    </row>
    <row r="156" spans="1:18" ht="12.75" x14ac:dyDescent="0.2">
      <c r="A156" s="181" t="s">
        <v>2175</v>
      </c>
      <c r="B156" s="176" t="s">
        <v>276</v>
      </c>
      <c r="C156" s="19" t="s">
        <v>237</v>
      </c>
      <c r="D156" s="19" t="s">
        <v>277</v>
      </c>
      <c r="E156" s="33" t="s">
        <v>2269</v>
      </c>
      <c r="F156" s="135">
        <v>8197</v>
      </c>
      <c r="G156" s="174">
        <v>687901.61004510545</v>
      </c>
      <c r="H156" s="96">
        <f t="shared" si="8"/>
        <v>5638729498</v>
      </c>
      <c r="I156" s="97">
        <f>+VLOOKUP(B156,[1]SGP!A$5:F$1109,6,FALSE)</f>
        <v>2533241479</v>
      </c>
      <c r="J156" s="71">
        <f>+VLOOKUP(B156,'PROYECCION CAJAS 2017 -AJUSTADO'!$B$10:$AL$1114,37,FALSE)</f>
        <v>0</v>
      </c>
      <c r="K156" s="42">
        <f>+VLOOKUP(B156,'RECURSOS DE ESFUERZO PROPIO_DEF'!$B$10:$K$1114,10,FALSE)</f>
        <v>225166219</v>
      </c>
      <c r="L156" s="92">
        <f>+VLOOKUP(B156,'RECURSOS DE ESFUERZO PROPIO_DEF'!$B$10:$L$1114,11,FALSE)</f>
        <v>0</v>
      </c>
      <c r="M156" s="93">
        <f>+VLOOKUP(B156,'RECURSOS DE ESFUERZO PROPIO_DEF'!$B$10:$P$1114,15,FALSE)</f>
        <v>0</v>
      </c>
      <c r="N156" s="94">
        <f>+VLOOKUP(B156,'RECURSOS DE ESFUERZO PROPIO_DEF'!$B$10:$T$1114,19,FALSE)</f>
        <v>436045831</v>
      </c>
      <c r="O156" s="37">
        <f t="shared" si="9"/>
        <v>2444275969</v>
      </c>
      <c r="P156" s="29">
        <v>379</v>
      </c>
      <c r="Q156" s="16">
        <f t="shared" si="10"/>
        <v>260714710</v>
      </c>
      <c r="R156" s="17">
        <f t="shared" si="11"/>
        <v>65178677</v>
      </c>
    </row>
    <row r="157" spans="1:18" ht="12.75" x14ac:dyDescent="0.2">
      <c r="A157" s="181" t="s">
        <v>2175</v>
      </c>
      <c r="B157" s="176" t="s">
        <v>278</v>
      </c>
      <c r="C157" s="19" t="s">
        <v>237</v>
      </c>
      <c r="D157" s="19" t="s">
        <v>279</v>
      </c>
      <c r="E157" s="33" t="s">
        <v>2269</v>
      </c>
      <c r="F157" s="135">
        <v>7507</v>
      </c>
      <c r="G157" s="174">
        <v>714780.86392282951</v>
      </c>
      <c r="H157" s="96">
        <f t="shared" si="8"/>
        <v>5365859946</v>
      </c>
      <c r="I157" s="97">
        <f>+VLOOKUP(B157,[1]SGP!A$5:F$1109,6,FALSE)</f>
        <v>2316961040</v>
      </c>
      <c r="J157" s="71">
        <f>+VLOOKUP(B157,'PROYECCION CAJAS 2017 -AJUSTADO'!$B$10:$AL$1114,37,FALSE)</f>
        <v>0</v>
      </c>
      <c r="K157" s="42">
        <f>+VLOOKUP(B157,'RECURSOS DE ESFUERZO PROPIO_DEF'!$B$10:$K$1114,10,FALSE)</f>
        <v>269585228</v>
      </c>
      <c r="L157" s="92">
        <f>+VLOOKUP(B157,'RECURSOS DE ESFUERZO PROPIO_DEF'!$B$10:$L$1114,11,FALSE)</f>
        <v>0</v>
      </c>
      <c r="M157" s="93">
        <f>+VLOOKUP(B157,'RECURSOS DE ESFUERZO PROPIO_DEF'!$B$10:$P$1114,15,FALSE)</f>
        <v>0</v>
      </c>
      <c r="N157" s="94">
        <f>+VLOOKUP(B157,'RECURSOS DE ESFUERZO PROPIO_DEF'!$B$10:$T$1114,19,FALSE)</f>
        <v>525946243</v>
      </c>
      <c r="O157" s="37">
        <f t="shared" si="9"/>
        <v>2253367435</v>
      </c>
      <c r="P157" s="29">
        <v>118</v>
      </c>
      <c r="Q157" s="16">
        <f t="shared" si="10"/>
        <v>84344142</v>
      </c>
      <c r="R157" s="17">
        <f t="shared" si="11"/>
        <v>21086035</v>
      </c>
    </row>
    <row r="158" spans="1:18" ht="12.75" x14ac:dyDescent="0.2">
      <c r="A158" s="181" t="s">
        <v>2175</v>
      </c>
      <c r="B158" s="176" t="s">
        <v>280</v>
      </c>
      <c r="C158" s="19" t="s">
        <v>237</v>
      </c>
      <c r="D158" s="19" t="s">
        <v>281</v>
      </c>
      <c r="E158" s="33" t="s">
        <v>2269</v>
      </c>
      <c r="F158" s="135">
        <v>6167</v>
      </c>
      <c r="G158" s="174">
        <v>719584.37148450245</v>
      </c>
      <c r="H158" s="96">
        <f t="shared" si="8"/>
        <v>4437676819</v>
      </c>
      <c r="I158" s="97">
        <f>+VLOOKUP(B158,[1]SGP!A$5:F$1109,6,FALSE)</f>
        <v>1898371731</v>
      </c>
      <c r="J158" s="71">
        <f>+VLOOKUP(B158,'PROYECCION CAJAS 2017 -AJUSTADO'!$B$10:$AL$1114,37,FALSE)</f>
        <v>0</v>
      </c>
      <c r="K158" s="42">
        <f>+VLOOKUP(B158,'RECURSOS DE ESFUERZO PROPIO_DEF'!$B$10:$K$1114,10,FALSE)</f>
        <v>167741976</v>
      </c>
      <c r="L158" s="92">
        <f>+VLOOKUP(B158,'RECURSOS DE ESFUERZO PROPIO_DEF'!$B$10:$L$1114,11,FALSE)</f>
        <v>0</v>
      </c>
      <c r="M158" s="93">
        <f>+VLOOKUP(B158,'RECURSOS DE ESFUERZO PROPIO_DEF'!$B$10:$P$1114,15,FALSE)</f>
        <v>0</v>
      </c>
      <c r="N158" s="94">
        <f>+VLOOKUP(B158,'RECURSOS DE ESFUERZO PROPIO_DEF'!$B$10:$T$1114,19,FALSE)</f>
        <v>743743015</v>
      </c>
      <c r="O158" s="37">
        <f t="shared" si="9"/>
        <v>1627820097</v>
      </c>
      <c r="P158" s="29">
        <v>98</v>
      </c>
      <c r="Q158" s="16">
        <f t="shared" si="10"/>
        <v>70519268</v>
      </c>
      <c r="R158" s="17">
        <f t="shared" si="11"/>
        <v>17629817</v>
      </c>
    </row>
    <row r="159" spans="1:18" ht="12.75" x14ac:dyDescent="0.2">
      <c r="A159" s="181" t="s">
        <v>2176</v>
      </c>
      <c r="B159" s="176" t="s">
        <v>282</v>
      </c>
      <c r="C159" s="19" t="s">
        <v>283</v>
      </c>
      <c r="D159" s="19" t="s">
        <v>283</v>
      </c>
      <c r="E159" s="33" t="s">
        <v>2268</v>
      </c>
      <c r="F159" s="135">
        <v>1166823</v>
      </c>
      <c r="G159" s="174">
        <v>893635.34299007896</v>
      </c>
      <c r="H159" s="96">
        <f t="shared" si="8"/>
        <v>1042714271814</v>
      </c>
      <c r="I159" s="97">
        <f>+VLOOKUP(B159,[1]SGP!A$5:F$1109,6,FALSE)</f>
        <v>361281337939</v>
      </c>
      <c r="J159" s="71">
        <f>+VLOOKUP(B159,'PROYECCION CAJAS 2017 -AJUSTADO'!$B$10:$AL$1114,37,FALSE)</f>
        <v>754842628</v>
      </c>
      <c r="K159" s="42">
        <f>+VLOOKUP(B159,'RECURSOS DE ESFUERZO PROPIO_DEF'!$B$10:$K$1114,10,FALSE)</f>
        <v>161657096611.00089</v>
      </c>
      <c r="L159" s="92">
        <f>+VLOOKUP(B159,'RECURSOS DE ESFUERZO PROPIO_DEF'!$B$10:$L$1114,11,FALSE)</f>
        <v>167833356702</v>
      </c>
      <c r="M159" s="93">
        <f>+VLOOKUP(B159,'RECURSOS DE ESFUERZO PROPIO_DEF'!$B$10:$P$1114,15,FALSE)</f>
        <v>0</v>
      </c>
      <c r="N159" s="94">
        <f>+VLOOKUP(B159,'RECURSOS DE ESFUERZO PROPIO_DEF'!$B$10:$T$1114,19,FALSE)</f>
        <v>0</v>
      </c>
      <c r="O159" s="37">
        <f t="shared" si="9"/>
        <v>351187637933.99915</v>
      </c>
      <c r="P159" s="29">
        <v>48224</v>
      </c>
      <c r="Q159" s="16">
        <f t="shared" si="10"/>
        <v>43094670780</v>
      </c>
      <c r="R159" s="17">
        <f t="shared" si="11"/>
        <v>10773667695</v>
      </c>
    </row>
    <row r="160" spans="1:18" s="9" customFormat="1" ht="12.75" x14ac:dyDescent="0.2">
      <c r="A160" s="181" t="s">
        <v>2177</v>
      </c>
      <c r="B160" s="176" t="s">
        <v>284</v>
      </c>
      <c r="C160" s="19" t="s">
        <v>285</v>
      </c>
      <c r="D160" s="19" t="s">
        <v>286</v>
      </c>
      <c r="E160" s="33" t="s">
        <v>2271</v>
      </c>
      <c r="F160" s="135">
        <v>504424</v>
      </c>
      <c r="G160" s="174">
        <v>767146.77221262874</v>
      </c>
      <c r="H160" s="96">
        <f t="shared" si="8"/>
        <v>386967243427</v>
      </c>
      <c r="I160" s="97">
        <f>+VLOOKUP(B160,[1]SGP!A$5:F$1109,6,FALSE)</f>
        <v>153578918630</v>
      </c>
      <c r="J160" s="71">
        <f>+VLOOKUP(B160,'PROYECCION CAJAS 2017 -AJUSTADO'!$B$10:$AL$1114,37,FALSE)</f>
        <v>3259014584</v>
      </c>
      <c r="K160" s="42">
        <f>+VLOOKUP(B160,'RECURSOS DE ESFUERZO PROPIO_DEF'!$B$10:$K$1114,10,FALSE)</f>
        <v>18375921626</v>
      </c>
      <c r="L160" s="92">
        <f>+VLOOKUP(B160,'RECURSOS DE ESFUERZO PROPIO_DEF'!$B$10:$L$1114,11,FALSE)</f>
        <v>1195544743</v>
      </c>
      <c r="M160" s="93">
        <f>+VLOOKUP(B160,'RECURSOS DE ESFUERZO PROPIO_DEF'!$B$10:$P$1114,15,FALSE)</f>
        <v>0</v>
      </c>
      <c r="N160" s="94">
        <f>+VLOOKUP(B160,'RECURSOS DE ESFUERZO PROPIO_DEF'!$B$10:$T$1114,19,FALSE)</f>
        <v>0</v>
      </c>
      <c r="O160" s="37">
        <f t="shared" si="9"/>
        <v>210557843844</v>
      </c>
      <c r="P160" s="29">
        <v>14040</v>
      </c>
      <c r="Q160" s="16">
        <f t="shared" si="10"/>
        <v>10770740682</v>
      </c>
      <c r="R160" s="17">
        <f t="shared" si="11"/>
        <v>2692685170</v>
      </c>
    </row>
    <row r="161" spans="1:18" ht="12.75" x14ac:dyDescent="0.2">
      <c r="A161" s="181" t="s">
        <v>2177</v>
      </c>
      <c r="B161" s="176" t="s">
        <v>287</v>
      </c>
      <c r="C161" s="19" t="s">
        <v>285</v>
      </c>
      <c r="D161" s="19" t="s">
        <v>2133</v>
      </c>
      <c r="E161" s="33" t="s">
        <v>2270</v>
      </c>
      <c r="F161" s="135">
        <v>19933</v>
      </c>
      <c r="G161" s="174">
        <v>762064.81256783474</v>
      </c>
      <c r="H161" s="96">
        <f t="shared" si="8"/>
        <v>15190237909</v>
      </c>
      <c r="I161" s="97">
        <f>+VLOOKUP(B161,[1]SGP!A$5:F$1109,6,FALSE)</f>
        <v>6164392847</v>
      </c>
      <c r="J161" s="71">
        <f>+VLOOKUP(B161,'PROYECCION CAJAS 2017 -AJUSTADO'!$B$10:$AL$1114,37,FALSE)</f>
        <v>0</v>
      </c>
      <c r="K161" s="42">
        <f>+VLOOKUP(B161,'RECURSOS DE ESFUERZO PROPIO_DEF'!$B$10:$K$1114,10,FALSE)</f>
        <v>567503961</v>
      </c>
      <c r="L161" s="92">
        <f>+VLOOKUP(B161,'RECURSOS DE ESFUERZO PROPIO_DEF'!$B$10:$L$1114,11,FALSE)</f>
        <v>0</v>
      </c>
      <c r="M161" s="93">
        <f>+VLOOKUP(B161,'RECURSOS DE ESFUERZO PROPIO_DEF'!$B$10:$P$1114,15,FALSE)</f>
        <v>310367582</v>
      </c>
      <c r="N161" s="94">
        <f>+VLOOKUP(B161,'RECURSOS DE ESFUERZO PROPIO_DEF'!$B$10:$T$1114,19,FALSE)</f>
        <v>829525042</v>
      </c>
      <c r="O161" s="37">
        <f t="shared" si="9"/>
        <v>7318448477</v>
      </c>
      <c r="P161" s="29">
        <v>556</v>
      </c>
      <c r="Q161" s="16">
        <f t="shared" si="10"/>
        <v>423708036</v>
      </c>
      <c r="R161" s="17">
        <f t="shared" si="11"/>
        <v>105927009</v>
      </c>
    </row>
    <row r="162" spans="1:18" ht="12.75" x14ac:dyDescent="0.2">
      <c r="A162" s="181" t="s">
        <v>2177</v>
      </c>
      <c r="B162" s="176" t="s">
        <v>288</v>
      </c>
      <c r="C162" s="19" t="s">
        <v>285</v>
      </c>
      <c r="D162" s="19" t="s">
        <v>289</v>
      </c>
      <c r="E162" s="33" t="s">
        <v>2269</v>
      </c>
      <c r="F162" s="135">
        <v>9111</v>
      </c>
      <c r="G162" s="174">
        <v>642906.5915492957</v>
      </c>
      <c r="H162" s="96">
        <f t="shared" si="8"/>
        <v>5857521956</v>
      </c>
      <c r="I162" s="97">
        <f>+VLOOKUP(B162,[1]SGP!A$5:F$1109,6,FALSE)</f>
        <v>2810818734</v>
      </c>
      <c r="J162" s="71">
        <f>+VLOOKUP(B162,'PROYECCION CAJAS 2017 -AJUSTADO'!$B$10:$AL$1114,37,FALSE)</f>
        <v>0</v>
      </c>
      <c r="K162" s="42">
        <f>+VLOOKUP(B162,'RECURSOS DE ESFUERZO PROPIO_DEF'!$B$10:$K$1114,10,FALSE)</f>
        <v>388686671</v>
      </c>
      <c r="L162" s="92">
        <f>+VLOOKUP(B162,'RECURSOS DE ESFUERZO PROPIO_DEF'!$B$10:$L$1114,11,FALSE)</f>
        <v>0</v>
      </c>
      <c r="M162" s="93">
        <f>+VLOOKUP(B162,'RECURSOS DE ESFUERZO PROPIO_DEF'!$B$10:$P$1114,15,FALSE)</f>
        <v>0</v>
      </c>
      <c r="N162" s="94">
        <f>+VLOOKUP(B162,'RECURSOS DE ESFUERZO PROPIO_DEF'!$B$10:$T$1114,19,FALSE)</f>
        <v>212071795</v>
      </c>
      <c r="O162" s="37">
        <f t="shared" si="9"/>
        <v>2445944756</v>
      </c>
      <c r="P162" s="29">
        <v>447</v>
      </c>
      <c r="Q162" s="16">
        <f t="shared" si="10"/>
        <v>287379246</v>
      </c>
      <c r="R162" s="17">
        <f t="shared" si="11"/>
        <v>71844811</v>
      </c>
    </row>
    <row r="163" spans="1:18" ht="12.75" x14ac:dyDescent="0.2">
      <c r="A163" s="181" t="s">
        <v>2177</v>
      </c>
      <c r="B163" s="176" t="s">
        <v>290</v>
      </c>
      <c r="C163" s="19" t="s">
        <v>285</v>
      </c>
      <c r="D163" s="19" t="s">
        <v>291</v>
      </c>
      <c r="E163" s="33" t="s">
        <v>2270</v>
      </c>
      <c r="F163" s="135">
        <v>6706</v>
      </c>
      <c r="G163" s="174">
        <v>715084.7675967596</v>
      </c>
      <c r="H163" s="96">
        <f t="shared" si="8"/>
        <v>4795358452</v>
      </c>
      <c r="I163" s="97">
        <f>+VLOOKUP(B163,[1]SGP!A$5:F$1109,6,FALSE)</f>
        <v>2073074695</v>
      </c>
      <c r="J163" s="71">
        <f>+VLOOKUP(B163,'PROYECCION CAJAS 2017 -AJUSTADO'!$B$10:$AL$1114,37,FALSE)</f>
        <v>0</v>
      </c>
      <c r="K163" s="42">
        <f>+VLOOKUP(B163,'RECURSOS DE ESFUERZO PROPIO_DEF'!$B$10:$K$1114,10,FALSE)</f>
        <v>192177500</v>
      </c>
      <c r="L163" s="92">
        <f>+VLOOKUP(B163,'RECURSOS DE ESFUERZO PROPIO_DEF'!$B$10:$L$1114,11,FALSE)</f>
        <v>0</v>
      </c>
      <c r="M163" s="93">
        <f>+VLOOKUP(B163,'RECURSOS DE ESFUERZO PROPIO_DEF'!$B$10:$P$1114,15,FALSE)</f>
        <v>0</v>
      </c>
      <c r="N163" s="94">
        <f>+VLOOKUP(B163,'RECURSOS DE ESFUERZO PROPIO_DEF'!$B$10:$T$1114,19,FALSE)</f>
        <v>198030996</v>
      </c>
      <c r="O163" s="37">
        <f t="shared" si="9"/>
        <v>2332075261</v>
      </c>
      <c r="P163" s="29">
        <v>163</v>
      </c>
      <c r="Q163" s="16">
        <f t="shared" si="10"/>
        <v>116558817</v>
      </c>
      <c r="R163" s="17">
        <f t="shared" si="11"/>
        <v>29139704</v>
      </c>
    </row>
    <row r="164" spans="1:18" ht="12.75" x14ac:dyDescent="0.2">
      <c r="A164" s="181" t="s">
        <v>2177</v>
      </c>
      <c r="B164" s="176" t="s">
        <v>292</v>
      </c>
      <c r="C164" s="19" t="s">
        <v>285</v>
      </c>
      <c r="D164" s="19" t="s">
        <v>293</v>
      </c>
      <c r="E164" s="33" t="s">
        <v>2269</v>
      </c>
      <c r="F164" s="135">
        <v>51048</v>
      </c>
      <c r="G164" s="174">
        <v>683742.39650579751</v>
      </c>
      <c r="H164" s="96">
        <f t="shared" si="8"/>
        <v>34903681857</v>
      </c>
      <c r="I164" s="97">
        <f>+VLOOKUP(B164,[1]SGP!A$5:F$1109,6,FALSE)</f>
        <v>15595798012</v>
      </c>
      <c r="J164" s="71">
        <f>+VLOOKUP(B164,'PROYECCION CAJAS 2017 -AJUSTADO'!$B$10:$AL$1114,37,FALSE)</f>
        <v>284141424</v>
      </c>
      <c r="K164" s="42">
        <f>+VLOOKUP(B164,'RECURSOS DE ESFUERZO PROPIO_DEF'!$B$10:$K$1114,10,FALSE)</f>
        <v>1499355562</v>
      </c>
      <c r="L164" s="92">
        <f>+VLOOKUP(B164,'RECURSOS DE ESFUERZO PROPIO_DEF'!$B$10:$L$1114,11,FALSE)</f>
        <v>0</v>
      </c>
      <c r="M164" s="93">
        <f>+VLOOKUP(B164,'RECURSOS DE ESFUERZO PROPIO_DEF'!$B$10:$P$1114,15,FALSE)</f>
        <v>0</v>
      </c>
      <c r="N164" s="94">
        <f>+VLOOKUP(B164,'RECURSOS DE ESFUERZO PROPIO_DEF'!$B$10:$T$1114,19,FALSE)</f>
        <v>1155128938</v>
      </c>
      <c r="O164" s="37">
        <f t="shared" si="9"/>
        <v>16369257921</v>
      </c>
      <c r="P164" s="29">
        <v>1694</v>
      </c>
      <c r="Q164" s="16">
        <f t="shared" si="10"/>
        <v>1158259620</v>
      </c>
      <c r="R164" s="17">
        <f t="shared" si="11"/>
        <v>289564905</v>
      </c>
    </row>
    <row r="165" spans="1:18" ht="12.75" x14ac:dyDescent="0.2">
      <c r="A165" s="181" t="s">
        <v>2177</v>
      </c>
      <c r="B165" s="176" t="s">
        <v>294</v>
      </c>
      <c r="C165" s="19" t="s">
        <v>285</v>
      </c>
      <c r="D165" s="19" t="s">
        <v>295</v>
      </c>
      <c r="E165" s="33" t="s">
        <v>2269</v>
      </c>
      <c r="F165" s="135">
        <v>7297</v>
      </c>
      <c r="G165" s="174">
        <v>761686.98120640125</v>
      </c>
      <c r="H165" s="96">
        <f t="shared" si="8"/>
        <v>5558029902</v>
      </c>
      <c r="I165" s="97">
        <f>+VLOOKUP(B165,[1]SGP!A$5:F$1109,6,FALSE)</f>
        <v>2232631532</v>
      </c>
      <c r="J165" s="71">
        <f>+VLOOKUP(B165,'PROYECCION CAJAS 2017 -AJUSTADO'!$B$10:$AL$1114,37,FALSE)</f>
        <v>0</v>
      </c>
      <c r="K165" s="42">
        <f>+VLOOKUP(B165,'RECURSOS DE ESFUERZO PROPIO_DEF'!$B$10:$K$1114,10,FALSE)</f>
        <v>237584440</v>
      </c>
      <c r="L165" s="92">
        <f>+VLOOKUP(B165,'RECURSOS DE ESFUERZO PROPIO_DEF'!$B$10:$L$1114,11,FALSE)</f>
        <v>0</v>
      </c>
      <c r="M165" s="93">
        <f>+VLOOKUP(B165,'RECURSOS DE ESFUERZO PROPIO_DEF'!$B$10:$P$1114,15,FALSE)</f>
        <v>0</v>
      </c>
      <c r="N165" s="94">
        <f>+VLOOKUP(B165,'RECURSOS DE ESFUERZO PROPIO_DEF'!$B$10:$T$1114,19,FALSE)</f>
        <v>117889686</v>
      </c>
      <c r="O165" s="37">
        <f t="shared" si="9"/>
        <v>2969924244</v>
      </c>
      <c r="P165" s="29">
        <v>196</v>
      </c>
      <c r="Q165" s="16">
        <f t="shared" si="10"/>
        <v>149290648</v>
      </c>
      <c r="R165" s="17">
        <f t="shared" si="11"/>
        <v>37322662</v>
      </c>
    </row>
    <row r="166" spans="1:18" ht="12.75" x14ac:dyDescent="0.2">
      <c r="A166" s="181" t="s">
        <v>2177</v>
      </c>
      <c r="B166" s="176" t="s">
        <v>296</v>
      </c>
      <c r="C166" s="19" t="s">
        <v>285</v>
      </c>
      <c r="D166" s="19" t="s">
        <v>297</v>
      </c>
      <c r="E166" s="33" t="s">
        <v>2270</v>
      </c>
      <c r="F166" s="135">
        <v>14105</v>
      </c>
      <c r="G166" s="174">
        <v>711985.0960730206</v>
      </c>
      <c r="H166" s="96">
        <f t="shared" si="8"/>
        <v>10042549781</v>
      </c>
      <c r="I166" s="97">
        <f>+VLOOKUP(B166,[1]SGP!A$5:F$1109,6,FALSE)</f>
        <v>4363609443</v>
      </c>
      <c r="J166" s="71">
        <f>+VLOOKUP(B166,'PROYECCION CAJAS 2017 -AJUSTADO'!$B$10:$AL$1114,37,FALSE)</f>
        <v>0</v>
      </c>
      <c r="K166" s="42">
        <f>+VLOOKUP(B166,'RECURSOS DE ESFUERZO PROPIO_DEF'!$B$10:$K$1114,10,FALSE)</f>
        <v>651424555</v>
      </c>
      <c r="L166" s="92">
        <f>+VLOOKUP(B166,'RECURSOS DE ESFUERZO PROPIO_DEF'!$B$10:$L$1114,11,FALSE)</f>
        <v>0</v>
      </c>
      <c r="M166" s="93">
        <f>+VLOOKUP(B166,'RECURSOS DE ESFUERZO PROPIO_DEF'!$B$10:$P$1114,15,FALSE)</f>
        <v>0</v>
      </c>
      <c r="N166" s="94">
        <f>+VLOOKUP(B166,'RECURSOS DE ESFUERZO PROPIO_DEF'!$B$10:$T$1114,19,FALSE)</f>
        <v>287150844</v>
      </c>
      <c r="O166" s="37">
        <f t="shared" si="9"/>
        <v>4740364939</v>
      </c>
      <c r="P166" s="29">
        <v>784</v>
      </c>
      <c r="Q166" s="16">
        <f t="shared" si="10"/>
        <v>558196315</v>
      </c>
      <c r="R166" s="17">
        <f t="shared" si="11"/>
        <v>139549078</v>
      </c>
    </row>
    <row r="167" spans="1:18" ht="12.75" x14ac:dyDescent="0.2">
      <c r="A167" s="181" t="s">
        <v>2177</v>
      </c>
      <c r="B167" s="176" t="s">
        <v>298</v>
      </c>
      <c r="C167" s="19" t="s">
        <v>285</v>
      </c>
      <c r="D167" s="19" t="s">
        <v>299</v>
      </c>
      <c r="E167" s="33" t="s">
        <v>2269</v>
      </c>
      <c r="F167" s="135">
        <v>21056</v>
      </c>
      <c r="G167" s="174">
        <v>689938.31206855737</v>
      </c>
      <c r="H167" s="96">
        <f t="shared" si="8"/>
        <v>14527341099</v>
      </c>
      <c r="I167" s="97">
        <f>+VLOOKUP(B167,[1]SGP!A$5:F$1109,6,FALSE)</f>
        <v>6470904662</v>
      </c>
      <c r="J167" s="71">
        <f>+VLOOKUP(B167,'PROYECCION CAJAS 2017 -AJUSTADO'!$B$10:$AL$1114,37,FALSE)</f>
        <v>0</v>
      </c>
      <c r="K167" s="42">
        <f>+VLOOKUP(B167,'RECURSOS DE ESFUERZO PROPIO_DEF'!$B$10:$K$1114,10,FALSE)</f>
        <v>654413009</v>
      </c>
      <c r="L167" s="92">
        <f>+VLOOKUP(B167,'RECURSOS DE ESFUERZO PROPIO_DEF'!$B$10:$L$1114,11,FALSE)</f>
        <v>0</v>
      </c>
      <c r="M167" s="93">
        <f>+VLOOKUP(B167,'RECURSOS DE ESFUERZO PROPIO_DEF'!$B$10:$P$1114,15,FALSE)</f>
        <v>0</v>
      </c>
      <c r="N167" s="94">
        <f>+VLOOKUP(B167,'RECURSOS DE ESFUERZO PROPIO_DEF'!$B$10:$T$1114,19,FALSE)</f>
        <v>120654613</v>
      </c>
      <c r="O167" s="37">
        <f t="shared" si="9"/>
        <v>7281368815</v>
      </c>
      <c r="P167" s="29">
        <v>334</v>
      </c>
      <c r="Q167" s="16">
        <f t="shared" si="10"/>
        <v>230439396</v>
      </c>
      <c r="R167" s="17">
        <f t="shared" si="11"/>
        <v>57609849</v>
      </c>
    </row>
    <row r="168" spans="1:18" ht="12.75" x14ac:dyDescent="0.2">
      <c r="A168" s="181" t="s">
        <v>2177</v>
      </c>
      <c r="B168" s="176" t="s">
        <v>300</v>
      </c>
      <c r="C168" s="19" t="s">
        <v>285</v>
      </c>
      <c r="D168" s="19" t="s">
        <v>301</v>
      </c>
      <c r="E168" s="33" t="s">
        <v>2270</v>
      </c>
      <c r="F168" s="135">
        <v>6119</v>
      </c>
      <c r="G168" s="174">
        <v>700772.65282894741</v>
      </c>
      <c r="H168" s="96">
        <f t="shared" si="8"/>
        <v>4288027863</v>
      </c>
      <c r="I168" s="97">
        <f>+VLOOKUP(B168,[1]SGP!A$5:F$1109,6,FALSE)</f>
        <v>1897121519</v>
      </c>
      <c r="J168" s="71">
        <f>+VLOOKUP(B168,'PROYECCION CAJAS 2017 -AJUSTADO'!$B$10:$AL$1114,37,FALSE)</f>
        <v>0</v>
      </c>
      <c r="K168" s="42">
        <f>+VLOOKUP(B168,'RECURSOS DE ESFUERZO PROPIO_DEF'!$B$10:$K$1114,10,FALSE)</f>
        <v>143953897</v>
      </c>
      <c r="L168" s="92">
        <f>+VLOOKUP(B168,'RECURSOS DE ESFUERZO PROPIO_DEF'!$B$10:$L$1114,11,FALSE)</f>
        <v>0</v>
      </c>
      <c r="M168" s="93">
        <f>+VLOOKUP(B168,'RECURSOS DE ESFUERZO PROPIO_DEF'!$B$10:$P$1114,15,FALSE)</f>
        <v>0</v>
      </c>
      <c r="N168" s="94">
        <f>+VLOOKUP(B168,'RECURSOS DE ESFUERZO PROPIO_DEF'!$B$10:$T$1114,19,FALSE)</f>
        <v>164782227</v>
      </c>
      <c r="O168" s="37">
        <f t="shared" si="9"/>
        <v>2082170220</v>
      </c>
      <c r="P168" s="29">
        <v>404</v>
      </c>
      <c r="Q168" s="16">
        <f t="shared" si="10"/>
        <v>283112152</v>
      </c>
      <c r="R168" s="17">
        <f t="shared" si="11"/>
        <v>70778038</v>
      </c>
    </row>
    <row r="169" spans="1:18" ht="12.75" x14ac:dyDescent="0.2">
      <c r="A169" s="181" t="s">
        <v>2177</v>
      </c>
      <c r="B169" s="176" t="s">
        <v>302</v>
      </c>
      <c r="C169" s="19" t="s">
        <v>285</v>
      </c>
      <c r="D169" s="19" t="s">
        <v>303</v>
      </c>
      <c r="E169" s="33" t="s">
        <v>2269</v>
      </c>
      <c r="F169" s="135">
        <v>11205</v>
      </c>
      <c r="G169" s="174">
        <v>677638.90594825288</v>
      </c>
      <c r="H169" s="96">
        <f t="shared" si="8"/>
        <v>7592943942</v>
      </c>
      <c r="I169" s="97">
        <f>+VLOOKUP(B169,[1]SGP!A$5:F$1109,6,FALSE)</f>
        <v>3436297490</v>
      </c>
      <c r="J169" s="71">
        <f>+VLOOKUP(B169,'PROYECCION CAJAS 2017 -AJUSTADO'!$B$10:$AL$1114,37,FALSE)</f>
        <v>0</v>
      </c>
      <c r="K169" s="42">
        <f>+VLOOKUP(B169,'RECURSOS DE ESFUERZO PROPIO_DEF'!$B$10:$K$1114,10,FALSE)</f>
        <v>362348062</v>
      </c>
      <c r="L169" s="92">
        <f>+VLOOKUP(B169,'RECURSOS DE ESFUERZO PROPIO_DEF'!$B$10:$L$1114,11,FALSE)</f>
        <v>0</v>
      </c>
      <c r="M169" s="93">
        <f>+VLOOKUP(B169,'RECURSOS DE ESFUERZO PROPIO_DEF'!$B$10:$P$1114,15,FALSE)</f>
        <v>0</v>
      </c>
      <c r="N169" s="94">
        <f>+VLOOKUP(B169,'RECURSOS DE ESFUERZO PROPIO_DEF'!$B$10:$T$1114,19,FALSE)</f>
        <v>376409934</v>
      </c>
      <c r="O169" s="37">
        <f t="shared" si="9"/>
        <v>3417888456</v>
      </c>
      <c r="P169" s="29">
        <v>311</v>
      </c>
      <c r="Q169" s="16">
        <f t="shared" si="10"/>
        <v>210745700</v>
      </c>
      <c r="R169" s="17">
        <f t="shared" si="11"/>
        <v>52686425</v>
      </c>
    </row>
    <row r="170" spans="1:18" ht="12.75" x14ac:dyDescent="0.2">
      <c r="A170" s="181" t="s">
        <v>2177</v>
      </c>
      <c r="B170" s="176" t="s">
        <v>304</v>
      </c>
      <c r="C170" s="19" t="s">
        <v>285</v>
      </c>
      <c r="D170" s="19" t="s">
        <v>305</v>
      </c>
      <c r="E170" s="33" t="s">
        <v>2270</v>
      </c>
      <c r="F170" s="135">
        <v>14226</v>
      </c>
      <c r="G170" s="174">
        <v>768781.52755596093</v>
      </c>
      <c r="H170" s="96">
        <f t="shared" si="8"/>
        <v>10936686012</v>
      </c>
      <c r="I170" s="97">
        <f>+VLOOKUP(B170,[1]SGP!A$5:F$1109,6,FALSE)</f>
        <v>4378733257</v>
      </c>
      <c r="J170" s="71">
        <f>+VLOOKUP(B170,'PROYECCION CAJAS 2017 -AJUSTADO'!$B$10:$AL$1114,37,FALSE)</f>
        <v>0</v>
      </c>
      <c r="K170" s="42">
        <f>+VLOOKUP(B170,'RECURSOS DE ESFUERZO PROPIO_DEF'!$B$10:$K$1114,10,FALSE)</f>
        <v>422398162</v>
      </c>
      <c r="L170" s="92">
        <f>+VLOOKUP(B170,'RECURSOS DE ESFUERZO PROPIO_DEF'!$B$10:$L$1114,11,FALSE)</f>
        <v>0</v>
      </c>
      <c r="M170" s="93">
        <f>+VLOOKUP(B170,'RECURSOS DE ESFUERZO PROPIO_DEF'!$B$10:$P$1114,15,FALSE)</f>
        <v>0</v>
      </c>
      <c r="N170" s="94">
        <f>+VLOOKUP(B170,'RECURSOS DE ESFUERZO PROPIO_DEF'!$B$10:$T$1114,19,FALSE)</f>
        <v>306928414</v>
      </c>
      <c r="O170" s="37">
        <f t="shared" si="9"/>
        <v>5828626179</v>
      </c>
      <c r="P170" s="29">
        <v>300</v>
      </c>
      <c r="Q170" s="16">
        <f t="shared" si="10"/>
        <v>230634458</v>
      </c>
      <c r="R170" s="17">
        <f t="shared" si="11"/>
        <v>57658614</v>
      </c>
    </row>
    <row r="171" spans="1:18" ht="12.75" x14ac:dyDescent="0.2">
      <c r="A171" s="181" t="s">
        <v>2177</v>
      </c>
      <c r="B171" s="176" t="s">
        <v>306</v>
      </c>
      <c r="C171" s="19" t="s">
        <v>285</v>
      </c>
      <c r="D171" s="19" t="s">
        <v>307</v>
      </c>
      <c r="E171" s="33" t="s">
        <v>2269</v>
      </c>
      <c r="F171" s="135">
        <v>10856</v>
      </c>
      <c r="G171" s="174">
        <v>658171.32184069476</v>
      </c>
      <c r="H171" s="96">
        <f t="shared" si="8"/>
        <v>7145107870</v>
      </c>
      <c r="I171" s="97">
        <f>+VLOOKUP(B171,[1]SGP!A$5:F$1109,6,FALSE)</f>
        <v>3342293065</v>
      </c>
      <c r="J171" s="71">
        <f>+VLOOKUP(B171,'PROYECCION CAJAS 2017 -AJUSTADO'!$B$10:$AL$1114,37,FALSE)</f>
        <v>0</v>
      </c>
      <c r="K171" s="42">
        <f>+VLOOKUP(B171,'RECURSOS DE ESFUERZO PROPIO_DEF'!$B$10:$K$1114,10,FALSE)</f>
        <v>229723415</v>
      </c>
      <c r="L171" s="92">
        <f>+VLOOKUP(B171,'RECURSOS DE ESFUERZO PROPIO_DEF'!$B$10:$L$1114,11,FALSE)</f>
        <v>0</v>
      </c>
      <c r="M171" s="93">
        <f>+VLOOKUP(B171,'RECURSOS DE ESFUERZO PROPIO_DEF'!$B$10:$P$1114,15,FALSE)</f>
        <v>0</v>
      </c>
      <c r="N171" s="94">
        <f>+VLOOKUP(B171,'RECURSOS DE ESFUERZO PROPIO_DEF'!$B$10:$T$1114,19,FALSE)</f>
        <v>384827045</v>
      </c>
      <c r="O171" s="37">
        <f t="shared" si="9"/>
        <v>3188264345</v>
      </c>
      <c r="P171" s="29">
        <v>331</v>
      </c>
      <c r="Q171" s="16">
        <f t="shared" si="10"/>
        <v>217854708</v>
      </c>
      <c r="R171" s="17">
        <f t="shared" si="11"/>
        <v>54463677</v>
      </c>
    </row>
    <row r="172" spans="1:18" ht="12.75" x14ac:dyDescent="0.2">
      <c r="A172" s="181" t="s">
        <v>2177</v>
      </c>
      <c r="B172" s="176" t="s">
        <v>308</v>
      </c>
      <c r="C172" s="19" t="s">
        <v>285</v>
      </c>
      <c r="D172" s="19" t="s">
        <v>309</v>
      </c>
      <c r="E172" s="33" t="s">
        <v>2269</v>
      </c>
      <c r="F172" s="135">
        <v>65925</v>
      </c>
      <c r="G172" s="174">
        <v>680399.27763355186</v>
      </c>
      <c r="H172" s="96">
        <f t="shared" si="8"/>
        <v>44855322378</v>
      </c>
      <c r="I172" s="97">
        <f>+VLOOKUP(B172,[1]SGP!A$5:F$1109,6,FALSE)</f>
        <v>20332723354</v>
      </c>
      <c r="J172" s="71">
        <f>+VLOOKUP(B172,'PROYECCION CAJAS 2017 -AJUSTADO'!$B$10:$AL$1114,37,FALSE)</f>
        <v>0</v>
      </c>
      <c r="K172" s="42">
        <f>+VLOOKUP(B172,'RECURSOS DE ESFUERZO PROPIO_DEF'!$B$10:$K$1114,10,FALSE)</f>
        <v>1605204214</v>
      </c>
      <c r="L172" s="92">
        <f>+VLOOKUP(B172,'RECURSOS DE ESFUERZO PROPIO_DEF'!$B$10:$L$1114,11,FALSE)</f>
        <v>0</v>
      </c>
      <c r="M172" s="93">
        <f>+VLOOKUP(B172,'RECURSOS DE ESFUERZO PROPIO_DEF'!$B$10:$P$1114,15,FALSE)</f>
        <v>0</v>
      </c>
      <c r="N172" s="94">
        <f>+VLOOKUP(B172,'RECURSOS DE ESFUERZO PROPIO_DEF'!$B$10:$T$1114,19,FALSE)</f>
        <v>1409118698</v>
      </c>
      <c r="O172" s="37">
        <f t="shared" si="9"/>
        <v>21508276112</v>
      </c>
      <c r="P172" s="29">
        <v>976</v>
      </c>
      <c r="Q172" s="16">
        <f t="shared" si="10"/>
        <v>664069695</v>
      </c>
      <c r="R172" s="17">
        <f t="shared" si="11"/>
        <v>166017423</v>
      </c>
    </row>
    <row r="173" spans="1:18" ht="12.75" x14ac:dyDescent="0.2">
      <c r="A173" s="181" t="s">
        <v>2177</v>
      </c>
      <c r="B173" s="176" t="s">
        <v>310</v>
      </c>
      <c r="C173" s="19" t="s">
        <v>285</v>
      </c>
      <c r="D173" s="19" t="s">
        <v>311</v>
      </c>
      <c r="E173" s="33" t="s">
        <v>2269</v>
      </c>
      <c r="F173" s="135">
        <v>7088</v>
      </c>
      <c r="G173" s="174">
        <v>749942.28663282585</v>
      </c>
      <c r="H173" s="96">
        <f t="shared" si="8"/>
        <v>5315590928</v>
      </c>
      <c r="I173" s="97">
        <f>+VLOOKUP(B173,[1]SGP!A$5:F$1109,6,FALSE)</f>
        <v>2179536520</v>
      </c>
      <c r="J173" s="71">
        <f>+VLOOKUP(B173,'PROYECCION CAJAS 2017 -AJUSTADO'!$B$10:$AL$1114,37,FALSE)</f>
        <v>0</v>
      </c>
      <c r="K173" s="42">
        <f>+VLOOKUP(B173,'RECURSOS DE ESFUERZO PROPIO_DEF'!$B$10:$K$1114,10,FALSE)</f>
        <v>237534158</v>
      </c>
      <c r="L173" s="92">
        <f>+VLOOKUP(B173,'RECURSOS DE ESFUERZO PROPIO_DEF'!$B$10:$L$1114,11,FALSE)</f>
        <v>0</v>
      </c>
      <c r="M173" s="93">
        <f>+VLOOKUP(B173,'RECURSOS DE ESFUERZO PROPIO_DEF'!$B$10:$P$1114,15,FALSE)</f>
        <v>0</v>
      </c>
      <c r="N173" s="94">
        <f>+VLOOKUP(B173,'RECURSOS DE ESFUERZO PROPIO_DEF'!$B$10:$T$1114,19,FALSE)</f>
        <v>212950511</v>
      </c>
      <c r="O173" s="37">
        <f t="shared" si="9"/>
        <v>2685569739</v>
      </c>
      <c r="P173" s="29">
        <v>99</v>
      </c>
      <c r="Q173" s="16">
        <f t="shared" si="10"/>
        <v>74244286</v>
      </c>
      <c r="R173" s="17">
        <f t="shared" si="11"/>
        <v>18561071</v>
      </c>
    </row>
    <row r="174" spans="1:18" ht="12.75" x14ac:dyDescent="0.2">
      <c r="A174" s="181" t="s">
        <v>2177</v>
      </c>
      <c r="B174" s="176" t="s">
        <v>312</v>
      </c>
      <c r="C174" s="19" t="s">
        <v>285</v>
      </c>
      <c r="D174" s="19" t="s">
        <v>313</v>
      </c>
      <c r="E174" s="33" t="s">
        <v>2269</v>
      </c>
      <c r="F174" s="135">
        <v>6996</v>
      </c>
      <c r="G174" s="174">
        <v>675997.37083870976</v>
      </c>
      <c r="H174" s="96">
        <f t="shared" si="8"/>
        <v>4729277607</v>
      </c>
      <c r="I174" s="97">
        <f>+VLOOKUP(B174,[1]SGP!A$5:F$1109,6,FALSE)</f>
        <v>2172129650</v>
      </c>
      <c r="J174" s="71">
        <f>+VLOOKUP(B174,'PROYECCION CAJAS 2017 -AJUSTADO'!$B$10:$AL$1114,37,FALSE)</f>
        <v>0</v>
      </c>
      <c r="K174" s="42">
        <f>+VLOOKUP(B174,'RECURSOS DE ESFUERZO PROPIO_DEF'!$B$10:$K$1114,10,FALSE)</f>
        <v>208463262</v>
      </c>
      <c r="L174" s="92">
        <f>+VLOOKUP(B174,'RECURSOS DE ESFUERZO PROPIO_DEF'!$B$10:$L$1114,11,FALSE)</f>
        <v>0</v>
      </c>
      <c r="M174" s="93">
        <f>+VLOOKUP(B174,'RECURSOS DE ESFUERZO PROPIO_DEF'!$B$10:$P$1114,15,FALSE)</f>
        <v>0</v>
      </c>
      <c r="N174" s="94">
        <f>+VLOOKUP(B174,'RECURSOS DE ESFUERZO PROPIO_DEF'!$B$10:$T$1114,19,FALSE)</f>
        <v>181141366</v>
      </c>
      <c r="O174" s="37">
        <f t="shared" si="9"/>
        <v>2167543329</v>
      </c>
      <c r="P174" s="29">
        <v>174</v>
      </c>
      <c r="Q174" s="16">
        <f t="shared" si="10"/>
        <v>117623543</v>
      </c>
      <c r="R174" s="17">
        <f t="shared" si="11"/>
        <v>29405885</v>
      </c>
    </row>
    <row r="175" spans="1:18" ht="12.75" x14ac:dyDescent="0.2">
      <c r="A175" s="181" t="s">
        <v>2177</v>
      </c>
      <c r="B175" s="176" t="s">
        <v>314</v>
      </c>
      <c r="C175" s="19" t="s">
        <v>285</v>
      </c>
      <c r="D175" s="19" t="s">
        <v>315</v>
      </c>
      <c r="E175" s="33" t="s">
        <v>2270</v>
      </c>
      <c r="F175" s="135">
        <v>10670</v>
      </c>
      <c r="G175" s="174">
        <v>758745.5014682503</v>
      </c>
      <c r="H175" s="96">
        <f t="shared" si="8"/>
        <v>8095814501</v>
      </c>
      <c r="I175" s="97">
        <f>+VLOOKUP(B175,[1]SGP!A$5:F$1109,6,FALSE)</f>
        <v>3293461497</v>
      </c>
      <c r="J175" s="71">
        <f>+VLOOKUP(B175,'PROYECCION CAJAS 2017 -AJUSTADO'!$B$10:$AL$1114,37,FALSE)</f>
        <v>0</v>
      </c>
      <c r="K175" s="42">
        <f>+VLOOKUP(B175,'RECURSOS DE ESFUERZO PROPIO_DEF'!$B$10:$K$1114,10,FALSE)</f>
        <v>267908073</v>
      </c>
      <c r="L175" s="92">
        <f>+VLOOKUP(B175,'RECURSOS DE ESFUERZO PROPIO_DEF'!$B$10:$L$1114,11,FALSE)</f>
        <v>0</v>
      </c>
      <c r="M175" s="93">
        <f>+VLOOKUP(B175,'RECURSOS DE ESFUERZO PROPIO_DEF'!$B$10:$P$1114,15,FALSE)</f>
        <v>0</v>
      </c>
      <c r="N175" s="94">
        <f>+VLOOKUP(B175,'RECURSOS DE ESFUERZO PROPIO_DEF'!$B$10:$T$1114,19,FALSE)</f>
        <v>177704061</v>
      </c>
      <c r="O175" s="37">
        <f t="shared" si="9"/>
        <v>4356740870</v>
      </c>
      <c r="P175" s="29">
        <v>389</v>
      </c>
      <c r="Q175" s="16">
        <f t="shared" si="10"/>
        <v>295152000</v>
      </c>
      <c r="R175" s="17">
        <f t="shared" si="11"/>
        <v>73788000</v>
      </c>
    </row>
    <row r="176" spans="1:18" ht="12.75" x14ac:dyDescent="0.2">
      <c r="A176" s="181" t="s">
        <v>2177</v>
      </c>
      <c r="B176" s="176" t="s">
        <v>316</v>
      </c>
      <c r="C176" s="19" t="s">
        <v>285</v>
      </c>
      <c r="D176" s="19" t="s">
        <v>317</v>
      </c>
      <c r="E176" s="33" t="s">
        <v>2269</v>
      </c>
      <c r="F176" s="135">
        <v>115912</v>
      </c>
      <c r="G176" s="174">
        <v>692423.8946282235</v>
      </c>
      <c r="H176" s="96">
        <f t="shared" si="8"/>
        <v>80260238475</v>
      </c>
      <c r="I176" s="97">
        <f>+VLOOKUP(B176,[1]SGP!A$5:F$1109,6,FALSE)</f>
        <v>35550452513</v>
      </c>
      <c r="J176" s="71">
        <f>+VLOOKUP(B176,'PROYECCION CAJAS 2017 -AJUSTADO'!$B$10:$AL$1114,37,FALSE)</f>
        <v>566469756</v>
      </c>
      <c r="K176" s="42">
        <f>+VLOOKUP(B176,'RECURSOS DE ESFUERZO PROPIO_DEF'!$B$10:$K$1114,10,FALSE)</f>
        <v>3397104545</v>
      </c>
      <c r="L176" s="92">
        <f>+VLOOKUP(B176,'RECURSOS DE ESFUERZO PROPIO_DEF'!$B$10:$L$1114,11,FALSE)</f>
        <v>0</v>
      </c>
      <c r="M176" s="93">
        <f>+VLOOKUP(B176,'RECURSOS DE ESFUERZO PROPIO_DEF'!$B$10:$P$1114,15,FALSE)</f>
        <v>11522403000</v>
      </c>
      <c r="N176" s="94">
        <f>+VLOOKUP(B176,'RECURSOS DE ESFUERZO PROPIO_DEF'!$B$10:$T$1114,19,FALSE)</f>
        <v>9249140899</v>
      </c>
      <c r="O176" s="37">
        <f t="shared" si="9"/>
        <v>19974667762</v>
      </c>
      <c r="P176" s="29">
        <v>2615</v>
      </c>
      <c r="Q176" s="16">
        <f t="shared" si="10"/>
        <v>1810688484</v>
      </c>
      <c r="R176" s="17">
        <f t="shared" si="11"/>
        <v>452672121</v>
      </c>
    </row>
    <row r="177" spans="1:18" ht="12.75" x14ac:dyDescent="0.2">
      <c r="A177" s="181" t="s">
        <v>2177</v>
      </c>
      <c r="B177" s="176" t="s">
        <v>318</v>
      </c>
      <c r="C177" s="19" t="s">
        <v>285</v>
      </c>
      <c r="D177" s="19" t="s">
        <v>319</v>
      </c>
      <c r="E177" s="33" t="s">
        <v>2269</v>
      </c>
      <c r="F177" s="135">
        <v>21470</v>
      </c>
      <c r="G177" s="174">
        <v>710605.36702068185</v>
      </c>
      <c r="H177" s="96">
        <f t="shared" si="8"/>
        <v>15256697230</v>
      </c>
      <c r="I177" s="97">
        <f>+VLOOKUP(B177,[1]SGP!A$5:F$1109,6,FALSE)</f>
        <v>6459498951</v>
      </c>
      <c r="J177" s="71">
        <f>+VLOOKUP(B177,'PROYECCION CAJAS 2017 -AJUSTADO'!$B$10:$AL$1114,37,FALSE)</f>
        <v>250883347</v>
      </c>
      <c r="K177" s="42">
        <f>+VLOOKUP(B177,'RECURSOS DE ESFUERZO PROPIO_DEF'!$B$10:$K$1114,10,FALSE)</f>
        <v>496329591</v>
      </c>
      <c r="L177" s="92">
        <f>+VLOOKUP(B177,'RECURSOS DE ESFUERZO PROPIO_DEF'!$B$10:$L$1114,11,FALSE)</f>
        <v>0</v>
      </c>
      <c r="M177" s="93">
        <f>+VLOOKUP(B177,'RECURSOS DE ESFUERZO PROPIO_DEF'!$B$10:$P$1114,15,FALSE)</f>
        <v>0</v>
      </c>
      <c r="N177" s="94">
        <f>+VLOOKUP(B177,'RECURSOS DE ESFUERZO PROPIO_DEF'!$B$10:$T$1114,19,FALSE)</f>
        <v>381645444</v>
      </c>
      <c r="O177" s="37">
        <f t="shared" si="9"/>
        <v>7668339897</v>
      </c>
      <c r="P177" s="29">
        <v>325</v>
      </c>
      <c r="Q177" s="16">
        <f t="shared" si="10"/>
        <v>230946744</v>
      </c>
      <c r="R177" s="17">
        <f t="shared" si="11"/>
        <v>57736686</v>
      </c>
    </row>
    <row r="178" spans="1:18" ht="12.75" x14ac:dyDescent="0.2">
      <c r="A178" s="181" t="s">
        <v>2177</v>
      </c>
      <c r="B178" s="176" t="s">
        <v>320</v>
      </c>
      <c r="C178" s="19" t="s">
        <v>285</v>
      </c>
      <c r="D178" s="19" t="s">
        <v>321</v>
      </c>
      <c r="E178" s="33" t="s">
        <v>2270</v>
      </c>
      <c r="F178" s="135">
        <v>8466</v>
      </c>
      <c r="G178" s="174">
        <v>857079.97956033703</v>
      </c>
      <c r="H178" s="96">
        <f t="shared" si="8"/>
        <v>7256039107</v>
      </c>
      <c r="I178" s="97">
        <f>+VLOOKUP(B178,[1]SGP!A$5:F$1109,6,FALSE)</f>
        <v>2614536225</v>
      </c>
      <c r="J178" s="71">
        <f>+VLOOKUP(B178,'PROYECCION CAJAS 2017 -AJUSTADO'!$B$10:$AL$1114,37,FALSE)</f>
        <v>0</v>
      </c>
      <c r="K178" s="42">
        <f>+VLOOKUP(B178,'RECURSOS DE ESFUERZO PROPIO_DEF'!$B$10:$K$1114,10,FALSE)</f>
        <v>106027388</v>
      </c>
      <c r="L178" s="92">
        <f>+VLOOKUP(B178,'RECURSOS DE ESFUERZO PROPIO_DEF'!$B$10:$L$1114,11,FALSE)</f>
        <v>0</v>
      </c>
      <c r="M178" s="93">
        <f>+VLOOKUP(B178,'RECURSOS DE ESFUERZO PROPIO_DEF'!$B$10:$P$1114,15,FALSE)</f>
        <v>0</v>
      </c>
      <c r="N178" s="94">
        <f>+VLOOKUP(B178,'RECURSOS DE ESFUERZO PROPIO_DEF'!$B$10:$T$1114,19,FALSE)</f>
        <v>240263733</v>
      </c>
      <c r="O178" s="37">
        <f t="shared" si="9"/>
        <v>4295211761</v>
      </c>
      <c r="P178" s="29">
        <v>253</v>
      </c>
      <c r="Q178" s="16">
        <f t="shared" si="10"/>
        <v>216841235</v>
      </c>
      <c r="R178" s="17">
        <f t="shared" si="11"/>
        <v>54210308</v>
      </c>
    </row>
    <row r="179" spans="1:18" ht="12.75" x14ac:dyDescent="0.2">
      <c r="A179" s="181" t="s">
        <v>2177</v>
      </c>
      <c r="B179" s="176" t="s">
        <v>322</v>
      </c>
      <c r="C179" s="19" t="s">
        <v>285</v>
      </c>
      <c r="D179" s="19" t="s">
        <v>323</v>
      </c>
      <c r="E179" s="33" t="s">
        <v>2269</v>
      </c>
      <c r="F179" s="135">
        <v>44485</v>
      </c>
      <c r="G179" s="174">
        <v>667639.33400932874</v>
      </c>
      <c r="H179" s="96">
        <f t="shared" si="8"/>
        <v>29699935774</v>
      </c>
      <c r="I179" s="97">
        <f>+VLOOKUP(B179,[1]SGP!A$5:F$1109,6,FALSE)</f>
        <v>13730410007</v>
      </c>
      <c r="J179" s="71">
        <f>+VLOOKUP(B179,'PROYECCION CAJAS 2017 -AJUSTADO'!$B$10:$AL$1114,37,FALSE)</f>
        <v>0</v>
      </c>
      <c r="K179" s="42">
        <f>+VLOOKUP(B179,'RECURSOS DE ESFUERZO PROPIO_DEF'!$B$10:$K$1114,10,FALSE)</f>
        <v>1257816576</v>
      </c>
      <c r="L179" s="92">
        <f>+VLOOKUP(B179,'RECURSOS DE ESFUERZO PROPIO_DEF'!$B$10:$L$1114,11,FALSE)</f>
        <v>0</v>
      </c>
      <c r="M179" s="93">
        <f>+VLOOKUP(B179,'RECURSOS DE ESFUERZO PROPIO_DEF'!$B$10:$P$1114,15,FALSE)</f>
        <v>0</v>
      </c>
      <c r="N179" s="94">
        <f>+VLOOKUP(B179,'RECURSOS DE ESFUERZO PROPIO_DEF'!$B$10:$T$1114,19,FALSE)</f>
        <v>1079408245</v>
      </c>
      <c r="O179" s="37">
        <f t="shared" si="9"/>
        <v>13632300946</v>
      </c>
      <c r="P179" s="29">
        <v>1738</v>
      </c>
      <c r="Q179" s="16">
        <f t="shared" si="10"/>
        <v>1160357163</v>
      </c>
      <c r="R179" s="17">
        <f t="shared" si="11"/>
        <v>290089290</v>
      </c>
    </row>
    <row r="180" spans="1:18" ht="12.75" x14ac:dyDescent="0.2">
      <c r="A180" s="181" t="s">
        <v>2177</v>
      </c>
      <c r="B180" s="176" t="s">
        <v>324</v>
      </c>
      <c r="C180" s="19" t="s">
        <v>285</v>
      </c>
      <c r="D180" s="19" t="s">
        <v>325</v>
      </c>
      <c r="E180" s="33" t="s">
        <v>2270</v>
      </c>
      <c r="F180" s="135">
        <v>8998</v>
      </c>
      <c r="G180" s="174">
        <v>681847.39741293527</v>
      </c>
      <c r="H180" s="96">
        <f t="shared" si="8"/>
        <v>6135262882</v>
      </c>
      <c r="I180" s="97">
        <f>+VLOOKUP(B180,[1]SGP!A$5:F$1109,6,FALSE)</f>
        <v>2779892310</v>
      </c>
      <c r="J180" s="71">
        <f>+VLOOKUP(B180,'PROYECCION CAJAS 2017 -AJUSTADO'!$B$10:$AL$1114,37,FALSE)</f>
        <v>0</v>
      </c>
      <c r="K180" s="42">
        <f>+VLOOKUP(B180,'RECURSOS DE ESFUERZO PROPIO_DEF'!$B$10:$K$1114,10,FALSE)</f>
        <v>162755602</v>
      </c>
      <c r="L180" s="92">
        <f>+VLOOKUP(B180,'RECURSOS DE ESFUERZO PROPIO_DEF'!$B$10:$L$1114,11,FALSE)</f>
        <v>0</v>
      </c>
      <c r="M180" s="93">
        <f>+VLOOKUP(B180,'RECURSOS DE ESFUERZO PROPIO_DEF'!$B$10:$P$1114,15,FALSE)</f>
        <v>0</v>
      </c>
      <c r="N180" s="94">
        <f>+VLOOKUP(B180,'RECURSOS DE ESFUERZO PROPIO_DEF'!$B$10:$T$1114,19,FALSE)</f>
        <v>62441803</v>
      </c>
      <c r="O180" s="37">
        <f t="shared" si="9"/>
        <v>3130173167</v>
      </c>
      <c r="P180" s="29">
        <v>438</v>
      </c>
      <c r="Q180" s="16">
        <f t="shared" si="10"/>
        <v>298649160</v>
      </c>
      <c r="R180" s="17">
        <f t="shared" si="11"/>
        <v>74662290</v>
      </c>
    </row>
    <row r="181" spans="1:18" ht="12.75" x14ac:dyDescent="0.2">
      <c r="A181" s="181" t="s">
        <v>2177</v>
      </c>
      <c r="B181" s="176" t="s">
        <v>326</v>
      </c>
      <c r="C181" s="19" t="s">
        <v>285</v>
      </c>
      <c r="D181" s="19" t="s">
        <v>2147</v>
      </c>
      <c r="E181" s="33" t="s">
        <v>2269</v>
      </c>
      <c r="F181" s="135">
        <v>42488</v>
      </c>
      <c r="G181" s="174">
        <v>680147.92002239788</v>
      </c>
      <c r="H181" s="96">
        <f t="shared" si="8"/>
        <v>28898124826</v>
      </c>
      <c r="I181" s="97">
        <f>+VLOOKUP(B181,[1]SGP!A$5:F$1109,6,FALSE)</f>
        <v>13019111209</v>
      </c>
      <c r="J181" s="71">
        <f>+VLOOKUP(B181,'PROYECCION CAJAS 2017 -AJUSTADO'!$B$10:$AL$1114,37,FALSE)</f>
        <v>211536525</v>
      </c>
      <c r="K181" s="42">
        <f>+VLOOKUP(B181,'RECURSOS DE ESFUERZO PROPIO_DEF'!$B$10:$K$1114,10,FALSE)</f>
        <v>1135576184</v>
      </c>
      <c r="L181" s="92">
        <f>+VLOOKUP(B181,'RECURSOS DE ESFUERZO PROPIO_DEF'!$B$10:$L$1114,11,FALSE)</f>
        <v>0</v>
      </c>
      <c r="M181" s="93">
        <f>+VLOOKUP(B181,'RECURSOS DE ESFUERZO PROPIO_DEF'!$B$10:$P$1114,15,FALSE)</f>
        <v>0</v>
      </c>
      <c r="N181" s="94">
        <f>+VLOOKUP(B181,'RECURSOS DE ESFUERZO PROPIO_DEF'!$B$10:$T$1114,19,FALSE)</f>
        <v>300202534</v>
      </c>
      <c r="O181" s="37">
        <f t="shared" si="9"/>
        <v>14231698374</v>
      </c>
      <c r="P181" s="29">
        <v>1342</v>
      </c>
      <c r="Q181" s="16">
        <f t="shared" si="10"/>
        <v>912758509</v>
      </c>
      <c r="R181" s="17">
        <f t="shared" si="11"/>
        <v>228189627</v>
      </c>
    </row>
    <row r="182" spans="1:18" ht="12.75" x14ac:dyDescent="0.2">
      <c r="A182" s="181" t="s">
        <v>2177</v>
      </c>
      <c r="B182" s="176" t="s">
        <v>327</v>
      </c>
      <c r="C182" s="19" t="s">
        <v>285</v>
      </c>
      <c r="D182" s="19" t="s">
        <v>328</v>
      </c>
      <c r="E182" s="33" t="s">
        <v>2270</v>
      </c>
      <c r="F182" s="135">
        <v>13176</v>
      </c>
      <c r="G182" s="174">
        <v>731307.24697303458</v>
      </c>
      <c r="H182" s="96">
        <f t="shared" si="8"/>
        <v>9635704287</v>
      </c>
      <c r="I182" s="97">
        <f>+VLOOKUP(B182,[1]SGP!A$5:F$1109,6,FALSE)</f>
        <v>4082610642</v>
      </c>
      <c r="J182" s="71">
        <f>+VLOOKUP(B182,'PROYECCION CAJAS 2017 -AJUSTADO'!$B$10:$AL$1114,37,FALSE)</f>
        <v>0</v>
      </c>
      <c r="K182" s="42">
        <f>+VLOOKUP(B182,'RECURSOS DE ESFUERZO PROPIO_DEF'!$B$10:$K$1114,10,FALSE)</f>
        <v>487520567</v>
      </c>
      <c r="L182" s="92">
        <f>+VLOOKUP(B182,'RECURSOS DE ESFUERZO PROPIO_DEF'!$B$10:$L$1114,11,FALSE)</f>
        <v>0</v>
      </c>
      <c r="M182" s="93">
        <f>+VLOOKUP(B182,'RECURSOS DE ESFUERZO PROPIO_DEF'!$B$10:$P$1114,15,FALSE)</f>
        <v>0</v>
      </c>
      <c r="N182" s="94">
        <f>+VLOOKUP(B182,'RECURSOS DE ESFUERZO PROPIO_DEF'!$B$10:$T$1114,19,FALSE)</f>
        <v>297378964</v>
      </c>
      <c r="O182" s="37">
        <f t="shared" si="9"/>
        <v>4768194114</v>
      </c>
      <c r="P182" s="29">
        <v>580</v>
      </c>
      <c r="Q182" s="16">
        <f t="shared" si="10"/>
        <v>424158203</v>
      </c>
      <c r="R182" s="17">
        <f t="shared" si="11"/>
        <v>106039550</v>
      </c>
    </row>
    <row r="183" spans="1:18" s="9" customFormat="1" ht="12.75" x14ac:dyDescent="0.2">
      <c r="A183" s="181" t="s">
        <v>2177</v>
      </c>
      <c r="B183" s="176" t="s">
        <v>329</v>
      </c>
      <c r="C183" s="19" t="s">
        <v>285</v>
      </c>
      <c r="D183" s="19" t="s">
        <v>330</v>
      </c>
      <c r="E183" s="33" t="s">
        <v>2270</v>
      </c>
      <c r="F183" s="135">
        <v>4466</v>
      </c>
      <c r="G183" s="174">
        <v>694016.20898282691</v>
      </c>
      <c r="H183" s="96">
        <f t="shared" si="8"/>
        <v>3099476390</v>
      </c>
      <c r="I183" s="97">
        <f>+VLOOKUP(B183,[1]SGP!A$5:F$1109,6,FALSE)</f>
        <v>1376192900</v>
      </c>
      <c r="J183" s="71">
        <f>+VLOOKUP(B183,'PROYECCION CAJAS 2017 -AJUSTADO'!$B$10:$AL$1114,37,FALSE)</f>
        <v>0</v>
      </c>
      <c r="K183" s="42">
        <f>+VLOOKUP(B183,'RECURSOS DE ESFUERZO PROPIO_DEF'!$B$10:$K$1114,10,FALSE)</f>
        <v>104757108</v>
      </c>
      <c r="L183" s="92">
        <f>+VLOOKUP(B183,'RECURSOS DE ESFUERZO PROPIO_DEF'!$B$10:$L$1114,11,FALSE)</f>
        <v>0</v>
      </c>
      <c r="M183" s="93">
        <f>+VLOOKUP(B183,'RECURSOS DE ESFUERZO PROPIO_DEF'!$B$10:$P$1114,15,FALSE)</f>
        <v>0</v>
      </c>
      <c r="N183" s="94">
        <f>+VLOOKUP(B183,'RECURSOS DE ESFUERZO PROPIO_DEF'!$B$10:$T$1114,19,FALSE)</f>
        <v>0</v>
      </c>
      <c r="O183" s="37">
        <f t="shared" si="9"/>
        <v>1618526382</v>
      </c>
      <c r="P183" s="29">
        <v>255</v>
      </c>
      <c r="Q183" s="16">
        <f t="shared" si="10"/>
        <v>176974133</v>
      </c>
      <c r="R183" s="17">
        <f t="shared" si="11"/>
        <v>44243533</v>
      </c>
    </row>
    <row r="184" spans="1:18" ht="12.75" x14ac:dyDescent="0.2">
      <c r="A184" s="181" t="s">
        <v>2177</v>
      </c>
      <c r="B184" s="176" t="s">
        <v>331</v>
      </c>
      <c r="C184" s="19" t="s">
        <v>285</v>
      </c>
      <c r="D184" s="19" t="s">
        <v>332</v>
      </c>
      <c r="E184" s="33" t="s">
        <v>2270</v>
      </c>
      <c r="F184" s="135">
        <v>21265</v>
      </c>
      <c r="G184" s="174">
        <v>740585.18224264029</v>
      </c>
      <c r="H184" s="96">
        <f t="shared" si="8"/>
        <v>15748543901</v>
      </c>
      <c r="I184" s="97">
        <f>+VLOOKUP(B184,[1]SGP!A$5:F$1109,6,FALSE)</f>
        <v>6540874553</v>
      </c>
      <c r="J184" s="71">
        <f>+VLOOKUP(B184,'PROYECCION CAJAS 2017 -AJUSTADO'!$B$10:$AL$1114,37,FALSE)</f>
        <v>0</v>
      </c>
      <c r="K184" s="42">
        <f>+VLOOKUP(B184,'RECURSOS DE ESFUERZO PROPIO_DEF'!$B$10:$K$1114,10,FALSE)</f>
        <v>601334060</v>
      </c>
      <c r="L184" s="92">
        <f>+VLOOKUP(B184,'RECURSOS DE ESFUERZO PROPIO_DEF'!$B$10:$L$1114,11,FALSE)</f>
        <v>0</v>
      </c>
      <c r="M184" s="93">
        <f>+VLOOKUP(B184,'RECURSOS DE ESFUERZO PROPIO_DEF'!$B$10:$P$1114,15,FALSE)</f>
        <v>0</v>
      </c>
      <c r="N184" s="94">
        <f>+VLOOKUP(B184,'RECURSOS DE ESFUERZO PROPIO_DEF'!$B$10:$T$1114,19,FALSE)</f>
        <v>649671103</v>
      </c>
      <c r="O184" s="37">
        <f t="shared" si="9"/>
        <v>7956664185</v>
      </c>
      <c r="P184" s="29">
        <v>546</v>
      </c>
      <c r="Q184" s="16">
        <f t="shared" si="10"/>
        <v>404359510</v>
      </c>
      <c r="R184" s="17">
        <f t="shared" si="11"/>
        <v>101089877</v>
      </c>
    </row>
    <row r="185" spans="1:18" ht="12.75" x14ac:dyDescent="0.2">
      <c r="A185" s="181" t="s">
        <v>2177</v>
      </c>
      <c r="B185" s="176" t="s">
        <v>333</v>
      </c>
      <c r="C185" s="19" t="s">
        <v>285</v>
      </c>
      <c r="D185" s="19" t="s">
        <v>334</v>
      </c>
      <c r="E185" s="33" t="s">
        <v>2270</v>
      </c>
      <c r="F185" s="135">
        <v>4665</v>
      </c>
      <c r="G185" s="174">
        <v>737354.36134812282</v>
      </c>
      <c r="H185" s="96">
        <f t="shared" si="8"/>
        <v>3439758096</v>
      </c>
      <c r="I185" s="97">
        <f>+VLOOKUP(B185,[1]SGP!A$5:F$1109,6,FALSE)</f>
        <v>1442633903</v>
      </c>
      <c r="J185" s="71">
        <f>+VLOOKUP(B185,'PROYECCION CAJAS 2017 -AJUSTADO'!$B$10:$AL$1114,37,FALSE)</f>
        <v>0</v>
      </c>
      <c r="K185" s="42">
        <f>+VLOOKUP(B185,'RECURSOS DE ESFUERZO PROPIO_DEF'!$B$10:$K$1114,10,FALSE)</f>
        <v>143306662</v>
      </c>
      <c r="L185" s="92">
        <f>+VLOOKUP(B185,'RECURSOS DE ESFUERZO PROPIO_DEF'!$B$10:$L$1114,11,FALSE)</f>
        <v>0</v>
      </c>
      <c r="M185" s="93">
        <f>+VLOOKUP(B185,'RECURSOS DE ESFUERZO PROPIO_DEF'!$B$10:$P$1114,15,FALSE)</f>
        <v>0</v>
      </c>
      <c r="N185" s="94">
        <f>+VLOOKUP(B185,'RECURSOS DE ESFUERZO PROPIO_DEF'!$B$10:$T$1114,19,FALSE)</f>
        <v>223692308</v>
      </c>
      <c r="O185" s="37">
        <f t="shared" si="9"/>
        <v>1630125223</v>
      </c>
      <c r="P185" s="29">
        <v>237</v>
      </c>
      <c r="Q185" s="16">
        <f t="shared" si="10"/>
        <v>174752984</v>
      </c>
      <c r="R185" s="17">
        <f t="shared" si="11"/>
        <v>43688246</v>
      </c>
    </row>
    <row r="186" spans="1:18" s="9" customFormat="1" ht="12.75" x14ac:dyDescent="0.2">
      <c r="A186" s="181" t="s">
        <v>2177</v>
      </c>
      <c r="B186" s="176" t="s">
        <v>335</v>
      </c>
      <c r="C186" s="19" t="s">
        <v>285</v>
      </c>
      <c r="D186" s="19" t="s">
        <v>336</v>
      </c>
      <c r="E186" s="33" t="s">
        <v>2270</v>
      </c>
      <c r="F186" s="135">
        <v>7248</v>
      </c>
      <c r="G186" s="174">
        <v>789899.37671986793</v>
      </c>
      <c r="H186" s="96">
        <f t="shared" si="8"/>
        <v>5725190683</v>
      </c>
      <c r="I186" s="97">
        <f>+VLOOKUP(B186,[1]SGP!A$5:F$1109,6,FALSE)</f>
        <v>2281727943</v>
      </c>
      <c r="J186" s="71">
        <f>+VLOOKUP(B186,'PROYECCION CAJAS 2017 -AJUSTADO'!$B$10:$AL$1114,37,FALSE)</f>
        <v>0</v>
      </c>
      <c r="K186" s="42">
        <f>+VLOOKUP(B186,'RECURSOS DE ESFUERZO PROPIO_DEF'!$B$10:$K$1114,10,FALSE)</f>
        <v>453492812</v>
      </c>
      <c r="L186" s="92">
        <f>+VLOOKUP(B186,'RECURSOS DE ESFUERZO PROPIO_DEF'!$B$10:$L$1114,11,FALSE)</f>
        <v>0</v>
      </c>
      <c r="M186" s="93">
        <f>+VLOOKUP(B186,'RECURSOS DE ESFUERZO PROPIO_DEF'!$B$10:$P$1114,15,FALSE)</f>
        <v>0</v>
      </c>
      <c r="N186" s="94">
        <f>+VLOOKUP(B186,'RECURSOS DE ESFUERZO PROPIO_DEF'!$B$10:$T$1114,19,FALSE)</f>
        <v>437638365</v>
      </c>
      <c r="O186" s="37">
        <f t="shared" si="9"/>
        <v>2552331563</v>
      </c>
      <c r="P186" s="29">
        <v>242</v>
      </c>
      <c r="Q186" s="16">
        <f t="shared" si="10"/>
        <v>191155649</v>
      </c>
      <c r="R186" s="17">
        <f t="shared" si="11"/>
        <v>47788912</v>
      </c>
    </row>
    <row r="187" spans="1:18" ht="12.75" x14ac:dyDescent="0.2">
      <c r="A187" s="181" t="s">
        <v>2177</v>
      </c>
      <c r="B187" s="176" t="s">
        <v>337</v>
      </c>
      <c r="C187" s="19" t="s">
        <v>285</v>
      </c>
      <c r="D187" s="19" t="s">
        <v>338</v>
      </c>
      <c r="E187" s="33" t="s">
        <v>2269</v>
      </c>
      <c r="F187" s="135">
        <v>6380</v>
      </c>
      <c r="G187" s="174">
        <v>727543.00342713401</v>
      </c>
      <c r="H187" s="96">
        <f t="shared" si="8"/>
        <v>4641724362</v>
      </c>
      <c r="I187" s="97">
        <f>+VLOOKUP(B187,[1]SGP!A$5:F$1109,6,FALSE)</f>
        <v>1964702233</v>
      </c>
      <c r="J187" s="71">
        <f>+VLOOKUP(B187,'PROYECCION CAJAS 2017 -AJUSTADO'!$B$10:$AL$1114,37,FALSE)</f>
        <v>0</v>
      </c>
      <c r="K187" s="42">
        <f>+VLOOKUP(B187,'RECURSOS DE ESFUERZO PROPIO_DEF'!$B$10:$K$1114,10,FALSE)</f>
        <v>164339183</v>
      </c>
      <c r="L187" s="92">
        <f>+VLOOKUP(B187,'RECURSOS DE ESFUERZO PROPIO_DEF'!$B$10:$L$1114,11,FALSE)</f>
        <v>0</v>
      </c>
      <c r="M187" s="93">
        <f>+VLOOKUP(B187,'RECURSOS DE ESFUERZO PROPIO_DEF'!$B$10:$P$1114,15,FALSE)</f>
        <v>0</v>
      </c>
      <c r="N187" s="94">
        <f>+VLOOKUP(B187,'RECURSOS DE ESFUERZO PROPIO_DEF'!$B$10:$T$1114,19,FALSE)</f>
        <v>62183363</v>
      </c>
      <c r="O187" s="37">
        <f t="shared" si="9"/>
        <v>2450499583</v>
      </c>
      <c r="P187" s="29">
        <v>176</v>
      </c>
      <c r="Q187" s="16">
        <f t="shared" si="10"/>
        <v>128047569</v>
      </c>
      <c r="R187" s="17">
        <f t="shared" si="11"/>
        <v>32011892</v>
      </c>
    </row>
    <row r="188" spans="1:18" ht="12.75" x14ac:dyDescent="0.2">
      <c r="A188" s="181" t="s">
        <v>2177</v>
      </c>
      <c r="B188" s="176" t="s">
        <v>339</v>
      </c>
      <c r="C188" s="19" t="s">
        <v>285</v>
      </c>
      <c r="D188" s="19" t="s">
        <v>340</v>
      </c>
      <c r="E188" s="33" t="s">
        <v>2269</v>
      </c>
      <c r="F188" s="135">
        <v>13955</v>
      </c>
      <c r="G188" s="174">
        <v>701087.19011442969</v>
      </c>
      <c r="H188" s="96">
        <f t="shared" si="8"/>
        <v>9783671739</v>
      </c>
      <c r="I188" s="97">
        <f>+VLOOKUP(B188,[1]SGP!A$5:F$1109,6,FALSE)</f>
        <v>4301749122</v>
      </c>
      <c r="J188" s="71">
        <f>+VLOOKUP(B188,'PROYECCION CAJAS 2017 -AJUSTADO'!$B$10:$AL$1114,37,FALSE)</f>
        <v>0</v>
      </c>
      <c r="K188" s="42">
        <f>+VLOOKUP(B188,'RECURSOS DE ESFUERZO PROPIO_DEF'!$B$10:$K$1114,10,FALSE)</f>
        <v>449502262.12300003</v>
      </c>
      <c r="L188" s="92">
        <f>+VLOOKUP(B188,'RECURSOS DE ESFUERZO PROPIO_DEF'!$B$10:$L$1114,11,FALSE)</f>
        <v>0</v>
      </c>
      <c r="M188" s="93">
        <f>+VLOOKUP(B188,'RECURSOS DE ESFUERZO PROPIO_DEF'!$B$10:$P$1114,15,FALSE)</f>
        <v>0</v>
      </c>
      <c r="N188" s="94">
        <f>+VLOOKUP(B188,'RECURSOS DE ESFUERZO PROPIO_DEF'!$B$10:$T$1114,19,FALSE)</f>
        <v>365227689</v>
      </c>
      <c r="O188" s="37">
        <f t="shared" si="9"/>
        <v>4667192665.8769999</v>
      </c>
      <c r="P188" s="29">
        <v>367</v>
      </c>
      <c r="Q188" s="16">
        <f t="shared" si="10"/>
        <v>257298999</v>
      </c>
      <c r="R188" s="17">
        <f t="shared" si="11"/>
        <v>64324749</v>
      </c>
    </row>
    <row r="189" spans="1:18" ht="12.75" x14ac:dyDescent="0.2">
      <c r="A189" s="181" t="s">
        <v>2177</v>
      </c>
      <c r="B189" s="176" t="s">
        <v>341</v>
      </c>
      <c r="C189" s="19" t="s">
        <v>285</v>
      </c>
      <c r="D189" s="19" t="s">
        <v>342</v>
      </c>
      <c r="E189" s="33" t="s">
        <v>2270</v>
      </c>
      <c r="F189" s="135">
        <v>9951</v>
      </c>
      <c r="G189" s="174">
        <v>778153.45921832602</v>
      </c>
      <c r="H189" s="96">
        <f t="shared" si="8"/>
        <v>7743405073</v>
      </c>
      <c r="I189" s="97">
        <f>+VLOOKUP(B189,[1]SGP!A$5:F$1109,6,FALSE)</f>
        <v>3077210431</v>
      </c>
      <c r="J189" s="71">
        <f>+VLOOKUP(B189,'PROYECCION CAJAS 2017 -AJUSTADO'!$B$10:$AL$1114,37,FALSE)</f>
        <v>0</v>
      </c>
      <c r="K189" s="42">
        <f>+VLOOKUP(B189,'RECURSOS DE ESFUERZO PROPIO_DEF'!$B$10:$K$1114,10,FALSE)</f>
        <v>303795032</v>
      </c>
      <c r="L189" s="92">
        <f>+VLOOKUP(B189,'RECURSOS DE ESFUERZO PROPIO_DEF'!$B$10:$L$1114,11,FALSE)</f>
        <v>0</v>
      </c>
      <c r="M189" s="93">
        <f>+VLOOKUP(B189,'RECURSOS DE ESFUERZO PROPIO_DEF'!$B$10:$P$1114,15,FALSE)</f>
        <v>0</v>
      </c>
      <c r="N189" s="94">
        <f>+VLOOKUP(B189,'RECURSOS DE ESFUERZO PROPIO_DEF'!$B$10:$T$1114,19,FALSE)</f>
        <v>151061407</v>
      </c>
      <c r="O189" s="37">
        <f t="shared" si="9"/>
        <v>4211338203</v>
      </c>
      <c r="P189" s="29">
        <v>298</v>
      </c>
      <c r="Q189" s="16">
        <f t="shared" si="10"/>
        <v>231889731</v>
      </c>
      <c r="R189" s="17">
        <f t="shared" si="11"/>
        <v>57972432</v>
      </c>
    </row>
    <row r="190" spans="1:18" ht="12.75" x14ac:dyDescent="0.2">
      <c r="A190" s="181" t="s">
        <v>2177</v>
      </c>
      <c r="B190" s="176" t="s">
        <v>343</v>
      </c>
      <c r="C190" s="19" t="s">
        <v>285</v>
      </c>
      <c r="D190" s="19" t="s">
        <v>344</v>
      </c>
      <c r="E190" s="33" t="s">
        <v>2269</v>
      </c>
      <c r="F190" s="135">
        <v>22662</v>
      </c>
      <c r="G190" s="174">
        <v>723114.65481964895</v>
      </c>
      <c r="H190" s="96">
        <f t="shared" si="8"/>
        <v>16387224308</v>
      </c>
      <c r="I190" s="97">
        <f>+VLOOKUP(B190,[1]SGP!A$5:F$1109,6,FALSE)</f>
        <v>6983431530</v>
      </c>
      <c r="J190" s="71">
        <f>+VLOOKUP(B190,'PROYECCION CAJAS 2017 -AJUSTADO'!$B$10:$AL$1114,37,FALSE)</f>
        <v>0</v>
      </c>
      <c r="K190" s="42">
        <f>+VLOOKUP(B190,'RECURSOS DE ESFUERZO PROPIO_DEF'!$B$10:$K$1114,10,FALSE)</f>
        <v>677023717</v>
      </c>
      <c r="L190" s="92">
        <f>+VLOOKUP(B190,'RECURSOS DE ESFUERZO PROPIO_DEF'!$B$10:$L$1114,11,FALSE)</f>
        <v>0</v>
      </c>
      <c r="M190" s="93">
        <f>+VLOOKUP(B190,'RECURSOS DE ESFUERZO PROPIO_DEF'!$B$10:$P$1114,15,FALSE)</f>
        <v>0</v>
      </c>
      <c r="N190" s="94">
        <f>+VLOOKUP(B190,'RECURSOS DE ESFUERZO PROPIO_DEF'!$B$10:$T$1114,19,FALSE)</f>
        <v>509254908</v>
      </c>
      <c r="O190" s="37">
        <f t="shared" si="9"/>
        <v>8217514153</v>
      </c>
      <c r="P190" s="29">
        <v>436</v>
      </c>
      <c r="Q190" s="16">
        <f t="shared" si="10"/>
        <v>315277990</v>
      </c>
      <c r="R190" s="17">
        <f t="shared" si="11"/>
        <v>78819497</v>
      </c>
    </row>
    <row r="191" spans="1:18" ht="12.75" x14ac:dyDescent="0.2">
      <c r="A191" s="181" t="s">
        <v>2177</v>
      </c>
      <c r="B191" s="176" t="s">
        <v>345</v>
      </c>
      <c r="C191" s="19" t="s">
        <v>285</v>
      </c>
      <c r="D191" s="19" t="s">
        <v>346</v>
      </c>
      <c r="E191" s="33" t="s">
        <v>2270</v>
      </c>
      <c r="F191" s="135">
        <v>9823</v>
      </c>
      <c r="G191" s="174">
        <v>706572.8395227897</v>
      </c>
      <c r="H191" s="96">
        <f t="shared" si="8"/>
        <v>6940665003</v>
      </c>
      <c r="I191" s="97">
        <f>+VLOOKUP(B191,[1]SGP!A$5:F$1109,6,FALSE)</f>
        <v>3051328697</v>
      </c>
      <c r="J191" s="71">
        <f>+VLOOKUP(B191,'PROYECCION CAJAS 2017 -AJUSTADO'!$B$10:$AL$1114,37,FALSE)</f>
        <v>0</v>
      </c>
      <c r="K191" s="42">
        <f>+VLOOKUP(B191,'RECURSOS DE ESFUERZO PROPIO_DEF'!$B$10:$K$1114,10,FALSE)</f>
        <v>150749954.3599999</v>
      </c>
      <c r="L191" s="92">
        <f>+VLOOKUP(B191,'RECURSOS DE ESFUERZO PROPIO_DEF'!$B$10:$L$1114,11,FALSE)</f>
        <v>0</v>
      </c>
      <c r="M191" s="93">
        <f>+VLOOKUP(B191,'RECURSOS DE ESFUERZO PROPIO_DEF'!$B$10:$P$1114,15,FALSE)</f>
        <v>0</v>
      </c>
      <c r="N191" s="94">
        <f>+VLOOKUP(B191,'RECURSOS DE ESFUERZO PROPIO_DEF'!$B$10:$T$1114,19,FALSE)</f>
        <v>264786712</v>
      </c>
      <c r="O191" s="37">
        <f t="shared" si="9"/>
        <v>3473799639.6400003</v>
      </c>
      <c r="P191" s="29">
        <v>260</v>
      </c>
      <c r="Q191" s="16">
        <f t="shared" si="10"/>
        <v>183708938</v>
      </c>
      <c r="R191" s="17">
        <f t="shared" si="11"/>
        <v>45927234</v>
      </c>
    </row>
    <row r="192" spans="1:18" ht="12.75" x14ac:dyDescent="0.2">
      <c r="A192" s="181" t="s">
        <v>2177</v>
      </c>
      <c r="B192" s="176" t="s">
        <v>347</v>
      </c>
      <c r="C192" s="19" t="s">
        <v>285</v>
      </c>
      <c r="D192" s="19" t="s">
        <v>348</v>
      </c>
      <c r="E192" s="33" t="s">
        <v>2269</v>
      </c>
      <c r="F192" s="135">
        <v>32159</v>
      </c>
      <c r="G192" s="174">
        <v>735098.21223503153</v>
      </c>
      <c r="H192" s="96">
        <f t="shared" si="8"/>
        <v>23640023408</v>
      </c>
      <c r="I192" s="97">
        <f>+VLOOKUP(B192,[1]SGP!A$5:F$1109,6,FALSE)</f>
        <v>9885381230</v>
      </c>
      <c r="J192" s="71">
        <f>+VLOOKUP(B192,'PROYECCION CAJAS 2017 -AJUSTADO'!$B$10:$AL$1114,37,FALSE)</f>
        <v>0</v>
      </c>
      <c r="K192" s="42">
        <f>+VLOOKUP(B192,'RECURSOS DE ESFUERZO PROPIO_DEF'!$B$10:$K$1114,10,FALSE)</f>
        <v>808499205</v>
      </c>
      <c r="L192" s="92">
        <f>+VLOOKUP(B192,'RECURSOS DE ESFUERZO PROPIO_DEF'!$B$10:$L$1114,11,FALSE)</f>
        <v>0</v>
      </c>
      <c r="M192" s="93">
        <f>+VLOOKUP(B192,'RECURSOS DE ESFUERZO PROPIO_DEF'!$B$10:$P$1114,15,FALSE)</f>
        <v>0</v>
      </c>
      <c r="N192" s="94">
        <f>+VLOOKUP(B192,'RECURSOS DE ESFUERZO PROPIO_DEF'!$B$10:$T$1114,19,FALSE)</f>
        <v>821508642</v>
      </c>
      <c r="O192" s="37">
        <f t="shared" si="9"/>
        <v>12124634331</v>
      </c>
      <c r="P192" s="29">
        <v>464</v>
      </c>
      <c r="Q192" s="16">
        <f t="shared" si="10"/>
        <v>341085570</v>
      </c>
      <c r="R192" s="17">
        <f t="shared" si="11"/>
        <v>85271392</v>
      </c>
    </row>
    <row r="193" spans="1:18" ht="12.75" x14ac:dyDescent="0.2">
      <c r="A193" s="181" t="s">
        <v>2177</v>
      </c>
      <c r="B193" s="176" t="s">
        <v>349</v>
      </c>
      <c r="C193" s="19" t="s">
        <v>285</v>
      </c>
      <c r="D193" s="19" t="s">
        <v>350</v>
      </c>
      <c r="E193" s="33" t="s">
        <v>2270</v>
      </c>
      <c r="F193" s="135">
        <v>12563</v>
      </c>
      <c r="G193" s="174">
        <v>741541.95994194492</v>
      </c>
      <c r="H193" s="96">
        <f t="shared" si="8"/>
        <v>9315991643</v>
      </c>
      <c r="I193" s="97">
        <f>+VLOOKUP(B193,[1]SGP!A$5:F$1109,6,FALSE)</f>
        <v>3908931932</v>
      </c>
      <c r="J193" s="71">
        <f>+VLOOKUP(B193,'PROYECCION CAJAS 2017 -AJUSTADO'!$B$10:$AL$1114,37,FALSE)</f>
        <v>0</v>
      </c>
      <c r="K193" s="42">
        <f>+VLOOKUP(B193,'RECURSOS DE ESFUERZO PROPIO_DEF'!$B$10:$K$1114,10,FALSE)</f>
        <v>378405961</v>
      </c>
      <c r="L193" s="92">
        <f>+VLOOKUP(B193,'RECURSOS DE ESFUERZO PROPIO_DEF'!$B$10:$L$1114,11,FALSE)</f>
        <v>0</v>
      </c>
      <c r="M193" s="93">
        <f>+VLOOKUP(B193,'RECURSOS DE ESFUERZO PROPIO_DEF'!$B$10:$P$1114,15,FALSE)</f>
        <v>0</v>
      </c>
      <c r="N193" s="94">
        <f>+VLOOKUP(B193,'RECURSOS DE ESFUERZO PROPIO_DEF'!$B$10:$T$1114,19,FALSE)</f>
        <v>348083706</v>
      </c>
      <c r="O193" s="37">
        <f t="shared" si="9"/>
        <v>4680570044</v>
      </c>
      <c r="P193" s="29">
        <v>638</v>
      </c>
      <c r="Q193" s="16">
        <f t="shared" si="10"/>
        <v>473103770</v>
      </c>
      <c r="R193" s="17">
        <f t="shared" si="11"/>
        <v>118275942</v>
      </c>
    </row>
    <row r="194" spans="1:18" ht="12.75" x14ac:dyDescent="0.2">
      <c r="A194" s="181" t="s">
        <v>2177</v>
      </c>
      <c r="B194" s="176" t="s">
        <v>351</v>
      </c>
      <c r="C194" s="19" t="s">
        <v>285</v>
      </c>
      <c r="D194" s="19" t="s">
        <v>352</v>
      </c>
      <c r="E194" s="33" t="s">
        <v>2269</v>
      </c>
      <c r="F194" s="135">
        <v>22990</v>
      </c>
      <c r="G194" s="174">
        <v>600607.98644818272</v>
      </c>
      <c r="H194" s="96">
        <f t="shared" si="8"/>
        <v>13807977609</v>
      </c>
      <c r="I194" s="97">
        <f>+VLOOKUP(B194,[1]SGP!A$5:F$1109,6,FALSE)</f>
        <v>7089912305</v>
      </c>
      <c r="J194" s="71">
        <f>+VLOOKUP(B194,'PROYECCION CAJAS 2017 -AJUSTADO'!$B$10:$AL$1114,37,FALSE)</f>
        <v>0</v>
      </c>
      <c r="K194" s="42">
        <f>+VLOOKUP(B194,'RECURSOS DE ESFUERZO PROPIO_DEF'!$B$10:$K$1114,10,FALSE)</f>
        <v>682658358</v>
      </c>
      <c r="L194" s="92">
        <f>+VLOOKUP(B194,'RECURSOS DE ESFUERZO PROPIO_DEF'!$B$10:$L$1114,11,FALSE)</f>
        <v>0</v>
      </c>
      <c r="M194" s="93">
        <f>+VLOOKUP(B194,'RECURSOS DE ESFUERZO PROPIO_DEF'!$B$10:$P$1114,15,FALSE)</f>
        <v>0</v>
      </c>
      <c r="N194" s="94">
        <f>+VLOOKUP(B194,'RECURSOS DE ESFUERZO PROPIO_DEF'!$B$10:$T$1114,19,FALSE)</f>
        <v>539079947</v>
      </c>
      <c r="O194" s="37">
        <f t="shared" si="9"/>
        <v>5496326999</v>
      </c>
      <c r="P194" s="29">
        <v>615</v>
      </c>
      <c r="Q194" s="16">
        <f t="shared" si="10"/>
        <v>369373912</v>
      </c>
      <c r="R194" s="17">
        <f t="shared" si="11"/>
        <v>92343478</v>
      </c>
    </row>
    <row r="195" spans="1:18" ht="12.75" x14ac:dyDescent="0.2">
      <c r="A195" s="181" t="s">
        <v>2177</v>
      </c>
      <c r="B195" s="176" t="s">
        <v>353</v>
      </c>
      <c r="C195" s="19" t="s">
        <v>285</v>
      </c>
      <c r="D195" s="19" t="s">
        <v>354</v>
      </c>
      <c r="E195" s="33" t="s">
        <v>2269</v>
      </c>
      <c r="F195" s="135">
        <v>11094</v>
      </c>
      <c r="G195" s="174">
        <v>667113.53226980544</v>
      </c>
      <c r="H195" s="96">
        <f t="shared" si="8"/>
        <v>7400957528</v>
      </c>
      <c r="I195" s="97">
        <f>+VLOOKUP(B195,[1]SGP!A$5:F$1109,6,FALSE)</f>
        <v>3429914771</v>
      </c>
      <c r="J195" s="71">
        <f>+VLOOKUP(B195,'PROYECCION CAJAS 2017 -AJUSTADO'!$B$10:$AL$1114,37,FALSE)</f>
        <v>0</v>
      </c>
      <c r="K195" s="42">
        <f>+VLOOKUP(B195,'RECURSOS DE ESFUERZO PROPIO_DEF'!$B$10:$K$1114,10,FALSE)</f>
        <v>311768355</v>
      </c>
      <c r="L195" s="92">
        <f>+VLOOKUP(B195,'RECURSOS DE ESFUERZO PROPIO_DEF'!$B$10:$L$1114,11,FALSE)</f>
        <v>0</v>
      </c>
      <c r="M195" s="93">
        <f>+VLOOKUP(B195,'RECURSOS DE ESFUERZO PROPIO_DEF'!$B$10:$P$1114,15,FALSE)</f>
        <v>0</v>
      </c>
      <c r="N195" s="94">
        <f>+VLOOKUP(B195,'RECURSOS DE ESFUERZO PROPIO_DEF'!$B$10:$T$1114,19,FALSE)</f>
        <v>304906564</v>
      </c>
      <c r="O195" s="37">
        <f t="shared" si="9"/>
        <v>3354367838</v>
      </c>
      <c r="P195" s="29">
        <v>296</v>
      </c>
      <c r="Q195" s="16">
        <f t="shared" si="10"/>
        <v>197465606</v>
      </c>
      <c r="R195" s="17">
        <f t="shared" si="11"/>
        <v>49366401</v>
      </c>
    </row>
    <row r="196" spans="1:18" ht="12.75" x14ac:dyDescent="0.2">
      <c r="A196" s="181" t="s">
        <v>2177</v>
      </c>
      <c r="B196" s="176" t="s">
        <v>355</v>
      </c>
      <c r="C196" s="19" t="s">
        <v>285</v>
      </c>
      <c r="D196" s="19" t="s">
        <v>356</v>
      </c>
      <c r="E196" s="33" t="s">
        <v>2269</v>
      </c>
      <c r="F196" s="135">
        <v>14544</v>
      </c>
      <c r="G196" s="174">
        <v>663587.3941113404</v>
      </c>
      <c r="H196" s="96">
        <f t="shared" si="8"/>
        <v>9651215060</v>
      </c>
      <c r="I196" s="97">
        <f>+VLOOKUP(B196,[1]SGP!A$5:F$1109,6,FALSE)</f>
        <v>4472671769</v>
      </c>
      <c r="J196" s="71">
        <f>+VLOOKUP(B196,'PROYECCION CAJAS 2017 -AJUSTADO'!$B$10:$AL$1114,37,FALSE)</f>
        <v>0</v>
      </c>
      <c r="K196" s="42">
        <f>+VLOOKUP(B196,'RECURSOS DE ESFUERZO PROPIO_DEF'!$B$10:$K$1114,10,FALSE)</f>
        <v>409435477</v>
      </c>
      <c r="L196" s="92">
        <f>+VLOOKUP(B196,'RECURSOS DE ESFUERZO PROPIO_DEF'!$B$10:$L$1114,11,FALSE)</f>
        <v>0</v>
      </c>
      <c r="M196" s="93">
        <f>+VLOOKUP(B196,'RECURSOS DE ESFUERZO PROPIO_DEF'!$B$10:$P$1114,15,FALSE)</f>
        <v>0</v>
      </c>
      <c r="N196" s="94">
        <f>+VLOOKUP(B196,'RECURSOS DE ESFUERZO PROPIO_DEF'!$B$10:$T$1114,19,FALSE)</f>
        <v>190960570</v>
      </c>
      <c r="O196" s="37">
        <f t="shared" si="9"/>
        <v>4578147244</v>
      </c>
      <c r="P196" s="29">
        <v>427</v>
      </c>
      <c r="Q196" s="16">
        <f t="shared" si="10"/>
        <v>283351817</v>
      </c>
      <c r="R196" s="17">
        <f t="shared" si="11"/>
        <v>70837954</v>
      </c>
    </row>
    <row r="197" spans="1:18" ht="12.75" x14ac:dyDescent="0.2">
      <c r="A197" s="181" t="s">
        <v>2177</v>
      </c>
      <c r="B197" s="176" t="s">
        <v>357</v>
      </c>
      <c r="C197" s="19" t="s">
        <v>285</v>
      </c>
      <c r="D197" s="19" t="s">
        <v>358</v>
      </c>
      <c r="E197" s="33" t="s">
        <v>2269</v>
      </c>
      <c r="F197" s="135">
        <v>29365</v>
      </c>
      <c r="G197" s="174">
        <v>588440.57043182594</v>
      </c>
      <c r="H197" s="96">
        <f t="shared" si="8"/>
        <v>17279557351</v>
      </c>
      <c r="I197" s="97">
        <f>+VLOOKUP(B197,[1]SGP!A$5:F$1109,6,FALSE)</f>
        <v>9027221010</v>
      </c>
      <c r="J197" s="71">
        <f>+VLOOKUP(B197,'PROYECCION CAJAS 2017 -AJUSTADO'!$B$10:$AL$1114,37,FALSE)</f>
        <v>0</v>
      </c>
      <c r="K197" s="42">
        <f>+VLOOKUP(B197,'RECURSOS DE ESFUERZO PROPIO_DEF'!$B$10:$K$1114,10,FALSE)</f>
        <v>720957752</v>
      </c>
      <c r="L197" s="92">
        <f>+VLOOKUP(B197,'RECURSOS DE ESFUERZO PROPIO_DEF'!$B$10:$L$1114,11,FALSE)</f>
        <v>0</v>
      </c>
      <c r="M197" s="93">
        <f>+VLOOKUP(B197,'RECURSOS DE ESFUERZO PROPIO_DEF'!$B$10:$P$1114,15,FALSE)</f>
        <v>0</v>
      </c>
      <c r="N197" s="94">
        <f>+VLOOKUP(B197,'RECURSOS DE ESFUERZO PROPIO_DEF'!$B$10:$T$1114,19,FALSE)</f>
        <v>461579080</v>
      </c>
      <c r="O197" s="37">
        <f t="shared" si="9"/>
        <v>7069799509</v>
      </c>
      <c r="P197" s="29">
        <v>523</v>
      </c>
      <c r="Q197" s="16">
        <f t="shared" si="10"/>
        <v>307754418</v>
      </c>
      <c r="R197" s="17">
        <f t="shared" si="11"/>
        <v>76938604</v>
      </c>
    </row>
    <row r="198" spans="1:18" ht="12.75" x14ac:dyDescent="0.2">
      <c r="A198" s="181" t="s">
        <v>2177</v>
      </c>
      <c r="B198" s="176" t="s">
        <v>359</v>
      </c>
      <c r="C198" s="19" t="s">
        <v>285</v>
      </c>
      <c r="D198" s="19" t="s">
        <v>360</v>
      </c>
      <c r="E198" s="33" t="s">
        <v>2269</v>
      </c>
      <c r="F198" s="135">
        <v>16177</v>
      </c>
      <c r="G198" s="174">
        <v>632706.85800111259</v>
      </c>
      <c r="H198" s="96">
        <f t="shared" si="8"/>
        <v>10235298842</v>
      </c>
      <c r="I198" s="97">
        <f>+VLOOKUP(B198,[1]SGP!A$5:F$1109,6,FALSE)</f>
        <v>4990372574</v>
      </c>
      <c r="J198" s="71">
        <f>+VLOOKUP(B198,'PROYECCION CAJAS 2017 -AJUSTADO'!$B$10:$AL$1114,37,FALSE)</f>
        <v>0</v>
      </c>
      <c r="K198" s="42">
        <f>+VLOOKUP(B198,'RECURSOS DE ESFUERZO PROPIO_DEF'!$B$10:$K$1114,10,FALSE)</f>
        <v>1038767348</v>
      </c>
      <c r="L198" s="92">
        <f>+VLOOKUP(B198,'RECURSOS DE ESFUERZO PROPIO_DEF'!$B$10:$L$1114,11,FALSE)</f>
        <v>0</v>
      </c>
      <c r="M198" s="93">
        <f>+VLOOKUP(B198,'RECURSOS DE ESFUERZO PROPIO_DEF'!$B$10:$P$1114,15,FALSE)</f>
        <v>0</v>
      </c>
      <c r="N198" s="94">
        <f>+VLOOKUP(B198,'RECURSOS DE ESFUERZO PROPIO_DEF'!$B$10:$T$1114,19,FALSE)</f>
        <v>430352457</v>
      </c>
      <c r="O198" s="37">
        <f t="shared" si="9"/>
        <v>3775806463</v>
      </c>
      <c r="P198" s="29">
        <v>362</v>
      </c>
      <c r="Q198" s="16">
        <f t="shared" si="10"/>
        <v>229039883</v>
      </c>
      <c r="R198" s="17">
        <f t="shared" si="11"/>
        <v>57259970</v>
      </c>
    </row>
    <row r="199" spans="1:18" ht="12.75" x14ac:dyDescent="0.2">
      <c r="A199" s="181" t="s">
        <v>2177</v>
      </c>
      <c r="B199" s="176" t="s">
        <v>361</v>
      </c>
      <c r="C199" s="19" t="s">
        <v>285</v>
      </c>
      <c r="D199" s="19" t="s">
        <v>362</v>
      </c>
      <c r="E199" s="33" t="s">
        <v>2269</v>
      </c>
      <c r="F199" s="135">
        <v>6305</v>
      </c>
      <c r="G199" s="174">
        <v>726931.05364459264</v>
      </c>
      <c r="H199" s="96">
        <f t="shared" si="8"/>
        <v>4583300294</v>
      </c>
      <c r="I199" s="97">
        <f>+VLOOKUP(B199,[1]SGP!A$5:F$1109,6,FALSE)</f>
        <v>1951539652</v>
      </c>
      <c r="J199" s="71">
        <f>+VLOOKUP(B199,'PROYECCION CAJAS 2017 -AJUSTADO'!$B$10:$AL$1114,37,FALSE)</f>
        <v>0</v>
      </c>
      <c r="K199" s="42">
        <f>+VLOOKUP(B199,'RECURSOS DE ESFUERZO PROPIO_DEF'!$B$10:$K$1114,10,FALSE)</f>
        <v>172080604</v>
      </c>
      <c r="L199" s="92">
        <f>+VLOOKUP(B199,'RECURSOS DE ESFUERZO PROPIO_DEF'!$B$10:$L$1114,11,FALSE)</f>
        <v>0</v>
      </c>
      <c r="M199" s="93">
        <f>+VLOOKUP(B199,'RECURSOS DE ESFUERZO PROPIO_DEF'!$B$10:$P$1114,15,FALSE)</f>
        <v>0</v>
      </c>
      <c r="N199" s="94">
        <f>+VLOOKUP(B199,'RECURSOS DE ESFUERZO PROPIO_DEF'!$B$10:$T$1114,19,FALSE)</f>
        <v>48114523</v>
      </c>
      <c r="O199" s="37">
        <f t="shared" si="9"/>
        <v>2411565515</v>
      </c>
      <c r="P199" s="29">
        <v>128</v>
      </c>
      <c r="Q199" s="16">
        <f t="shared" si="10"/>
        <v>93047175</v>
      </c>
      <c r="R199" s="17">
        <f t="shared" si="11"/>
        <v>23261793</v>
      </c>
    </row>
    <row r="200" spans="1:18" ht="12.75" x14ac:dyDescent="0.2">
      <c r="A200" s="181" t="s">
        <v>2177</v>
      </c>
      <c r="B200" s="176" t="s">
        <v>363</v>
      </c>
      <c r="C200" s="19" t="s">
        <v>285</v>
      </c>
      <c r="D200" s="19" t="s">
        <v>364</v>
      </c>
      <c r="E200" s="33" t="s">
        <v>2269</v>
      </c>
      <c r="F200" s="135">
        <v>11498</v>
      </c>
      <c r="G200" s="174">
        <v>673504.54486128082</v>
      </c>
      <c r="H200" s="96">
        <f t="shared" si="8"/>
        <v>7743955257</v>
      </c>
      <c r="I200" s="97">
        <f>+VLOOKUP(B200,[1]SGP!A$5:F$1109,6,FALSE)</f>
        <v>3540390820</v>
      </c>
      <c r="J200" s="71">
        <f>+VLOOKUP(B200,'PROYECCION CAJAS 2017 -AJUSTADO'!$B$10:$AL$1114,37,FALSE)</f>
        <v>0</v>
      </c>
      <c r="K200" s="42">
        <f>+VLOOKUP(B200,'RECURSOS DE ESFUERZO PROPIO_DEF'!$B$10:$K$1114,10,FALSE)</f>
        <v>339170721</v>
      </c>
      <c r="L200" s="92">
        <f>+VLOOKUP(B200,'RECURSOS DE ESFUERZO PROPIO_DEF'!$B$10:$L$1114,11,FALSE)</f>
        <v>0</v>
      </c>
      <c r="M200" s="93">
        <f>+VLOOKUP(B200,'RECURSOS DE ESFUERZO PROPIO_DEF'!$B$10:$P$1114,15,FALSE)</f>
        <v>0</v>
      </c>
      <c r="N200" s="94">
        <f>+VLOOKUP(B200,'RECURSOS DE ESFUERZO PROPIO_DEF'!$B$10:$T$1114,19,FALSE)</f>
        <v>305213899</v>
      </c>
      <c r="O200" s="37">
        <f t="shared" si="9"/>
        <v>3559179817</v>
      </c>
      <c r="P200" s="29">
        <v>300</v>
      </c>
      <c r="Q200" s="16">
        <f t="shared" si="10"/>
        <v>202051363</v>
      </c>
      <c r="R200" s="17">
        <f t="shared" si="11"/>
        <v>50512840</v>
      </c>
    </row>
    <row r="201" spans="1:18" ht="12.75" x14ac:dyDescent="0.2">
      <c r="A201" s="181" t="s">
        <v>2177</v>
      </c>
      <c r="B201" s="176" t="s">
        <v>365</v>
      </c>
      <c r="C201" s="19" t="s">
        <v>285</v>
      </c>
      <c r="D201" s="19" t="s">
        <v>366</v>
      </c>
      <c r="E201" s="33" t="s">
        <v>2270</v>
      </c>
      <c r="F201" s="135">
        <v>18376</v>
      </c>
      <c r="G201" s="174">
        <v>679414.81078695448</v>
      </c>
      <c r="H201" s="96">
        <f t="shared" si="8"/>
        <v>12484926564</v>
      </c>
      <c r="I201" s="97">
        <f>+VLOOKUP(B201,[1]SGP!A$5:F$1109,6,FALSE)</f>
        <v>5662839533</v>
      </c>
      <c r="J201" s="71">
        <f>+VLOOKUP(B201,'PROYECCION CAJAS 2017 -AJUSTADO'!$B$10:$AL$1114,37,FALSE)</f>
        <v>0</v>
      </c>
      <c r="K201" s="42">
        <f>+VLOOKUP(B201,'RECURSOS DE ESFUERZO PROPIO_DEF'!$B$10:$K$1114,10,FALSE)</f>
        <v>445721088</v>
      </c>
      <c r="L201" s="92">
        <f>+VLOOKUP(B201,'RECURSOS DE ESFUERZO PROPIO_DEF'!$B$10:$L$1114,11,FALSE)</f>
        <v>0</v>
      </c>
      <c r="M201" s="93">
        <f>+VLOOKUP(B201,'RECURSOS DE ESFUERZO PROPIO_DEF'!$B$10:$P$1114,15,FALSE)</f>
        <v>0</v>
      </c>
      <c r="N201" s="94">
        <f>+VLOOKUP(B201,'RECURSOS DE ESFUERZO PROPIO_DEF'!$B$10:$T$1114,19,FALSE)</f>
        <v>619004019</v>
      </c>
      <c r="O201" s="37">
        <f t="shared" si="9"/>
        <v>5757361924</v>
      </c>
      <c r="P201" s="29">
        <v>1144</v>
      </c>
      <c r="Q201" s="16">
        <f t="shared" si="10"/>
        <v>777250544</v>
      </c>
      <c r="R201" s="17">
        <f t="shared" si="11"/>
        <v>194312636</v>
      </c>
    </row>
    <row r="202" spans="1:18" ht="12.75" x14ac:dyDescent="0.2">
      <c r="A202" s="181" t="s">
        <v>2177</v>
      </c>
      <c r="B202" s="176" t="s">
        <v>367</v>
      </c>
      <c r="C202" s="19" t="s">
        <v>285</v>
      </c>
      <c r="D202" s="19" t="s">
        <v>368</v>
      </c>
      <c r="E202" s="33" t="s">
        <v>2269</v>
      </c>
      <c r="F202" s="135">
        <v>43280</v>
      </c>
      <c r="G202" s="174">
        <v>698967.20368505327</v>
      </c>
      <c r="H202" s="96">
        <f t="shared" si="8"/>
        <v>30251300576</v>
      </c>
      <c r="I202" s="97">
        <f>+VLOOKUP(B202,[1]SGP!A$5:F$1109,6,FALSE)</f>
        <v>13210382509</v>
      </c>
      <c r="J202" s="71">
        <f>+VLOOKUP(B202,'PROYECCION CAJAS 2017 -AJUSTADO'!$B$10:$AL$1114,37,FALSE)</f>
        <v>321864581</v>
      </c>
      <c r="K202" s="42">
        <f>+VLOOKUP(B202,'RECURSOS DE ESFUERZO PROPIO_DEF'!$B$10:$K$1114,10,FALSE)</f>
        <v>1369803934</v>
      </c>
      <c r="L202" s="92">
        <f>+VLOOKUP(B202,'RECURSOS DE ESFUERZO PROPIO_DEF'!$B$10:$L$1114,11,FALSE)</f>
        <v>0</v>
      </c>
      <c r="M202" s="93">
        <f>+VLOOKUP(B202,'RECURSOS DE ESFUERZO PROPIO_DEF'!$B$10:$P$1114,15,FALSE)</f>
        <v>0</v>
      </c>
      <c r="N202" s="94">
        <f>+VLOOKUP(B202,'RECURSOS DE ESFUERZO PROPIO_DEF'!$B$10:$T$1114,19,FALSE)</f>
        <v>716014296</v>
      </c>
      <c r="O202" s="37">
        <f t="shared" si="9"/>
        <v>14633235256</v>
      </c>
      <c r="P202" s="29">
        <v>1443</v>
      </c>
      <c r="Q202" s="16">
        <f t="shared" si="10"/>
        <v>1008609675</v>
      </c>
      <c r="R202" s="17">
        <f t="shared" si="11"/>
        <v>252152418</v>
      </c>
    </row>
    <row r="203" spans="1:18" ht="12.75" x14ac:dyDescent="0.2">
      <c r="A203" s="181" t="s">
        <v>2177</v>
      </c>
      <c r="B203" s="176" t="s">
        <v>369</v>
      </c>
      <c r="C203" s="19" t="s">
        <v>285</v>
      </c>
      <c r="D203" s="19" t="s">
        <v>370</v>
      </c>
      <c r="E203" s="33" t="s">
        <v>2269</v>
      </c>
      <c r="F203" s="135">
        <v>10908</v>
      </c>
      <c r="G203" s="174">
        <v>692759.78549876565</v>
      </c>
      <c r="H203" s="96">
        <f t="shared" ref="H203:H266" si="12">ROUNDUP(F203*G203,0)</f>
        <v>7556623741</v>
      </c>
      <c r="I203" s="97">
        <f>+VLOOKUP(B203,[1]SGP!A$5:F$1109,6,FALSE)</f>
        <v>3360147984</v>
      </c>
      <c r="J203" s="71">
        <f>+VLOOKUP(B203,'PROYECCION CAJAS 2017 -AJUSTADO'!$B$10:$AL$1114,37,FALSE)</f>
        <v>0</v>
      </c>
      <c r="K203" s="42">
        <f>+VLOOKUP(B203,'RECURSOS DE ESFUERZO PROPIO_DEF'!$B$10:$K$1114,10,FALSE)</f>
        <v>284435490</v>
      </c>
      <c r="L203" s="92">
        <f>+VLOOKUP(B203,'RECURSOS DE ESFUERZO PROPIO_DEF'!$B$10:$L$1114,11,FALSE)</f>
        <v>0</v>
      </c>
      <c r="M203" s="93">
        <f>+VLOOKUP(B203,'RECURSOS DE ESFUERZO PROPIO_DEF'!$B$10:$P$1114,15,FALSE)</f>
        <v>0</v>
      </c>
      <c r="N203" s="94">
        <f>+VLOOKUP(B203,'RECURSOS DE ESFUERZO PROPIO_DEF'!$B$10:$T$1114,19,FALSE)</f>
        <v>438775605</v>
      </c>
      <c r="O203" s="37">
        <f t="shared" ref="O203:O266" si="13">(H203)-(I203+J203+K203+L203+M203+N203)</f>
        <v>3473264662</v>
      </c>
      <c r="P203" s="29">
        <v>144</v>
      </c>
      <c r="Q203" s="16">
        <f t="shared" si="10"/>
        <v>99757409</v>
      </c>
      <c r="R203" s="17">
        <f t="shared" si="11"/>
        <v>24939352</v>
      </c>
    </row>
    <row r="204" spans="1:18" ht="12.75" x14ac:dyDescent="0.2">
      <c r="A204" s="181" t="s">
        <v>2177</v>
      </c>
      <c r="B204" s="176" t="s">
        <v>371</v>
      </c>
      <c r="C204" s="19" t="s">
        <v>285</v>
      </c>
      <c r="D204" s="19" t="s">
        <v>372</v>
      </c>
      <c r="E204" s="33" t="s">
        <v>2269</v>
      </c>
      <c r="F204" s="135">
        <v>17181</v>
      </c>
      <c r="G204" s="174">
        <v>675484.37613162014</v>
      </c>
      <c r="H204" s="96">
        <f t="shared" si="12"/>
        <v>11605497067</v>
      </c>
      <c r="I204" s="97">
        <f>+VLOOKUP(B204,[1]SGP!A$5:F$1109,6,FALSE)</f>
        <v>5296311815</v>
      </c>
      <c r="J204" s="71">
        <f>+VLOOKUP(B204,'PROYECCION CAJAS 2017 -AJUSTADO'!$B$10:$AL$1114,37,FALSE)</f>
        <v>0</v>
      </c>
      <c r="K204" s="42">
        <f>+VLOOKUP(B204,'RECURSOS DE ESFUERZO PROPIO_DEF'!$B$10:$K$1114,10,FALSE)</f>
        <v>393987643</v>
      </c>
      <c r="L204" s="92">
        <f>+VLOOKUP(B204,'RECURSOS DE ESFUERZO PROPIO_DEF'!$B$10:$L$1114,11,FALSE)</f>
        <v>0</v>
      </c>
      <c r="M204" s="93">
        <f>+VLOOKUP(B204,'RECURSOS DE ESFUERZO PROPIO_DEF'!$B$10:$P$1114,15,FALSE)</f>
        <v>0</v>
      </c>
      <c r="N204" s="94">
        <f>+VLOOKUP(B204,'RECURSOS DE ESFUERZO PROPIO_DEF'!$B$10:$T$1114,19,FALSE)</f>
        <v>133579092</v>
      </c>
      <c r="O204" s="37">
        <f t="shared" si="13"/>
        <v>5781618517</v>
      </c>
      <c r="P204" s="29">
        <v>252</v>
      </c>
      <c r="Q204" s="16">
        <f t="shared" ref="Q204:Q267" si="14">ROUND(((P204)*G204),0)</f>
        <v>170222063</v>
      </c>
      <c r="R204" s="17">
        <f t="shared" ref="R204:R267" si="15">ROUNDDOWN(((Q204)*0.25),0)</f>
        <v>42555515</v>
      </c>
    </row>
    <row r="205" spans="1:18" ht="12.75" x14ac:dyDescent="0.2">
      <c r="A205" s="181" t="s">
        <v>2177</v>
      </c>
      <c r="B205" s="176" t="s">
        <v>373</v>
      </c>
      <c r="C205" s="19" t="s">
        <v>285</v>
      </c>
      <c r="D205" s="19" t="s">
        <v>374</v>
      </c>
      <c r="E205" s="33" t="s">
        <v>2269</v>
      </c>
      <c r="F205" s="135">
        <v>9589</v>
      </c>
      <c r="G205" s="174">
        <v>702738.1143806458</v>
      </c>
      <c r="H205" s="96">
        <f t="shared" si="12"/>
        <v>6738555779</v>
      </c>
      <c r="I205" s="97">
        <f>+VLOOKUP(B205,[1]SGP!A$5:F$1109,6,FALSE)</f>
        <v>2954855394</v>
      </c>
      <c r="J205" s="71">
        <f>+VLOOKUP(B205,'PROYECCION CAJAS 2017 -AJUSTADO'!$B$10:$AL$1114,37,FALSE)</f>
        <v>0</v>
      </c>
      <c r="K205" s="42">
        <f>+VLOOKUP(B205,'RECURSOS DE ESFUERZO PROPIO_DEF'!$B$10:$K$1114,10,FALSE)</f>
        <v>260425870</v>
      </c>
      <c r="L205" s="92">
        <f>+VLOOKUP(B205,'RECURSOS DE ESFUERZO PROPIO_DEF'!$B$10:$L$1114,11,FALSE)</f>
        <v>0</v>
      </c>
      <c r="M205" s="93">
        <f>+VLOOKUP(B205,'RECURSOS DE ESFUERZO PROPIO_DEF'!$B$10:$P$1114,15,FALSE)</f>
        <v>0</v>
      </c>
      <c r="N205" s="94">
        <f>+VLOOKUP(B205,'RECURSOS DE ESFUERZO PROPIO_DEF'!$B$10:$T$1114,19,FALSE)</f>
        <v>226227913</v>
      </c>
      <c r="O205" s="37">
        <f t="shared" si="13"/>
        <v>3297046602</v>
      </c>
      <c r="P205" s="29">
        <v>225</v>
      </c>
      <c r="Q205" s="16">
        <f t="shared" si="14"/>
        <v>158116076</v>
      </c>
      <c r="R205" s="17">
        <f t="shared" si="15"/>
        <v>39529019</v>
      </c>
    </row>
    <row r="206" spans="1:18" ht="12.75" x14ac:dyDescent="0.2">
      <c r="A206" s="181" t="s">
        <v>2178</v>
      </c>
      <c r="B206" s="176" t="s">
        <v>375</v>
      </c>
      <c r="C206" s="19" t="s">
        <v>376</v>
      </c>
      <c r="D206" s="19" t="s">
        <v>377</v>
      </c>
      <c r="E206" s="33" t="s">
        <v>2269</v>
      </c>
      <c r="F206" s="135">
        <v>50628</v>
      </c>
      <c r="G206" s="174">
        <v>658781.1261996025</v>
      </c>
      <c r="H206" s="96">
        <f t="shared" si="12"/>
        <v>33352770858</v>
      </c>
      <c r="I206" s="97">
        <f>+VLOOKUP(B206,[1]SGP!A$5:F$1109,6,FALSE)</f>
        <v>15308755736</v>
      </c>
      <c r="J206" s="71">
        <f>+VLOOKUP(B206,'PROYECCION CAJAS 2017 -AJUSTADO'!$B$10:$AL$1114,37,FALSE)</f>
        <v>656903990</v>
      </c>
      <c r="K206" s="42">
        <f>+VLOOKUP(B206,'RECURSOS DE ESFUERZO PROPIO_DEF'!$B$10:$K$1114,10,FALSE)</f>
        <v>2878328133</v>
      </c>
      <c r="L206" s="92">
        <f>+VLOOKUP(B206,'RECURSOS DE ESFUERZO PROPIO_DEF'!$B$10:$L$1114,11,FALSE)</f>
        <v>1620087000</v>
      </c>
      <c r="M206" s="93">
        <f>+VLOOKUP(B206,'RECURSOS DE ESFUERZO PROPIO_DEF'!$B$10:$P$1114,15,FALSE)</f>
        <v>190053171</v>
      </c>
      <c r="N206" s="94">
        <f>+VLOOKUP(B206,'RECURSOS DE ESFUERZO PROPIO_DEF'!$B$10:$T$1114,19,FALSE)</f>
        <v>4170194465</v>
      </c>
      <c r="O206" s="37">
        <f t="shared" si="13"/>
        <v>8528448363</v>
      </c>
      <c r="P206" s="29">
        <v>307</v>
      </c>
      <c r="Q206" s="16">
        <f t="shared" si="14"/>
        <v>202245806</v>
      </c>
      <c r="R206" s="17">
        <f t="shared" si="15"/>
        <v>50561451</v>
      </c>
    </row>
    <row r="207" spans="1:18" ht="12.75" x14ac:dyDescent="0.2">
      <c r="A207" s="181" t="s">
        <v>2178</v>
      </c>
      <c r="B207" s="176" t="s">
        <v>378</v>
      </c>
      <c r="C207" s="19" t="s">
        <v>376</v>
      </c>
      <c r="D207" s="19" t="s">
        <v>379</v>
      </c>
      <c r="E207" s="33" t="s">
        <v>2269</v>
      </c>
      <c r="F207" s="135">
        <v>1205</v>
      </c>
      <c r="G207" s="174">
        <v>949406.5858451291</v>
      </c>
      <c r="H207" s="96">
        <f t="shared" si="12"/>
        <v>1144034936</v>
      </c>
      <c r="I207" s="97">
        <f>+VLOOKUP(B207,[1]SGP!A$5:F$1109,6,FALSE)</f>
        <v>371554037</v>
      </c>
      <c r="J207" s="71">
        <f>+VLOOKUP(B207,'PROYECCION CAJAS 2017 -AJUSTADO'!$B$10:$AL$1114,37,FALSE)</f>
        <v>0</v>
      </c>
      <c r="K207" s="42">
        <f>+VLOOKUP(B207,'RECURSOS DE ESFUERZO PROPIO_DEF'!$B$10:$K$1114,10,FALSE)</f>
        <v>53210956</v>
      </c>
      <c r="L207" s="92">
        <f>+VLOOKUP(B207,'RECURSOS DE ESFUERZO PROPIO_DEF'!$B$10:$L$1114,11,FALSE)</f>
        <v>0</v>
      </c>
      <c r="M207" s="93">
        <f>+VLOOKUP(B207,'RECURSOS DE ESFUERZO PROPIO_DEF'!$B$10:$P$1114,15,FALSE)</f>
        <v>0</v>
      </c>
      <c r="N207" s="94">
        <f>+VLOOKUP(B207,'RECURSOS DE ESFUERZO PROPIO_DEF'!$B$10:$T$1114,19,FALSE)</f>
        <v>0</v>
      </c>
      <c r="O207" s="37">
        <f t="shared" si="13"/>
        <v>719269943</v>
      </c>
      <c r="P207" s="29">
        <v>12</v>
      </c>
      <c r="Q207" s="16">
        <f t="shared" si="14"/>
        <v>11392879</v>
      </c>
      <c r="R207" s="17">
        <f t="shared" si="15"/>
        <v>2848219</v>
      </c>
    </row>
    <row r="208" spans="1:18" ht="12.75" x14ac:dyDescent="0.2">
      <c r="A208" s="181" t="s">
        <v>2178</v>
      </c>
      <c r="B208" s="176" t="s">
        <v>380</v>
      </c>
      <c r="C208" s="19" t="s">
        <v>376</v>
      </c>
      <c r="D208" s="19" t="s">
        <v>381</v>
      </c>
      <c r="E208" s="33" t="s">
        <v>2270</v>
      </c>
      <c r="F208" s="135">
        <v>13317</v>
      </c>
      <c r="G208" s="174">
        <v>778426.07352285646</v>
      </c>
      <c r="H208" s="96">
        <f t="shared" si="12"/>
        <v>10366300022</v>
      </c>
      <c r="I208" s="97">
        <f>+VLOOKUP(B208,[1]SGP!A$5:F$1109,6,FALSE)</f>
        <v>4093935870</v>
      </c>
      <c r="J208" s="71">
        <f>+VLOOKUP(B208,'PROYECCION CAJAS 2017 -AJUSTADO'!$B$10:$AL$1114,37,FALSE)</f>
        <v>0</v>
      </c>
      <c r="K208" s="42">
        <f>+VLOOKUP(B208,'RECURSOS DE ESFUERZO PROPIO_DEF'!$B$10:$K$1114,10,FALSE)</f>
        <v>402510143</v>
      </c>
      <c r="L208" s="92">
        <f>+VLOOKUP(B208,'RECURSOS DE ESFUERZO PROPIO_DEF'!$B$10:$L$1114,11,FALSE)</f>
        <v>0</v>
      </c>
      <c r="M208" s="93">
        <f>+VLOOKUP(B208,'RECURSOS DE ESFUERZO PROPIO_DEF'!$B$10:$P$1114,15,FALSE)</f>
        <v>0</v>
      </c>
      <c r="N208" s="94">
        <f>+VLOOKUP(B208,'RECURSOS DE ESFUERZO PROPIO_DEF'!$B$10:$T$1114,19,FALSE)</f>
        <v>1031354024</v>
      </c>
      <c r="O208" s="37">
        <f t="shared" si="13"/>
        <v>4838499985</v>
      </c>
      <c r="P208" s="29">
        <v>93</v>
      </c>
      <c r="Q208" s="16">
        <f t="shared" si="14"/>
        <v>72393625</v>
      </c>
      <c r="R208" s="17">
        <f t="shared" si="15"/>
        <v>18098406</v>
      </c>
    </row>
    <row r="209" spans="1:18" ht="12.75" x14ac:dyDescent="0.2">
      <c r="A209" s="181" t="s">
        <v>2178</v>
      </c>
      <c r="B209" s="176" t="s">
        <v>382</v>
      </c>
      <c r="C209" s="19" t="s">
        <v>376</v>
      </c>
      <c r="D209" s="19" t="s">
        <v>383</v>
      </c>
      <c r="E209" s="33" t="s">
        <v>2269</v>
      </c>
      <c r="F209" s="135">
        <v>3732</v>
      </c>
      <c r="G209" s="174">
        <v>727931.96864224144</v>
      </c>
      <c r="H209" s="96">
        <f t="shared" si="12"/>
        <v>2716642107</v>
      </c>
      <c r="I209" s="97">
        <f>+VLOOKUP(B209,[1]SGP!A$5:F$1109,6,FALSE)</f>
        <v>1147305336</v>
      </c>
      <c r="J209" s="71">
        <f>+VLOOKUP(B209,'PROYECCION CAJAS 2017 -AJUSTADO'!$B$10:$AL$1114,37,FALSE)</f>
        <v>0</v>
      </c>
      <c r="K209" s="42">
        <f>+VLOOKUP(B209,'RECURSOS DE ESFUERZO PROPIO_DEF'!$B$10:$K$1114,10,FALSE)</f>
        <v>82904865</v>
      </c>
      <c r="L209" s="92">
        <f>+VLOOKUP(B209,'RECURSOS DE ESFUERZO PROPIO_DEF'!$B$10:$L$1114,11,FALSE)</f>
        <v>0</v>
      </c>
      <c r="M209" s="93">
        <f>+VLOOKUP(B209,'RECURSOS DE ESFUERZO PROPIO_DEF'!$B$10:$P$1114,15,FALSE)</f>
        <v>0</v>
      </c>
      <c r="N209" s="94">
        <f>+VLOOKUP(B209,'RECURSOS DE ESFUERZO PROPIO_DEF'!$B$10:$T$1114,19,FALSE)</f>
        <v>261399240</v>
      </c>
      <c r="O209" s="37">
        <f t="shared" si="13"/>
        <v>1225032666</v>
      </c>
      <c r="P209" s="29">
        <v>26</v>
      </c>
      <c r="Q209" s="16">
        <f t="shared" si="14"/>
        <v>18926231</v>
      </c>
      <c r="R209" s="17">
        <f t="shared" si="15"/>
        <v>4731557</v>
      </c>
    </row>
    <row r="210" spans="1:18" ht="12.75" x14ac:dyDescent="0.2">
      <c r="A210" s="181" t="s">
        <v>2178</v>
      </c>
      <c r="B210" s="176" t="s">
        <v>384</v>
      </c>
      <c r="C210" s="19" t="s">
        <v>376</v>
      </c>
      <c r="D210" s="19" t="s">
        <v>385</v>
      </c>
      <c r="E210" s="33" t="s">
        <v>2269</v>
      </c>
      <c r="F210" s="135">
        <v>5024</v>
      </c>
      <c r="G210" s="174">
        <v>772012.40399281296</v>
      </c>
      <c r="H210" s="96">
        <f t="shared" si="12"/>
        <v>3878590318</v>
      </c>
      <c r="I210" s="97">
        <f>+VLOOKUP(B210,[1]SGP!A$5:F$1109,6,FALSE)</f>
        <v>1515029986</v>
      </c>
      <c r="J210" s="71">
        <f>+VLOOKUP(B210,'PROYECCION CAJAS 2017 -AJUSTADO'!$B$10:$AL$1114,37,FALSE)</f>
        <v>90676059</v>
      </c>
      <c r="K210" s="42">
        <f>+VLOOKUP(B210,'RECURSOS DE ESFUERZO PROPIO_DEF'!$B$10:$K$1114,10,FALSE)</f>
        <v>160185598</v>
      </c>
      <c r="L210" s="92">
        <f>+VLOOKUP(B210,'RECURSOS DE ESFUERZO PROPIO_DEF'!$B$10:$L$1114,11,FALSE)</f>
        <v>0</v>
      </c>
      <c r="M210" s="93">
        <f>+VLOOKUP(B210,'RECURSOS DE ESFUERZO PROPIO_DEF'!$B$10:$P$1114,15,FALSE)</f>
        <v>0</v>
      </c>
      <c r="N210" s="94">
        <f>+VLOOKUP(B210,'RECURSOS DE ESFUERZO PROPIO_DEF'!$B$10:$T$1114,19,FALSE)</f>
        <v>82088565</v>
      </c>
      <c r="O210" s="37">
        <f t="shared" si="13"/>
        <v>2030610110</v>
      </c>
      <c r="P210" s="29">
        <v>32</v>
      </c>
      <c r="Q210" s="16">
        <f t="shared" si="14"/>
        <v>24704397</v>
      </c>
      <c r="R210" s="17">
        <f t="shared" si="15"/>
        <v>6176099</v>
      </c>
    </row>
    <row r="211" spans="1:18" ht="12.75" x14ac:dyDescent="0.2">
      <c r="A211" s="181" t="s">
        <v>2178</v>
      </c>
      <c r="B211" s="176" t="s">
        <v>386</v>
      </c>
      <c r="C211" s="19" t="s">
        <v>376</v>
      </c>
      <c r="D211" s="19" t="s">
        <v>387</v>
      </c>
      <c r="E211" s="33" t="s">
        <v>2269</v>
      </c>
      <c r="F211" s="135">
        <v>1243</v>
      </c>
      <c r="G211" s="174">
        <v>900202.69741935492</v>
      </c>
      <c r="H211" s="96">
        <f t="shared" si="12"/>
        <v>1118951953</v>
      </c>
      <c r="I211" s="97">
        <f>+VLOOKUP(B211,[1]SGP!A$5:F$1109,6,FALSE)</f>
        <v>378082472</v>
      </c>
      <c r="J211" s="71">
        <f>+VLOOKUP(B211,'PROYECCION CAJAS 2017 -AJUSTADO'!$B$10:$AL$1114,37,FALSE)</f>
        <v>13018694</v>
      </c>
      <c r="K211" s="42">
        <f>+VLOOKUP(B211,'RECURSOS DE ESFUERZO PROPIO_DEF'!$B$10:$K$1114,10,FALSE)</f>
        <v>60616255</v>
      </c>
      <c r="L211" s="92">
        <f>+VLOOKUP(B211,'RECURSOS DE ESFUERZO PROPIO_DEF'!$B$10:$L$1114,11,FALSE)</f>
        <v>0</v>
      </c>
      <c r="M211" s="93">
        <f>+VLOOKUP(B211,'RECURSOS DE ESFUERZO PROPIO_DEF'!$B$10:$P$1114,15,FALSE)</f>
        <v>0</v>
      </c>
      <c r="N211" s="94">
        <f>+VLOOKUP(B211,'RECURSOS DE ESFUERZO PROPIO_DEF'!$B$10:$T$1114,19,FALSE)</f>
        <v>0</v>
      </c>
      <c r="O211" s="37">
        <f t="shared" si="13"/>
        <v>667234532</v>
      </c>
      <c r="P211" s="29">
        <v>11</v>
      </c>
      <c r="Q211" s="16">
        <f t="shared" si="14"/>
        <v>9902230</v>
      </c>
      <c r="R211" s="17">
        <f t="shared" si="15"/>
        <v>2475557</v>
      </c>
    </row>
    <row r="212" spans="1:18" ht="12.75" x14ac:dyDescent="0.2">
      <c r="A212" s="181" t="s">
        <v>2178</v>
      </c>
      <c r="B212" s="176" t="s">
        <v>388</v>
      </c>
      <c r="C212" s="19" t="s">
        <v>376</v>
      </c>
      <c r="D212" s="19" t="s">
        <v>389</v>
      </c>
      <c r="E212" s="33" t="s">
        <v>2269</v>
      </c>
      <c r="F212" s="135">
        <v>1135</v>
      </c>
      <c r="G212" s="174">
        <v>979793.09354838717</v>
      </c>
      <c r="H212" s="96">
        <f t="shared" si="12"/>
        <v>1112065162</v>
      </c>
      <c r="I212" s="97">
        <f>+VLOOKUP(B212,[1]SGP!A$5:F$1109,6,FALSE)</f>
        <v>349904267</v>
      </c>
      <c r="J212" s="71">
        <f>+VLOOKUP(B212,'PROYECCION CAJAS 2017 -AJUSTADO'!$B$10:$AL$1114,37,FALSE)</f>
        <v>0</v>
      </c>
      <c r="K212" s="42">
        <f>+VLOOKUP(B212,'RECURSOS DE ESFUERZO PROPIO_DEF'!$B$10:$K$1114,10,FALSE)</f>
        <v>59516478</v>
      </c>
      <c r="L212" s="92">
        <f>+VLOOKUP(B212,'RECURSOS DE ESFUERZO PROPIO_DEF'!$B$10:$L$1114,11,FALSE)</f>
        <v>0</v>
      </c>
      <c r="M212" s="93">
        <f>+VLOOKUP(B212,'RECURSOS DE ESFUERZO PROPIO_DEF'!$B$10:$P$1114,15,FALSE)</f>
        <v>0</v>
      </c>
      <c r="N212" s="94">
        <f>+VLOOKUP(B212,'RECURSOS DE ESFUERZO PROPIO_DEF'!$B$10:$T$1114,19,FALSE)</f>
        <v>0</v>
      </c>
      <c r="O212" s="37">
        <f t="shared" si="13"/>
        <v>702644417</v>
      </c>
      <c r="P212" s="29">
        <v>10</v>
      </c>
      <c r="Q212" s="16">
        <f t="shared" si="14"/>
        <v>9797931</v>
      </c>
      <c r="R212" s="17">
        <f t="shared" si="15"/>
        <v>2449482</v>
      </c>
    </row>
    <row r="213" spans="1:18" ht="12.75" x14ac:dyDescent="0.2">
      <c r="A213" s="181" t="s">
        <v>2178</v>
      </c>
      <c r="B213" s="176" t="s">
        <v>390</v>
      </c>
      <c r="C213" s="19" t="s">
        <v>376</v>
      </c>
      <c r="D213" s="19" t="s">
        <v>391</v>
      </c>
      <c r="E213" s="33" t="s">
        <v>2270</v>
      </c>
      <c r="F213" s="135">
        <v>3915</v>
      </c>
      <c r="G213" s="174">
        <v>1045065.399380805</v>
      </c>
      <c r="H213" s="96">
        <f t="shared" si="12"/>
        <v>4091431039</v>
      </c>
      <c r="I213" s="97">
        <f>+VLOOKUP(B213,[1]SGP!A$5:F$1109,6,FALSE)</f>
        <v>1198528085</v>
      </c>
      <c r="J213" s="71">
        <f>+VLOOKUP(B213,'PROYECCION CAJAS 2017 -AJUSTADO'!$B$10:$AL$1114,37,FALSE)</f>
        <v>0</v>
      </c>
      <c r="K213" s="42">
        <f>+VLOOKUP(B213,'RECURSOS DE ESFUERZO PROPIO_DEF'!$B$10:$K$1114,10,FALSE)</f>
        <v>155274784</v>
      </c>
      <c r="L213" s="92">
        <f>+VLOOKUP(B213,'RECURSOS DE ESFUERZO PROPIO_DEF'!$B$10:$L$1114,11,FALSE)</f>
        <v>0</v>
      </c>
      <c r="M213" s="93">
        <f>+VLOOKUP(B213,'RECURSOS DE ESFUERZO PROPIO_DEF'!$B$10:$P$1114,15,FALSE)</f>
        <v>0</v>
      </c>
      <c r="N213" s="94">
        <f>+VLOOKUP(B213,'RECURSOS DE ESFUERZO PROPIO_DEF'!$B$10:$T$1114,19,FALSE)</f>
        <v>0</v>
      </c>
      <c r="O213" s="37">
        <f t="shared" si="13"/>
        <v>2737628170</v>
      </c>
      <c r="P213" s="29">
        <v>52</v>
      </c>
      <c r="Q213" s="16">
        <f t="shared" si="14"/>
        <v>54343401</v>
      </c>
      <c r="R213" s="17">
        <f t="shared" si="15"/>
        <v>13585850</v>
      </c>
    </row>
    <row r="214" spans="1:18" ht="12.75" x14ac:dyDescent="0.2">
      <c r="A214" s="181" t="s">
        <v>2178</v>
      </c>
      <c r="B214" s="176" t="s">
        <v>392</v>
      </c>
      <c r="C214" s="19" t="s">
        <v>376</v>
      </c>
      <c r="D214" s="19" t="s">
        <v>393</v>
      </c>
      <c r="E214" s="33" t="s">
        <v>2269</v>
      </c>
      <c r="F214" s="135">
        <v>3777</v>
      </c>
      <c r="G214" s="174">
        <v>805154.88731707307</v>
      </c>
      <c r="H214" s="96">
        <f t="shared" si="12"/>
        <v>3041070010</v>
      </c>
      <c r="I214" s="97">
        <f>+VLOOKUP(B214,[1]SGP!A$5:F$1109,6,FALSE)</f>
        <v>1124470214</v>
      </c>
      <c r="J214" s="71">
        <f>+VLOOKUP(B214,'PROYECCION CAJAS 2017 -AJUSTADO'!$B$10:$AL$1114,37,FALSE)</f>
        <v>106821514</v>
      </c>
      <c r="K214" s="42">
        <f>+VLOOKUP(B214,'RECURSOS DE ESFUERZO PROPIO_DEF'!$B$10:$K$1114,10,FALSE)</f>
        <v>95596154</v>
      </c>
      <c r="L214" s="92">
        <f>+VLOOKUP(B214,'RECURSOS DE ESFUERZO PROPIO_DEF'!$B$10:$L$1114,11,FALSE)</f>
        <v>0</v>
      </c>
      <c r="M214" s="93">
        <f>+VLOOKUP(B214,'RECURSOS DE ESFUERZO PROPIO_DEF'!$B$10:$P$1114,15,FALSE)</f>
        <v>0</v>
      </c>
      <c r="N214" s="94">
        <f>+VLOOKUP(B214,'RECURSOS DE ESFUERZO PROPIO_DEF'!$B$10:$T$1114,19,FALSE)</f>
        <v>188563262</v>
      </c>
      <c r="O214" s="37">
        <f t="shared" si="13"/>
        <v>1525618866</v>
      </c>
      <c r="P214" s="29">
        <v>9</v>
      </c>
      <c r="Q214" s="16">
        <f t="shared" si="14"/>
        <v>7246394</v>
      </c>
      <c r="R214" s="17">
        <f t="shared" si="15"/>
        <v>1811598</v>
      </c>
    </row>
    <row r="215" spans="1:18" ht="12.75" x14ac:dyDescent="0.2">
      <c r="A215" s="181" t="s">
        <v>2178</v>
      </c>
      <c r="B215" s="176" t="s">
        <v>394</v>
      </c>
      <c r="C215" s="19" t="s">
        <v>376</v>
      </c>
      <c r="D215" s="19" t="s">
        <v>39</v>
      </c>
      <c r="E215" s="33" t="s">
        <v>2269</v>
      </c>
      <c r="F215" s="135">
        <v>1715</v>
      </c>
      <c r="G215" s="174">
        <v>815691.41672727279</v>
      </c>
      <c r="H215" s="96">
        <f t="shared" si="12"/>
        <v>1398910780</v>
      </c>
      <c r="I215" s="97">
        <f>+VLOOKUP(B215,[1]SGP!A$5:F$1109,6,FALSE)</f>
        <v>526762196</v>
      </c>
      <c r="J215" s="71">
        <f>+VLOOKUP(B215,'PROYECCION CAJAS 2017 -AJUSTADO'!$B$10:$AL$1114,37,FALSE)</f>
        <v>0</v>
      </c>
      <c r="K215" s="42">
        <f>+VLOOKUP(B215,'RECURSOS DE ESFUERZO PROPIO_DEF'!$B$10:$K$1114,10,FALSE)</f>
        <v>54751865</v>
      </c>
      <c r="L215" s="92">
        <f>+VLOOKUP(B215,'RECURSOS DE ESFUERZO PROPIO_DEF'!$B$10:$L$1114,11,FALSE)</f>
        <v>0</v>
      </c>
      <c r="M215" s="93">
        <f>+VLOOKUP(B215,'RECURSOS DE ESFUERZO PROPIO_DEF'!$B$10:$P$1114,15,FALSE)</f>
        <v>0</v>
      </c>
      <c r="N215" s="94">
        <f>+VLOOKUP(B215,'RECURSOS DE ESFUERZO PROPIO_DEF'!$B$10:$T$1114,19,FALSE)</f>
        <v>99236561</v>
      </c>
      <c r="O215" s="37">
        <f t="shared" si="13"/>
        <v>718160158</v>
      </c>
      <c r="P215" s="29">
        <v>15</v>
      </c>
      <c r="Q215" s="16">
        <f t="shared" si="14"/>
        <v>12235371</v>
      </c>
      <c r="R215" s="17">
        <f t="shared" si="15"/>
        <v>3058842</v>
      </c>
    </row>
    <row r="216" spans="1:18" ht="12.75" x14ac:dyDescent="0.2">
      <c r="A216" s="181" t="s">
        <v>2178</v>
      </c>
      <c r="B216" s="176" t="s">
        <v>395</v>
      </c>
      <c r="C216" s="19" t="s">
        <v>376</v>
      </c>
      <c r="D216" s="19" t="s">
        <v>396</v>
      </c>
      <c r="E216" s="33" t="s">
        <v>2269</v>
      </c>
      <c r="F216" s="135">
        <v>3671</v>
      </c>
      <c r="G216" s="174">
        <v>838468.48128575319</v>
      </c>
      <c r="H216" s="96">
        <f t="shared" si="12"/>
        <v>3078017795</v>
      </c>
      <c r="I216" s="97">
        <f>+VLOOKUP(B216,[1]SGP!A$5:F$1109,6,FALSE)</f>
        <v>1132275654</v>
      </c>
      <c r="J216" s="71">
        <f>+VLOOKUP(B216,'PROYECCION CAJAS 2017 -AJUSTADO'!$B$10:$AL$1114,37,FALSE)</f>
        <v>0</v>
      </c>
      <c r="K216" s="42">
        <f>+VLOOKUP(B216,'RECURSOS DE ESFUERZO PROPIO_DEF'!$B$10:$K$1114,10,FALSE)</f>
        <v>127679053</v>
      </c>
      <c r="L216" s="92">
        <f>+VLOOKUP(B216,'RECURSOS DE ESFUERZO PROPIO_DEF'!$B$10:$L$1114,11,FALSE)</f>
        <v>0</v>
      </c>
      <c r="M216" s="93">
        <f>+VLOOKUP(B216,'RECURSOS DE ESFUERZO PROPIO_DEF'!$B$10:$P$1114,15,FALSE)</f>
        <v>0</v>
      </c>
      <c r="N216" s="94">
        <f>+VLOOKUP(B216,'RECURSOS DE ESFUERZO PROPIO_DEF'!$B$10:$T$1114,19,FALSE)</f>
        <v>0</v>
      </c>
      <c r="O216" s="37">
        <f t="shared" si="13"/>
        <v>1818063088</v>
      </c>
      <c r="P216" s="29">
        <v>17</v>
      </c>
      <c r="Q216" s="16">
        <f t="shared" si="14"/>
        <v>14253964</v>
      </c>
      <c r="R216" s="17">
        <f t="shared" si="15"/>
        <v>3563491</v>
      </c>
    </row>
    <row r="217" spans="1:18" ht="12.75" x14ac:dyDescent="0.2">
      <c r="A217" s="181" t="s">
        <v>2178</v>
      </c>
      <c r="B217" s="176" t="s">
        <v>397</v>
      </c>
      <c r="C217" s="19" t="s">
        <v>376</v>
      </c>
      <c r="D217" s="19" t="s">
        <v>398</v>
      </c>
      <c r="E217" s="33" t="s">
        <v>2269</v>
      </c>
      <c r="F217" s="135">
        <v>400</v>
      </c>
      <c r="G217" s="174">
        <v>938329.18208955228</v>
      </c>
      <c r="H217" s="96">
        <f t="shared" si="12"/>
        <v>375331673</v>
      </c>
      <c r="I217" s="97">
        <f>+VLOOKUP(B217,[1]SGP!A$5:F$1109,6,FALSE)</f>
        <v>123186406</v>
      </c>
      <c r="J217" s="71">
        <f>+VLOOKUP(B217,'PROYECCION CAJAS 2017 -AJUSTADO'!$B$10:$AL$1114,37,FALSE)</f>
        <v>0</v>
      </c>
      <c r="K217" s="42">
        <f>+VLOOKUP(B217,'RECURSOS DE ESFUERZO PROPIO_DEF'!$B$10:$K$1114,10,FALSE)</f>
        <v>26188549</v>
      </c>
      <c r="L217" s="92">
        <f>+VLOOKUP(B217,'RECURSOS DE ESFUERZO PROPIO_DEF'!$B$10:$L$1114,11,FALSE)</f>
        <v>0</v>
      </c>
      <c r="M217" s="93">
        <f>+VLOOKUP(B217,'RECURSOS DE ESFUERZO PROPIO_DEF'!$B$10:$P$1114,15,FALSE)</f>
        <v>0</v>
      </c>
      <c r="N217" s="94">
        <f>+VLOOKUP(B217,'RECURSOS DE ESFUERZO PROPIO_DEF'!$B$10:$T$1114,19,FALSE)</f>
        <v>0</v>
      </c>
      <c r="O217" s="37">
        <f t="shared" si="13"/>
        <v>225956718</v>
      </c>
      <c r="P217" s="29">
        <v>4</v>
      </c>
      <c r="Q217" s="16">
        <f t="shared" si="14"/>
        <v>3753317</v>
      </c>
      <c r="R217" s="17">
        <f t="shared" si="15"/>
        <v>938329</v>
      </c>
    </row>
    <row r="218" spans="1:18" ht="12.75" x14ac:dyDescent="0.2">
      <c r="A218" s="181" t="s">
        <v>2178</v>
      </c>
      <c r="B218" s="176" t="s">
        <v>399</v>
      </c>
      <c r="C218" s="19" t="s">
        <v>376</v>
      </c>
      <c r="D218" s="19" t="s">
        <v>47</v>
      </c>
      <c r="E218" s="33" t="s">
        <v>2269</v>
      </c>
      <c r="F218" s="135">
        <v>2386</v>
      </c>
      <c r="G218" s="174">
        <v>838410.71634981001</v>
      </c>
      <c r="H218" s="96">
        <f t="shared" si="12"/>
        <v>2000447970</v>
      </c>
      <c r="I218" s="97">
        <f>+VLOOKUP(B218,[1]SGP!A$5:F$1109,6,FALSE)</f>
        <v>727568948</v>
      </c>
      <c r="J218" s="71">
        <f>+VLOOKUP(B218,'PROYECCION CAJAS 2017 -AJUSTADO'!$B$10:$AL$1114,37,FALSE)</f>
        <v>28652498</v>
      </c>
      <c r="K218" s="42">
        <f>+VLOOKUP(B218,'RECURSOS DE ESFUERZO PROPIO_DEF'!$B$10:$K$1114,10,FALSE)</f>
        <v>74781531</v>
      </c>
      <c r="L218" s="92">
        <f>+VLOOKUP(B218,'RECURSOS DE ESFUERZO PROPIO_DEF'!$B$10:$L$1114,11,FALSE)</f>
        <v>0</v>
      </c>
      <c r="M218" s="93">
        <f>+VLOOKUP(B218,'RECURSOS DE ESFUERZO PROPIO_DEF'!$B$10:$P$1114,15,FALSE)</f>
        <v>0</v>
      </c>
      <c r="N218" s="94">
        <f>+VLOOKUP(B218,'RECURSOS DE ESFUERZO PROPIO_DEF'!$B$10:$T$1114,19,FALSE)</f>
        <v>117303289</v>
      </c>
      <c r="O218" s="37">
        <f t="shared" si="13"/>
        <v>1052141704</v>
      </c>
      <c r="P218" s="29">
        <v>9</v>
      </c>
      <c r="Q218" s="16">
        <f t="shared" si="14"/>
        <v>7545696</v>
      </c>
      <c r="R218" s="17">
        <f t="shared" si="15"/>
        <v>1886424</v>
      </c>
    </row>
    <row r="219" spans="1:18" ht="12.75" x14ac:dyDescent="0.2">
      <c r="A219" s="181" t="s">
        <v>2178</v>
      </c>
      <c r="B219" s="176" t="s">
        <v>400</v>
      </c>
      <c r="C219" s="19" t="s">
        <v>376</v>
      </c>
      <c r="D219" s="19" t="s">
        <v>401</v>
      </c>
      <c r="E219" s="33" t="s">
        <v>2270</v>
      </c>
      <c r="F219" s="135">
        <v>2203</v>
      </c>
      <c r="G219" s="174">
        <v>929415.71533180773</v>
      </c>
      <c r="H219" s="96">
        <f t="shared" si="12"/>
        <v>2047502821</v>
      </c>
      <c r="I219" s="97">
        <f>+VLOOKUP(B219,[1]SGP!A$5:F$1109,6,FALSE)</f>
        <v>675005284</v>
      </c>
      <c r="J219" s="71">
        <f>+VLOOKUP(B219,'PROYECCION CAJAS 2017 -AJUSTADO'!$B$10:$AL$1114,37,FALSE)</f>
        <v>14553650</v>
      </c>
      <c r="K219" s="42">
        <f>+VLOOKUP(B219,'RECURSOS DE ESFUERZO PROPIO_DEF'!$B$10:$K$1114,10,FALSE)</f>
        <v>72842584</v>
      </c>
      <c r="L219" s="92">
        <f>+VLOOKUP(B219,'RECURSOS DE ESFUERZO PROPIO_DEF'!$B$10:$L$1114,11,FALSE)</f>
        <v>0</v>
      </c>
      <c r="M219" s="93">
        <f>+VLOOKUP(B219,'RECURSOS DE ESFUERZO PROPIO_DEF'!$B$10:$P$1114,15,FALSE)</f>
        <v>0</v>
      </c>
      <c r="N219" s="94">
        <f>+VLOOKUP(B219,'RECURSOS DE ESFUERZO PROPIO_DEF'!$B$10:$T$1114,19,FALSE)</f>
        <v>179511722</v>
      </c>
      <c r="O219" s="37">
        <f t="shared" si="13"/>
        <v>1105589581</v>
      </c>
      <c r="P219" s="29">
        <v>11</v>
      </c>
      <c r="Q219" s="16">
        <f t="shared" si="14"/>
        <v>10223573</v>
      </c>
      <c r="R219" s="17">
        <f t="shared" si="15"/>
        <v>2555893</v>
      </c>
    </row>
    <row r="220" spans="1:18" ht="12.75" x14ac:dyDescent="0.2">
      <c r="A220" s="181" t="s">
        <v>2178</v>
      </c>
      <c r="B220" s="176" t="s">
        <v>402</v>
      </c>
      <c r="C220" s="19" t="s">
        <v>376</v>
      </c>
      <c r="D220" s="19" t="s">
        <v>403</v>
      </c>
      <c r="E220" s="33" t="s">
        <v>2269</v>
      </c>
      <c r="F220" s="135">
        <v>2113</v>
      </c>
      <c r="G220" s="174">
        <v>886029.09539629798</v>
      </c>
      <c r="H220" s="96">
        <f t="shared" si="12"/>
        <v>1872179479</v>
      </c>
      <c r="I220" s="97">
        <f>+VLOOKUP(B220,[1]SGP!A$5:F$1109,6,FALSE)</f>
        <v>649133396</v>
      </c>
      <c r="J220" s="71">
        <f>+VLOOKUP(B220,'PROYECCION CAJAS 2017 -AJUSTADO'!$B$10:$AL$1114,37,FALSE)</f>
        <v>0</v>
      </c>
      <c r="K220" s="42">
        <f>+VLOOKUP(B220,'RECURSOS DE ESFUERZO PROPIO_DEF'!$B$10:$K$1114,10,FALSE)</f>
        <v>61826232</v>
      </c>
      <c r="L220" s="92">
        <f>+VLOOKUP(B220,'RECURSOS DE ESFUERZO PROPIO_DEF'!$B$10:$L$1114,11,FALSE)</f>
        <v>0</v>
      </c>
      <c r="M220" s="93">
        <f>+VLOOKUP(B220,'RECURSOS DE ESFUERZO PROPIO_DEF'!$B$10:$P$1114,15,FALSE)</f>
        <v>0</v>
      </c>
      <c r="N220" s="94">
        <f>+VLOOKUP(B220,'RECURSOS DE ESFUERZO PROPIO_DEF'!$B$10:$T$1114,19,FALSE)</f>
        <v>80712743</v>
      </c>
      <c r="O220" s="37">
        <f t="shared" si="13"/>
        <v>1080507108</v>
      </c>
      <c r="P220" s="29">
        <v>16</v>
      </c>
      <c r="Q220" s="16">
        <f t="shared" si="14"/>
        <v>14176466</v>
      </c>
      <c r="R220" s="17">
        <f t="shared" si="15"/>
        <v>3544116</v>
      </c>
    </row>
    <row r="221" spans="1:18" ht="12.75" x14ac:dyDescent="0.2">
      <c r="A221" s="181" t="s">
        <v>2178</v>
      </c>
      <c r="B221" s="176" t="s">
        <v>404</v>
      </c>
      <c r="C221" s="19" t="s">
        <v>376</v>
      </c>
      <c r="D221" s="19" t="s">
        <v>405</v>
      </c>
      <c r="E221" s="33" t="s">
        <v>2269</v>
      </c>
      <c r="F221" s="135">
        <v>2103</v>
      </c>
      <c r="G221" s="174">
        <v>923798.83693779889</v>
      </c>
      <c r="H221" s="96">
        <f t="shared" si="12"/>
        <v>1942748955</v>
      </c>
      <c r="I221" s="97">
        <f>+VLOOKUP(B221,[1]SGP!A$5:F$1109,6,FALSE)</f>
        <v>649117708</v>
      </c>
      <c r="J221" s="71">
        <f>+VLOOKUP(B221,'PROYECCION CAJAS 2017 -AJUSTADO'!$B$10:$AL$1114,37,FALSE)</f>
        <v>0</v>
      </c>
      <c r="K221" s="42">
        <f>+VLOOKUP(B221,'RECURSOS DE ESFUERZO PROPIO_DEF'!$B$10:$K$1114,10,FALSE)</f>
        <v>67896134</v>
      </c>
      <c r="L221" s="92">
        <f>+VLOOKUP(B221,'RECURSOS DE ESFUERZO PROPIO_DEF'!$B$10:$L$1114,11,FALSE)</f>
        <v>0</v>
      </c>
      <c r="M221" s="93">
        <f>+VLOOKUP(B221,'RECURSOS DE ESFUERZO PROPIO_DEF'!$B$10:$P$1114,15,FALSE)</f>
        <v>0</v>
      </c>
      <c r="N221" s="94">
        <f>+VLOOKUP(B221,'RECURSOS DE ESFUERZO PROPIO_DEF'!$B$10:$T$1114,19,FALSE)</f>
        <v>156401162</v>
      </c>
      <c r="O221" s="37">
        <f t="shared" si="13"/>
        <v>1069333951</v>
      </c>
      <c r="P221" s="29">
        <v>15</v>
      </c>
      <c r="Q221" s="16">
        <f t="shared" si="14"/>
        <v>13856983</v>
      </c>
      <c r="R221" s="17">
        <f t="shared" si="15"/>
        <v>3464245</v>
      </c>
    </row>
    <row r="222" spans="1:18" ht="12.75" x14ac:dyDescent="0.2">
      <c r="A222" s="181" t="s">
        <v>2178</v>
      </c>
      <c r="B222" s="176" t="s">
        <v>406</v>
      </c>
      <c r="C222" s="19" t="s">
        <v>376</v>
      </c>
      <c r="D222" s="19" t="s">
        <v>407</v>
      </c>
      <c r="E222" s="33" t="s">
        <v>2269</v>
      </c>
      <c r="F222" s="135">
        <v>28412</v>
      </c>
      <c r="G222" s="174">
        <v>679060.45681142935</v>
      </c>
      <c r="H222" s="96">
        <f t="shared" si="12"/>
        <v>19293465699</v>
      </c>
      <c r="I222" s="97">
        <f>+VLOOKUP(B222,[1]SGP!A$5:F$1109,6,FALSE)</f>
        <v>8557951506</v>
      </c>
      <c r="J222" s="71">
        <f>+VLOOKUP(B222,'PROYECCION CAJAS 2017 -AJUSTADO'!$B$10:$AL$1114,37,FALSE)</f>
        <v>415972868</v>
      </c>
      <c r="K222" s="42">
        <f>+VLOOKUP(B222,'RECURSOS DE ESFUERZO PROPIO_DEF'!$B$10:$K$1114,10,FALSE)</f>
        <v>1582480033</v>
      </c>
      <c r="L222" s="92">
        <f>+VLOOKUP(B222,'RECURSOS DE ESFUERZO PROPIO_DEF'!$B$10:$L$1114,11,FALSE)</f>
        <v>0</v>
      </c>
      <c r="M222" s="93">
        <f>+VLOOKUP(B222,'RECURSOS DE ESFUERZO PROPIO_DEF'!$B$10:$P$1114,15,FALSE)</f>
        <v>0</v>
      </c>
      <c r="N222" s="94">
        <f>+VLOOKUP(B222,'RECURSOS DE ESFUERZO PROPIO_DEF'!$B$10:$T$1114,19,FALSE)</f>
        <v>2151841248</v>
      </c>
      <c r="O222" s="37">
        <f t="shared" si="13"/>
        <v>6585220044</v>
      </c>
      <c r="P222" s="29">
        <v>318</v>
      </c>
      <c r="Q222" s="16">
        <f t="shared" si="14"/>
        <v>215941225</v>
      </c>
      <c r="R222" s="17">
        <f t="shared" si="15"/>
        <v>53985306</v>
      </c>
    </row>
    <row r="223" spans="1:18" ht="12.75" x14ac:dyDescent="0.2">
      <c r="A223" s="181" t="s">
        <v>2178</v>
      </c>
      <c r="B223" s="176" t="s">
        <v>408</v>
      </c>
      <c r="C223" s="19" t="s">
        <v>376</v>
      </c>
      <c r="D223" s="19" t="s">
        <v>409</v>
      </c>
      <c r="E223" s="33" t="s">
        <v>2270</v>
      </c>
      <c r="F223" s="135">
        <v>3137</v>
      </c>
      <c r="G223" s="174">
        <v>963552.24602510466</v>
      </c>
      <c r="H223" s="96">
        <f t="shared" si="12"/>
        <v>3022663396</v>
      </c>
      <c r="I223" s="97">
        <f>+VLOOKUP(B223,[1]SGP!A$5:F$1109,6,FALSE)</f>
        <v>966075568</v>
      </c>
      <c r="J223" s="71">
        <f>+VLOOKUP(B223,'PROYECCION CAJAS 2017 -AJUSTADO'!$B$10:$AL$1114,37,FALSE)</f>
        <v>0</v>
      </c>
      <c r="K223" s="42">
        <f>+VLOOKUP(B223,'RECURSOS DE ESFUERZO PROPIO_DEF'!$B$10:$K$1114,10,FALSE)</f>
        <v>100987750</v>
      </c>
      <c r="L223" s="92">
        <f>+VLOOKUP(B223,'RECURSOS DE ESFUERZO PROPIO_DEF'!$B$10:$L$1114,11,FALSE)</f>
        <v>0</v>
      </c>
      <c r="M223" s="93">
        <f>+VLOOKUP(B223,'RECURSOS DE ESFUERZO PROPIO_DEF'!$B$10:$P$1114,15,FALSE)</f>
        <v>0</v>
      </c>
      <c r="N223" s="94">
        <f>+VLOOKUP(B223,'RECURSOS DE ESFUERZO PROPIO_DEF'!$B$10:$T$1114,19,FALSE)</f>
        <v>205335320</v>
      </c>
      <c r="O223" s="37">
        <f t="shared" si="13"/>
        <v>1750264758</v>
      </c>
      <c r="P223" s="29">
        <v>59</v>
      </c>
      <c r="Q223" s="16">
        <f t="shared" si="14"/>
        <v>56849583</v>
      </c>
      <c r="R223" s="17">
        <f t="shared" si="15"/>
        <v>14212395</v>
      </c>
    </row>
    <row r="224" spans="1:18" ht="12.75" x14ac:dyDescent="0.2">
      <c r="A224" s="181" t="s">
        <v>2178</v>
      </c>
      <c r="B224" s="176" t="s">
        <v>410</v>
      </c>
      <c r="C224" s="19" t="s">
        <v>376</v>
      </c>
      <c r="D224" s="19" t="s">
        <v>411</v>
      </c>
      <c r="E224" s="33" t="s">
        <v>2270</v>
      </c>
      <c r="F224" s="135">
        <v>7216</v>
      </c>
      <c r="G224" s="174">
        <v>891640.21749859792</v>
      </c>
      <c r="H224" s="96">
        <f t="shared" si="12"/>
        <v>6434075810</v>
      </c>
      <c r="I224" s="97">
        <f>+VLOOKUP(B224,[1]SGP!A$5:F$1109,6,FALSE)</f>
        <v>2216879351</v>
      </c>
      <c r="J224" s="71">
        <f>+VLOOKUP(B224,'PROYECCION CAJAS 2017 -AJUSTADO'!$B$10:$AL$1114,37,FALSE)</f>
        <v>0</v>
      </c>
      <c r="K224" s="42">
        <f>+VLOOKUP(B224,'RECURSOS DE ESFUERZO PROPIO_DEF'!$B$10:$K$1114,10,FALSE)</f>
        <v>251333093</v>
      </c>
      <c r="L224" s="92">
        <f>+VLOOKUP(B224,'RECURSOS DE ESFUERZO PROPIO_DEF'!$B$10:$L$1114,11,FALSE)</f>
        <v>0</v>
      </c>
      <c r="M224" s="93">
        <f>+VLOOKUP(B224,'RECURSOS DE ESFUERZO PROPIO_DEF'!$B$10:$P$1114,15,FALSE)</f>
        <v>0</v>
      </c>
      <c r="N224" s="94">
        <f>+VLOOKUP(B224,'RECURSOS DE ESFUERZO PROPIO_DEF'!$B$10:$T$1114,19,FALSE)</f>
        <v>376662450</v>
      </c>
      <c r="O224" s="37">
        <f t="shared" si="13"/>
        <v>3589200916</v>
      </c>
      <c r="P224" s="29">
        <v>102</v>
      </c>
      <c r="Q224" s="16">
        <f t="shared" si="14"/>
        <v>90947302</v>
      </c>
      <c r="R224" s="17">
        <f t="shared" si="15"/>
        <v>22736825</v>
      </c>
    </row>
    <row r="225" spans="1:18" ht="12.75" x14ac:dyDescent="0.2">
      <c r="A225" s="181" t="s">
        <v>2178</v>
      </c>
      <c r="B225" s="176" t="s">
        <v>412</v>
      </c>
      <c r="C225" s="19" t="s">
        <v>376</v>
      </c>
      <c r="D225" s="19" t="s">
        <v>413</v>
      </c>
      <c r="E225" s="33" t="s">
        <v>2269</v>
      </c>
      <c r="F225" s="135">
        <v>4880</v>
      </c>
      <c r="G225" s="174">
        <v>712818.95570635411</v>
      </c>
      <c r="H225" s="96">
        <f t="shared" si="12"/>
        <v>3478556504</v>
      </c>
      <c r="I225" s="97">
        <f>+VLOOKUP(B225,[1]SGP!A$5:F$1109,6,FALSE)</f>
        <v>1500535862</v>
      </c>
      <c r="J225" s="71">
        <f>+VLOOKUP(B225,'PROYECCION CAJAS 2017 -AJUSTADO'!$B$10:$AL$1114,37,FALSE)</f>
        <v>0</v>
      </c>
      <c r="K225" s="42">
        <f>+VLOOKUP(B225,'RECURSOS DE ESFUERZO PROPIO_DEF'!$B$10:$K$1114,10,FALSE)</f>
        <v>155047590</v>
      </c>
      <c r="L225" s="92">
        <f>+VLOOKUP(B225,'RECURSOS DE ESFUERZO PROPIO_DEF'!$B$10:$L$1114,11,FALSE)</f>
        <v>0</v>
      </c>
      <c r="M225" s="93">
        <f>+VLOOKUP(B225,'RECURSOS DE ESFUERZO PROPIO_DEF'!$B$10:$P$1114,15,FALSE)</f>
        <v>0</v>
      </c>
      <c r="N225" s="94">
        <f>+VLOOKUP(B225,'RECURSOS DE ESFUERZO PROPIO_DEF'!$B$10:$T$1114,19,FALSE)</f>
        <v>294083932</v>
      </c>
      <c r="O225" s="37">
        <f t="shared" si="13"/>
        <v>1528889120</v>
      </c>
      <c r="P225" s="29">
        <v>37</v>
      </c>
      <c r="Q225" s="16">
        <f t="shared" si="14"/>
        <v>26374301</v>
      </c>
      <c r="R225" s="17">
        <f t="shared" si="15"/>
        <v>6593575</v>
      </c>
    </row>
    <row r="226" spans="1:18" ht="12.75" x14ac:dyDescent="0.2">
      <c r="A226" s="181" t="s">
        <v>2178</v>
      </c>
      <c r="B226" s="176" t="s">
        <v>414</v>
      </c>
      <c r="C226" s="19" t="s">
        <v>376</v>
      </c>
      <c r="D226" s="19" t="s">
        <v>415</v>
      </c>
      <c r="E226" s="33" t="s">
        <v>2269</v>
      </c>
      <c r="F226" s="135">
        <v>1860</v>
      </c>
      <c r="G226" s="174">
        <v>794703.8326332795</v>
      </c>
      <c r="H226" s="96">
        <f t="shared" si="12"/>
        <v>1478149129</v>
      </c>
      <c r="I226" s="97">
        <f>+VLOOKUP(B226,[1]SGP!A$5:F$1109,6,FALSE)</f>
        <v>572632489</v>
      </c>
      <c r="J226" s="71">
        <f>+VLOOKUP(B226,'PROYECCION CAJAS 2017 -AJUSTADO'!$B$10:$AL$1114,37,FALSE)</f>
        <v>0</v>
      </c>
      <c r="K226" s="42">
        <f>+VLOOKUP(B226,'RECURSOS DE ESFUERZO PROPIO_DEF'!$B$10:$K$1114,10,FALSE)</f>
        <v>64854876</v>
      </c>
      <c r="L226" s="92">
        <f>+VLOOKUP(B226,'RECURSOS DE ESFUERZO PROPIO_DEF'!$B$10:$L$1114,11,FALSE)</f>
        <v>0</v>
      </c>
      <c r="M226" s="93">
        <f>+VLOOKUP(B226,'RECURSOS DE ESFUERZO PROPIO_DEF'!$B$10:$P$1114,15,FALSE)</f>
        <v>0</v>
      </c>
      <c r="N226" s="94">
        <f>+VLOOKUP(B226,'RECURSOS DE ESFUERZO PROPIO_DEF'!$B$10:$T$1114,19,FALSE)</f>
        <v>39087522</v>
      </c>
      <c r="O226" s="37">
        <f t="shared" si="13"/>
        <v>801574242</v>
      </c>
      <c r="P226" s="29">
        <v>29</v>
      </c>
      <c r="Q226" s="16">
        <f t="shared" si="14"/>
        <v>23046411</v>
      </c>
      <c r="R226" s="17">
        <f t="shared" si="15"/>
        <v>5761602</v>
      </c>
    </row>
    <row r="227" spans="1:18" ht="12.75" x14ac:dyDescent="0.2">
      <c r="A227" s="181" t="s">
        <v>2178</v>
      </c>
      <c r="B227" s="176" t="s">
        <v>416</v>
      </c>
      <c r="C227" s="19" t="s">
        <v>376</v>
      </c>
      <c r="D227" s="19" t="s">
        <v>417</v>
      </c>
      <c r="E227" s="33" t="s">
        <v>2269</v>
      </c>
      <c r="F227" s="135">
        <v>3380</v>
      </c>
      <c r="G227" s="174">
        <v>792979.66455057845</v>
      </c>
      <c r="H227" s="96">
        <f t="shared" si="12"/>
        <v>2680271267</v>
      </c>
      <c r="I227" s="97">
        <f>+VLOOKUP(B227,[1]SGP!A$5:F$1109,6,FALSE)</f>
        <v>1006208523</v>
      </c>
      <c r="J227" s="71">
        <f>+VLOOKUP(B227,'PROYECCION CAJAS 2017 -AJUSTADO'!$B$10:$AL$1114,37,FALSE)</f>
        <v>84820489</v>
      </c>
      <c r="K227" s="42">
        <f>+VLOOKUP(B227,'RECURSOS DE ESFUERZO PROPIO_DEF'!$B$10:$K$1114,10,FALSE)</f>
        <v>82609444</v>
      </c>
      <c r="L227" s="92">
        <f>+VLOOKUP(B227,'RECURSOS DE ESFUERZO PROPIO_DEF'!$B$10:$L$1114,11,FALSE)</f>
        <v>0</v>
      </c>
      <c r="M227" s="93">
        <f>+VLOOKUP(B227,'RECURSOS DE ESFUERZO PROPIO_DEF'!$B$10:$P$1114,15,FALSE)</f>
        <v>0</v>
      </c>
      <c r="N227" s="94">
        <f>+VLOOKUP(B227,'RECURSOS DE ESFUERZO PROPIO_DEF'!$B$10:$T$1114,19,FALSE)</f>
        <v>175494979</v>
      </c>
      <c r="O227" s="37">
        <f t="shared" si="13"/>
        <v>1331137832</v>
      </c>
      <c r="P227" s="29">
        <v>22</v>
      </c>
      <c r="Q227" s="16">
        <f t="shared" si="14"/>
        <v>17445553</v>
      </c>
      <c r="R227" s="17">
        <f t="shared" si="15"/>
        <v>4361388</v>
      </c>
    </row>
    <row r="228" spans="1:18" ht="12.75" x14ac:dyDescent="0.2">
      <c r="A228" s="181" t="s">
        <v>2178</v>
      </c>
      <c r="B228" s="176" t="s">
        <v>418</v>
      </c>
      <c r="C228" s="19" t="s">
        <v>376</v>
      </c>
      <c r="D228" s="19" t="s">
        <v>419</v>
      </c>
      <c r="E228" s="33" t="s">
        <v>2269</v>
      </c>
      <c r="F228" s="135">
        <v>6581</v>
      </c>
      <c r="G228" s="174">
        <v>769308.42805832694</v>
      </c>
      <c r="H228" s="96">
        <f t="shared" si="12"/>
        <v>5062818766</v>
      </c>
      <c r="I228" s="97">
        <f>+VLOOKUP(B228,[1]SGP!A$5:F$1109,6,FALSE)</f>
        <v>2022714693</v>
      </c>
      <c r="J228" s="71">
        <f>+VLOOKUP(B228,'PROYECCION CAJAS 2017 -AJUSTADO'!$B$10:$AL$1114,37,FALSE)</f>
        <v>0</v>
      </c>
      <c r="K228" s="42">
        <f>+VLOOKUP(B228,'RECURSOS DE ESFUERZO PROPIO_DEF'!$B$10:$K$1114,10,FALSE)</f>
        <v>191501293</v>
      </c>
      <c r="L228" s="92">
        <f>+VLOOKUP(B228,'RECURSOS DE ESFUERZO PROPIO_DEF'!$B$10:$L$1114,11,FALSE)</f>
        <v>0</v>
      </c>
      <c r="M228" s="93">
        <f>+VLOOKUP(B228,'RECURSOS DE ESFUERZO PROPIO_DEF'!$B$10:$P$1114,15,FALSE)</f>
        <v>0</v>
      </c>
      <c r="N228" s="94">
        <f>+VLOOKUP(B228,'RECURSOS DE ESFUERZO PROPIO_DEF'!$B$10:$T$1114,19,FALSE)</f>
        <v>430290985</v>
      </c>
      <c r="O228" s="37">
        <f t="shared" si="13"/>
        <v>2418311795</v>
      </c>
      <c r="P228" s="29">
        <v>101</v>
      </c>
      <c r="Q228" s="16">
        <f t="shared" si="14"/>
        <v>77700151</v>
      </c>
      <c r="R228" s="17">
        <f t="shared" si="15"/>
        <v>19425037</v>
      </c>
    </row>
    <row r="229" spans="1:18" ht="12.75" x14ac:dyDescent="0.2">
      <c r="A229" s="181" t="s">
        <v>2178</v>
      </c>
      <c r="B229" s="176" t="s">
        <v>420</v>
      </c>
      <c r="C229" s="19" t="s">
        <v>376</v>
      </c>
      <c r="D229" s="19" t="s">
        <v>421</v>
      </c>
      <c r="E229" s="33" t="s">
        <v>2270</v>
      </c>
      <c r="F229" s="135">
        <v>2763</v>
      </c>
      <c r="G229" s="174">
        <v>942401.73241988965</v>
      </c>
      <c r="H229" s="96">
        <f t="shared" si="12"/>
        <v>2603855987</v>
      </c>
      <c r="I229" s="97">
        <f>+VLOOKUP(B229,[1]SGP!A$5:F$1109,6,FALSE)</f>
        <v>849743258</v>
      </c>
      <c r="J229" s="71">
        <f>+VLOOKUP(B229,'PROYECCION CAJAS 2017 -AJUSTADO'!$B$10:$AL$1114,37,FALSE)</f>
        <v>0</v>
      </c>
      <c r="K229" s="42">
        <f>+VLOOKUP(B229,'RECURSOS DE ESFUERZO PROPIO_DEF'!$B$10:$K$1114,10,FALSE)</f>
        <v>118120986</v>
      </c>
      <c r="L229" s="92">
        <f>+VLOOKUP(B229,'RECURSOS DE ESFUERZO PROPIO_DEF'!$B$10:$L$1114,11,FALSE)</f>
        <v>0</v>
      </c>
      <c r="M229" s="93">
        <f>+VLOOKUP(B229,'RECURSOS DE ESFUERZO PROPIO_DEF'!$B$10:$P$1114,15,FALSE)</f>
        <v>0</v>
      </c>
      <c r="N229" s="94">
        <f>+VLOOKUP(B229,'RECURSOS DE ESFUERZO PROPIO_DEF'!$B$10:$T$1114,19,FALSE)</f>
        <v>0</v>
      </c>
      <c r="O229" s="37">
        <f t="shared" si="13"/>
        <v>1635991743</v>
      </c>
      <c r="P229" s="29">
        <v>43</v>
      </c>
      <c r="Q229" s="16">
        <f t="shared" si="14"/>
        <v>40523274</v>
      </c>
      <c r="R229" s="17">
        <f t="shared" si="15"/>
        <v>10130818</v>
      </c>
    </row>
    <row r="230" spans="1:18" ht="12.75" x14ac:dyDescent="0.2">
      <c r="A230" s="181" t="s">
        <v>2178</v>
      </c>
      <c r="B230" s="176" t="s">
        <v>422</v>
      </c>
      <c r="C230" s="19" t="s">
        <v>376</v>
      </c>
      <c r="D230" s="19" t="s">
        <v>423</v>
      </c>
      <c r="E230" s="33" t="s">
        <v>2269</v>
      </c>
      <c r="F230" s="135">
        <v>998</v>
      </c>
      <c r="G230" s="174">
        <v>825359.1684945164</v>
      </c>
      <c r="H230" s="96">
        <f t="shared" si="12"/>
        <v>823708451</v>
      </c>
      <c r="I230" s="97">
        <f>+VLOOKUP(B230,[1]SGP!A$5:F$1109,6,FALSE)</f>
        <v>308043509</v>
      </c>
      <c r="J230" s="71">
        <f>+VLOOKUP(B230,'PROYECCION CAJAS 2017 -AJUSTADO'!$B$10:$AL$1114,37,FALSE)</f>
        <v>0</v>
      </c>
      <c r="K230" s="42">
        <f>+VLOOKUP(B230,'RECURSOS DE ESFUERZO PROPIO_DEF'!$B$10:$K$1114,10,FALSE)</f>
        <v>41447913</v>
      </c>
      <c r="L230" s="92">
        <f>+VLOOKUP(B230,'RECURSOS DE ESFUERZO PROPIO_DEF'!$B$10:$L$1114,11,FALSE)</f>
        <v>0</v>
      </c>
      <c r="M230" s="93">
        <f>+VLOOKUP(B230,'RECURSOS DE ESFUERZO PROPIO_DEF'!$B$10:$P$1114,15,FALSE)</f>
        <v>0</v>
      </c>
      <c r="N230" s="94">
        <f>+VLOOKUP(B230,'RECURSOS DE ESFUERZO PROPIO_DEF'!$B$10:$T$1114,19,FALSE)</f>
        <v>4440877</v>
      </c>
      <c r="O230" s="37">
        <f t="shared" si="13"/>
        <v>469776152</v>
      </c>
      <c r="P230" s="29">
        <v>7</v>
      </c>
      <c r="Q230" s="16">
        <f t="shared" si="14"/>
        <v>5777514</v>
      </c>
      <c r="R230" s="17">
        <f t="shared" si="15"/>
        <v>1444378</v>
      </c>
    </row>
    <row r="231" spans="1:18" ht="12.75" x14ac:dyDescent="0.2">
      <c r="A231" s="181" t="s">
        <v>2178</v>
      </c>
      <c r="B231" s="176" t="s">
        <v>424</v>
      </c>
      <c r="C231" s="19" t="s">
        <v>376</v>
      </c>
      <c r="D231" s="19" t="s">
        <v>425</v>
      </c>
      <c r="E231" s="33" t="s">
        <v>2270</v>
      </c>
      <c r="F231" s="135">
        <v>2349</v>
      </c>
      <c r="G231" s="174">
        <v>929262.08174807194</v>
      </c>
      <c r="H231" s="96">
        <f t="shared" si="12"/>
        <v>2182836631</v>
      </c>
      <c r="I231" s="97">
        <f>+VLOOKUP(B231,[1]SGP!A$5:F$1109,6,FALSE)</f>
        <v>722088673</v>
      </c>
      <c r="J231" s="71">
        <f>+VLOOKUP(B231,'PROYECCION CAJAS 2017 -AJUSTADO'!$B$10:$AL$1114,37,FALSE)</f>
        <v>0</v>
      </c>
      <c r="K231" s="42">
        <f>+VLOOKUP(B231,'RECURSOS DE ESFUERZO PROPIO_DEF'!$B$10:$K$1114,10,FALSE)</f>
        <v>85355464</v>
      </c>
      <c r="L231" s="92">
        <f>+VLOOKUP(B231,'RECURSOS DE ESFUERZO PROPIO_DEF'!$B$10:$L$1114,11,FALSE)</f>
        <v>0</v>
      </c>
      <c r="M231" s="93">
        <f>+VLOOKUP(B231,'RECURSOS DE ESFUERZO PROPIO_DEF'!$B$10:$P$1114,15,FALSE)</f>
        <v>0</v>
      </c>
      <c r="N231" s="94">
        <f>+VLOOKUP(B231,'RECURSOS DE ESFUERZO PROPIO_DEF'!$B$10:$T$1114,19,FALSE)</f>
        <v>18773558</v>
      </c>
      <c r="O231" s="37">
        <f t="shared" si="13"/>
        <v>1356618936</v>
      </c>
      <c r="P231" s="29">
        <v>41</v>
      </c>
      <c r="Q231" s="16">
        <f t="shared" si="14"/>
        <v>38099745</v>
      </c>
      <c r="R231" s="17">
        <f t="shared" si="15"/>
        <v>9524936</v>
      </c>
    </row>
    <row r="232" spans="1:18" ht="12.75" x14ac:dyDescent="0.2">
      <c r="A232" s="181" t="s">
        <v>2178</v>
      </c>
      <c r="B232" s="176" t="s">
        <v>426</v>
      </c>
      <c r="C232" s="19" t="s">
        <v>376</v>
      </c>
      <c r="D232" s="19" t="s">
        <v>427</v>
      </c>
      <c r="E232" s="33" t="s">
        <v>2270</v>
      </c>
      <c r="F232" s="135">
        <v>6708</v>
      </c>
      <c r="G232" s="174">
        <v>667130.33228840132</v>
      </c>
      <c r="H232" s="96">
        <f t="shared" si="12"/>
        <v>4475110269</v>
      </c>
      <c r="I232" s="97">
        <f>+VLOOKUP(B232,[1]SGP!A$5:F$1109,6,FALSE)</f>
        <v>2056698256</v>
      </c>
      <c r="J232" s="71">
        <f>+VLOOKUP(B232,'PROYECCION CAJAS 2017 -AJUSTADO'!$B$10:$AL$1114,37,FALSE)</f>
        <v>0</v>
      </c>
      <c r="K232" s="42">
        <f>+VLOOKUP(B232,'RECURSOS DE ESFUERZO PROPIO_DEF'!$B$10:$K$1114,10,FALSE)</f>
        <v>157534639</v>
      </c>
      <c r="L232" s="92">
        <f>+VLOOKUP(B232,'RECURSOS DE ESFUERZO PROPIO_DEF'!$B$10:$L$1114,11,FALSE)</f>
        <v>0</v>
      </c>
      <c r="M232" s="93">
        <f>+VLOOKUP(B232,'RECURSOS DE ESFUERZO PROPIO_DEF'!$B$10:$P$1114,15,FALSE)</f>
        <v>0</v>
      </c>
      <c r="N232" s="94">
        <f>+VLOOKUP(B232,'RECURSOS DE ESFUERZO PROPIO_DEF'!$B$10:$T$1114,19,FALSE)</f>
        <v>94023582</v>
      </c>
      <c r="O232" s="37">
        <f t="shared" si="13"/>
        <v>2166853792</v>
      </c>
      <c r="P232" s="29">
        <v>80</v>
      </c>
      <c r="Q232" s="16">
        <f t="shared" si="14"/>
        <v>53370427</v>
      </c>
      <c r="R232" s="17">
        <f t="shared" si="15"/>
        <v>13342606</v>
      </c>
    </row>
    <row r="233" spans="1:18" ht="12.75" x14ac:dyDescent="0.2">
      <c r="A233" s="181" t="s">
        <v>2178</v>
      </c>
      <c r="B233" s="176" t="s">
        <v>428</v>
      </c>
      <c r="C233" s="19" t="s">
        <v>376</v>
      </c>
      <c r="D233" s="19" t="s">
        <v>429</v>
      </c>
      <c r="E233" s="33" t="s">
        <v>2269</v>
      </c>
      <c r="F233" s="135">
        <v>2993</v>
      </c>
      <c r="G233" s="174">
        <v>698132.18523761374</v>
      </c>
      <c r="H233" s="96">
        <f t="shared" si="12"/>
        <v>2089509631</v>
      </c>
      <c r="I233" s="97">
        <f>+VLOOKUP(B233,[1]SGP!A$5:F$1109,6,FALSE)</f>
        <v>918006773</v>
      </c>
      <c r="J233" s="71">
        <f>+VLOOKUP(B233,'PROYECCION CAJAS 2017 -AJUSTADO'!$B$10:$AL$1114,37,FALSE)</f>
        <v>0</v>
      </c>
      <c r="K233" s="42">
        <f>+VLOOKUP(B233,'RECURSOS DE ESFUERZO PROPIO_DEF'!$B$10:$K$1114,10,FALSE)</f>
        <v>77863542</v>
      </c>
      <c r="L233" s="92">
        <f>+VLOOKUP(B233,'RECURSOS DE ESFUERZO PROPIO_DEF'!$B$10:$L$1114,11,FALSE)</f>
        <v>0</v>
      </c>
      <c r="M233" s="93">
        <f>+VLOOKUP(B233,'RECURSOS DE ESFUERZO PROPIO_DEF'!$B$10:$P$1114,15,FALSE)</f>
        <v>0</v>
      </c>
      <c r="N233" s="94">
        <f>+VLOOKUP(B233,'RECURSOS DE ESFUERZO PROPIO_DEF'!$B$10:$T$1114,19,FALSE)</f>
        <v>207732989</v>
      </c>
      <c r="O233" s="37">
        <f t="shared" si="13"/>
        <v>885906327</v>
      </c>
      <c r="P233" s="29">
        <v>15</v>
      </c>
      <c r="Q233" s="16">
        <f t="shared" si="14"/>
        <v>10471983</v>
      </c>
      <c r="R233" s="17">
        <f t="shared" si="15"/>
        <v>2617995</v>
      </c>
    </row>
    <row r="234" spans="1:18" ht="12.75" x14ac:dyDescent="0.2">
      <c r="A234" s="181" t="s">
        <v>2178</v>
      </c>
      <c r="B234" s="176" t="s">
        <v>430</v>
      </c>
      <c r="C234" s="19" t="s">
        <v>376</v>
      </c>
      <c r="D234" s="19" t="s">
        <v>431</v>
      </c>
      <c r="E234" s="33" t="s">
        <v>2269</v>
      </c>
      <c r="F234" s="135">
        <v>1214</v>
      </c>
      <c r="G234" s="174">
        <v>814288.12580912851</v>
      </c>
      <c r="H234" s="96">
        <f t="shared" si="12"/>
        <v>988545785</v>
      </c>
      <c r="I234" s="97">
        <f>+VLOOKUP(B234,[1]SGP!A$5:F$1109,6,FALSE)</f>
        <v>373854617</v>
      </c>
      <c r="J234" s="71">
        <f>+VLOOKUP(B234,'PROYECCION CAJAS 2017 -AJUSTADO'!$B$10:$AL$1114,37,FALSE)</f>
        <v>0</v>
      </c>
      <c r="K234" s="42">
        <f>+VLOOKUP(B234,'RECURSOS DE ESFUERZO PROPIO_DEF'!$B$10:$K$1114,10,FALSE)</f>
        <v>41363362</v>
      </c>
      <c r="L234" s="92">
        <f>+VLOOKUP(B234,'RECURSOS DE ESFUERZO PROPIO_DEF'!$B$10:$L$1114,11,FALSE)</f>
        <v>0</v>
      </c>
      <c r="M234" s="93">
        <f>+VLOOKUP(B234,'RECURSOS DE ESFUERZO PROPIO_DEF'!$B$10:$P$1114,15,FALSE)</f>
        <v>0</v>
      </c>
      <c r="N234" s="94">
        <f>+VLOOKUP(B234,'RECURSOS DE ESFUERZO PROPIO_DEF'!$B$10:$T$1114,19,FALSE)</f>
        <v>96920408</v>
      </c>
      <c r="O234" s="37">
        <f t="shared" si="13"/>
        <v>476407398</v>
      </c>
      <c r="P234" s="29">
        <v>4</v>
      </c>
      <c r="Q234" s="16">
        <f t="shared" si="14"/>
        <v>3257153</v>
      </c>
      <c r="R234" s="17">
        <f t="shared" si="15"/>
        <v>814288</v>
      </c>
    </row>
    <row r="235" spans="1:18" ht="12.75" x14ac:dyDescent="0.2">
      <c r="A235" s="181" t="s">
        <v>2178</v>
      </c>
      <c r="B235" s="176" t="s">
        <v>432</v>
      </c>
      <c r="C235" s="19" t="s">
        <v>376</v>
      </c>
      <c r="D235" s="19" t="s">
        <v>433</v>
      </c>
      <c r="E235" s="33" t="s">
        <v>2269</v>
      </c>
      <c r="F235" s="135">
        <v>4383</v>
      </c>
      <c r="G235" s="174">
        <v>716467.3687242798</v>
      </c>
      <c r="H235" s="96">
        <f t="shared" si="12"/>
        <v>3140276478</v>
      </c>
      <c r="I235" s="97">
        <f>+VLOOKUP(B235,[1]SGP!A$5:F$1109,6,FALSE)</f>
        <v>1348509978</v>
      </c>
      <c r="J235" s="71">
        <f>+VLOOKUP(B235,'PROYECCION CAJAS 2017 -AJUSTADO'!$B$10:$AL$1114,37,FALSE)</f>
        <v>0</v>
      </c>
      <c r="K235" s="42">
        <f>+VLOOKUP(B235,'RECURSOS DE ESFUERZO PROPIO_DEF'!$B$10:$K$1114,10,FALSE)</f>
        <v>141912776</v>
      </c>
      <c r="L235" s="92">
        <f>+VLOOKUP(B235,'RECURSOS DE ESFUERZO PROPIO_DEF'!$B$10:$L$1114,11,FALSE)</f>
        <v>0</v>
      </c>
      <c r="M235" s="93">
        <f>+VLOOKUP(B235,'RECURSOS DE ESFUERZO PROPIO_DEF'!$B$10:$P$1114,15,FALSE)</f>
        <v>0</v>
      </c>
      <c r="N235" s="94">
        <f>+VLOOKUP(B235,'RECURSOS DE ESFUERZO PROPIO_DEF'!$B$10:$T$1114,19,FALSE)</f>
        <v>247752301</v>
      </c>
      <c r="O235" s="37">
        <f t="shared" si="13"/>
        <v>1402101423</v>
      </c>
      <c r="P235" s="29">
        <v>54</v>
      </c>
      <c r="Q235" s="16">
        <f t="shared" si="14"/>
        <v>38689238</v>
      </c>
      <c r="R235" s="17">
        <f t="shared" si="15"/>
        <v>9672309</v>
      </c>
    </row>
    <row r="236" spans="1:18" ht="12.75" x14ac:dyDescent="0.2">
      <c r="A236" s="181" t="s">
        <v>2178</v>
      </c>
      <c r="B236" s="176" t="s">
        <v>434</v>
      </c>
      <c r="C236" s="19" t="s">
        <v>376</v>
      </c>
      <c r="D236" s="19" t="s">
        <v>435</v>
      </c>
      <c r="E236" s="33" t="s">
        <v>2270</v>
      </c>
      <c r="F236" s="135">
        <v>1451</v>
      </c>
      <c r="G236" s="174">
        <v>904461.07017301046</v>
      </c>
      <c r="H236" s="96">
        <f t="shared" si="12"/>
        <v>1312373013</v>
      </c>
      <c r="I236" s="97">
        <f>+VLOOKUP(B236,[1]SGP!A$5:F$1109,6,FALSE)</f>
        <v>445360107</v>
      </c>
      <c r="J236" s="71">
        <f>+VLOOKUP(B236,'PROYECCION CAJAS 2017 -AJUSTADO'!$B$10:$AL$1114,37,FALSE)</f>
        <v>0</v>
      </c>
      <c r="K236" s="42">
        <f>+VLOOKUP(B236,'RECURSOS DE ESFUERZO PROPIO_DEF'!$B$10:$K$1114,10,FALSE)</f>
        <v>57442258</v>
      </c>
      <c r="L236" s="92">
        <f>+VLOOKUP(B236,'RECURSOS DE ESFUERZO PROPIO_DEF'!$B$10:$L$1114,11,FALSE)</f>
        <v>0</v>
      </c>
      <c r="M236" s="93">
        <f>+VLOOKUP(B236,'RECURSOS DE ESFUERZO PROPIO_DEF'!$B$10:$P$1114,15,FALSE)</f>
        <v>0</v>
      </c>
      <c r="N236" s="94">
        <f>+VLOOKUP(B236,'RECURSOS DE ESFUERZO PROPIO_DEF'!$B$10:$T$1114,19,FALSE)</f>
        <v>0</v>
      </c>
      <c r="O236" s="37">
        <f t="shared" si="13"/>
        <v>809570648</v>
      </c>
      <c r="P236" s="29">
        <v>16</v>
      </c>
      <c r="Q236" s="16">
        <f t="shared" si="14"/>
        <v>14471377</v>
      </c>
      <c r="R236" s="17">
        <f t="shared" si="15"/>
        <v>3617844</v>
      </c>
    </row>
    <row r="237" spans="1:18" ht="12.75" x14ac:dyDescent="0.2">
      <c r="A237" s="181" t="s">
        <v>2178</v>
      </c>
      <c r="B237" s="176" t="s">
        <v>436</v>
      </c>
      <c r="C237" s="19" t="s">
        <v>376</v>
      </c>
      <c r="D237" s="19" t="s">
        <v>437</v>
      </c>
      <c r="E237" s="33" t="s">
        <v>2269</v>
      </c>
      <c r="F237" s="135">
        <v>41157</v>
      </c>
      <c r="G237" s="174">
        <v>729239.55154175113</v>
      </c>
      <c r="H237" s="96">
        <f t="shared" si="12"/>
        <v>30013312223</v>
      </c>
      <c r="I237" s="97">
        <f>+VLOOKUP(B237,[1]SGP!A$5:F$1109,6,FALSE)</f>
        <v>12391460709</v>
      </c>
      <c r="J237" s="71">
        <f>+VLOOKUP(B237,'PROYECCION CAJAS 2017 -AJUSTADO'!$B$10:$AL$1114,37,FALSE)</f>
        <v>625181581</v>
      </c>
      <c r="K237" s="42">
        <f>+VLOOKUP(B237,'RECURSOS DE ESFUERZO PROPIO_DEF'!$B$10:$K$1114,10,FALSE)</f>
        <v>1213658330</v>
      </c>
      <c r="L237" s="92">
        <f>+VLOOKUP(B237,'RECURSOS DE ESFUERZO PROPIO_DEF'!$B$10:$L$1114,11,FALSE)</f>
        <v>120204646</v>
      </c>
      <c r="M237" s="93">
        <f>+VLOOKUP(B237,'RECURSOS DE ESFUERZO PROPIO_DEF'!$B$10:$P$1114,15,FALSE)</f>
        <v>0</v>
      </c>
      <c r="N237" s="94">
        <f>+VLOOKUP(B237,'RECURSOS DE ESFUERZO PROPIO_DEF'!$B$10:$T$1114,19,FALSE)</f>
        <v>2992408778</v>
      </c>
      <c r="O237" s="37">
        <f t="shared" si="13"/>
        <v>12670398179</v>
      </c>
      <c r="P237" s="29">
        <v>228</v>
      </c>
      <c r="Q237" s="16">
        <f t="shared" si="14"/>
        <v>166266618</v>
      </c>
      <c r="R237" s="17">
        <f t="shared" si="15"/>
        <v>41566654</v>
      </c>
    </row>
    <row r="238" spans="1:18" ht="12.75" x14ac:dyDescent="0.2">
      <c r="A238" s="181" t="s">
        <v>2178</v>
      </c>
      <c r="B238" s="176" t="s">
        <v>438</v>
      </c>
      <c r="C238" s="19" t="s">
        <v>376</v>
      </c>
      <c r="D238" s="19" t="s">
        <v>439</v>
      </c>
      <c r="E238" s="33" t="s">
        <v>2269</v>
      </c>
      <c r="F238" s="135">
        <v>3453</v>
      </c>
      <c r="G238" s="174">
        <v>761530.84047688276</v>
      </c>
      <c r="H238" s="96">
        <f t="shared" si="12"/>
        <v>2629565993</v>
      </c>
      <c r="I238" s="97">
        <f>+VLOOKUP(B238,[1]SGP!A$5:F$1109,6,FALSE)</f>
        <v>1061589003</v>
      </c>
      <c r="J238" s="71">
        <f>+VLOOKUP(B238,'PROYECCION CAJAS 2017 -AJUSTADO'!$B$10:$AL$1114,37,FALSE)</f>
        <v>0</v>
      </c>
      <c r="K238" s="42">
        <f>+VLOOKUP(B238,'RECURSOS DE ESFUERZO PROPIO_DEF'!$B$10:$K$1114,10,FALSE)</f>
        <v>140260438</v>
      </c>
      <c r="L238" s="92">
        <f>+VLOOKUP(B238,'RECURSOS DE ESFUERZO PROPIO_DEF'!$B$10:$L$1114,11,FALSE)</f>
        <v>0</v>
      </c>
      <c r="M238" s="93">
        <f>+VLOOKUP(B238,'RECURSOS DE ESFUERZO PROPIO_DEF'!$B$10:$P$1114,15,FALSE)</f>
        <v>0</v>
      </c>
      <c r="N238" s="94">
        <f>+VLOOKUP(B238,'RECURSOS DE ESFUERZO PROPIO_DEF'!$B$10:$T$1114,19,FALSE)</f>
        <v>0</v>
      </c>
      <c r="O238" s="37">
        <f t="shared" si="13"/>
        <v>1427716552</v>
      </c>
      <c r="P238" s="29">
        <v>10</v>
      </c>
      <c r="Q238" s="16">
        <f t="shared" si="14"/>
        <v>7615308</v>
      </c>
      <c r="R238" s="17">
        <f t="shared" si="15"/>
        <v>1903827</v>
      </c>
    </row>
    <row r="239" spans="1:18" ht="12.75" x14ac:dyDescent="0.2">
      <c r="A239" s="181" t="s">
        <v>2178</v>
      </c>
      <c r="B239" s="176" t="s">
        <v>440</v>
      </c>
      <c r="C239" s="19" t="s">
        <v>376</v>
      </c>
      <c r="D239" s="19" t="s">
        <v>441</v>
      </c>
      <c r="E239" s="33" t="s">
        <v>2270</v>
      </c>
      <c r="F239" s="135">
        <v>1936</v>
      </c>
      <c r="G239" s="174">
        <v>982351.38389121345</v>
      </c>
      <c r="H239" s="96">
        <f t="shared" si="12"/>
        <v>1901832280</v>
      </c>
      <c r="I239" s="97">
        <f>+VLOOKUP(B239,[1]SGP!A$5:F$1109,6,FALSE)</f>
        <v>596151941</v>
      </c>
      <c r="J239" s="71">
        <f>+VLOOKUP(B239,'PROYECCION CAJAS 2017 -AJUSTADO'!$B$10:$AL$1114,37,FALSE)</f>
        <v>0</v>
      </c>
      <c r="K239" s="42">
        <f>+VLOOKUP(B239,'RECURSOS DE ESFUERZO PROPIO_DEF'!$B$10:$K$1114,10,FALSE)</f>
        <v>76282015</v>
      </c>
      <c r="L239" s="92">
        <f>+VLOOKUP(B239,'RECURSOS DE ESFUERZO PROPIO_DEF'!$B$10:$L$1114,11,FALSE)</f>
        <v>0</v>
      </c>
      <c r="M239" s="93">
        <f>+VLOOKUP(B239,'RECURSOS DE ESFUERZO PROPIO_DEF'!$B$10:$P$1114,15,FALSE)</f>
        <v>0</v>
      </c>
      <c r="N239" s="94">
        <f>+VLOOKUP(B239,'RECURSOS DE ESFUERZO PROPIO_DEF'!$B$10:$T$1114,19,FALSE)</f>
        <v>0</v>
      </c>
      <c r="O239" s="37">
        <f t="shared" si="13"/>
        <v>1229398324</v>
      </c>
      <c r="P239" s="29">
        <v>23</v>
      </c>
      <c r="Q239" s="16">
        <f t="shared" si="14"/>
        <v>22594082</v>
      </c>
      <c r="R239" s="17">
        <f t="shared" si="15"/>
        <v>5648520</v>
      </c>
    </row>
    <row r="240" spans="1:18" ht="12.75" x14ac:dyDescent="0.2">
      <c r="A240" s="181" t="s">
        <v>2178</v>
      </c>
      <c r="B240" s="176" t="s">
        <v>442</v>
      </c>
      <c r="C240" s="19" t="s">
        <v>376</v>
      </c>
      <c r="D240" s="19" t="s">
        <v>443</v>
      </c>
      <c r="E240" s="33" t="s">
        <v>2269</v>
      </c>
      <c r="F240" s="135">
        <v>3324</v>
      </c>
      <c r="G240" s="174">
        <v>827777.6384009691</v>
      </c>
      <c r="H240" s="96">
        <f t="shared" si="12"/>
        <v>2751532871</v>
      </c>
      <c r="I240" s="97">
        <f>+VLOOKUP(B240,[1]SGP!A$5:F$1109,6,FALSE)</f>
        <v>1022701099</v>
      </c>
      <c r="J240" s="71">
        <f>+VLOOKUP(B240,'PROYECCION CAJAS 2017 -AJUSTADO'!$B$10:$AL$1114,37,FALSE)</f>
        <v>0</v>
      </c>
      <c r="K240" s="42">
        <f>+VLOOKUP(B240,'RECURSOS DE ESFUERZO PROPIO_DEF'!$B$10:$K$1114,10,FALSE)</f>
        <v>79807346</v>
      </c>
      <c r="L240" s="92">
        <f>+VLOOKUP(B240,'RECURSOS DE ESFUERZO PROPIO_DEF'!$B$10:$L$1114,11,FALSE)</f>
        <v>0</v>
      </c>
      <c r="M240" s="93">
        <f>+VLOOKUP(B240,'RECURSOS DE ESFUERZO PROPIO_DEF'!$B$10:$P$1114,15,FALSE)</f>
        <v>0</v>
      </c>
      <c r="N240" s="94">
        <f>+VLOOKUP(B240,'RECURSOS DE ESFUERZO PROPIO_DEF'!$B$10:$T$1114,19,FALSE)</f>
        <v>151273284</v>
      </c>
      <c r="O240" s="37">
        <f t="shared" si="13"/>
        <v>1497751142</v>
      </c>
      <c r="P240" s="29">
        <v>53</v>
      </c>
      <c r="Q240" s="16">
        <f t="shared" si="14"/>
        <v>43872215</v>
      </c>
      <c r="R240" s="17">
        <f t="shared" si="15"/>
        <v>10968053</v>
      </c>
    </row>
    <row r="241" spans="1:18" ht="12.75" x14ac:dyDescent="0.2">
      <c r="A241" s="181" t="s">
        <v>2178</v>
      </c>
      <c r="B241" s="176" t="s">
        <v>444</v>
      </c>
      <c r="C241" s="19" t="s">
        <v>376</v>
      </c>
      <c r="D241" s="19" t="s">
        <v>445</v>
      </c>
      <c r="E241" s="33" t="s">
        <v>2269</v>
      </c>
      <c r="F241" s="135">
        <v>2453</v>
      </c>
      <c r="G241" s="174">
        <v>909810.81242845487</v>
      </c>
      <c r="H241" s="96">
        <f t="shared" si="12"/>
        <v>2231765923</v>
      </c>
      <c r="I241" s="97">
        <f>+VLOOKUP(B241,[1]SGP!A$5:F$1109,6,FALSE)</f>
        <v>753997344</v>
      </c>
      <c r="J241" s="71">
        <f>+VLOOKUP(B241,'PROYECCION CAJAS 2017 -AJUSTADO'!$B$10:$AL$1114,37,FALSE)</f>
        <v>0</v>
      </c>
      <c r="K241" s="42">
        <f>+VLOOKUP(B241,'RECURSOS DE ESFUERZO PROPIO_DEF'!$B$10:$K$1114,10,FALSE)</f>
        <v>75361803</v>
      </c>
      <c r="L241" s="92">
        <f>+VLOOKUP(B241,'RECURSOS DE ESFUERZO PROPIO_DEF'!$B$10:$L$1114,11,FALSE)</f>
        <v>0</v>
      </c>
      <c r="M241" s="93">
        <f>+VLOOKUP(B241,'RECURSOS DE ESFUERZO PROPIO_DEF'!$B$10:$P$1114,15,FALSE)</f>
        <v>0</v>
      </c>
      <c r="N241" s="94">
        <f>+VLOOKUP(B241,'RECURSOS DE ESFUERZO PROPIO_DEF'!$B$10:$T$1114,19,FALSE)</f>
        <v>17152076</v>
      </c>
      <c r="O241" s="37">
        <f t="shared" si="13"/>
        <v>1385254700</v>
      </c>
      <c r="P241" s="29">
        <v>20</v>
      </c>
      <c r="Q241" s="16">
        <f t="shared" si="14"/>
        <v>18196216</v>
      </c>
      <c r="R241" s="17">
        <f t="shared" si="15"/>
        <v>4549054</v>
      </c>
    </row>
    <row r="242" spans="1:18" ht="12.75" x14ac:dyDescent="0.2">
      <c r="A242" s="181" t="s">
        <v>2178</v>
      </c>
      <c r="B242" s="176" t="s">
        <v>446</v>
      </c>
      <c r="C242" s="19" t="s">
        <v>376</v>
      </c>
      <c r="D242" s="19" t="s">
        <v>447</v>
      </c>
      <c r="E242" s="33" t="s">
        <v>2269</v>
      </c>
      <c r="F242" s="135">
        <v>2286</v>
      </c>
      <c r="G242" s="174">
        <v>802639.34207746503</v>
      </c>
      <c r="H242" s="96">
        <f t="shared" si="12"/>
        <v>1834833536</v>
      </c>
      <c r="I242" s="97">
        <f>+VLOOKUP(B242,[1]SGP!A$5:F$1109,6,FALSE)</f>
        <v>703997641</v>
      </c>
      <c r="J242" s="71">
        <f>+VLOOKUP(B242,'PROYECCION CAJAS 2017 -AJUSTADO'!$B$10:$AL$1114,37,FALSE)</f>
        <v>0</v>
      </c>
      <c r="K242" s="42">
        <f>+VLOOKUP(B242,'RECURSOS DE ESFUERZO PROPIO_DEF'!$B$10:$K$1114,10,FALSE)</f>
        <v>70379708</v>
      </c>
      <c r="L242" s="92">
        <f>+VLOOKUP(B242,'RECURSOS DE ESFUERZO PROPIO_DEF'!$B$10:$L$1114,11,FALSE)</f>
        <v>0</v>
      </c>
      <c r="M242" s="93">
        <f>+VLOOKUP(B242,'RECURSOS DE ESFUERZO PROPIO_DEF'!$B$10:$P$1114,15,FALSE)</f>
        <v>0</v>
      </c>
      <c r="N242" s="94">
        <f>+VLOOKUP(B242,'RECURSOS DE ESFUERZO PROPIO_DEF'!$B$10:$T$1114,19,FALSE)</f>
        <v>144860818</v>
      </c>
      <c r="O242" s="37">
        <f t="shared" si="13"/>
        <v>915595369</v>
      </c>
      <c r="P242" s="29">
        <v>47</v>
      </c>
      <c r="Q242" s="16">
        <f t="shared" si="14"/>
        <v>37724049</v>
      </c>
      <c r="R242" s="17">
        <f t="shared" si="15"/>
        <v>9431012</v>
      </c>
    </row>
    <row r="243" spans="1:18" ht="12.75" x14ac:dyDescent="0.2">
      <c r="A243" s="181" t="s">
        <v>2178</v>
      </c>
      <c r="B243" s="176" t="s">
        <v>448</v>
      </c>
      <c r="C243" s="19" t="s">
        <v>376</v>
      </c>
      <c r="D243" s="19" t="s">
        <v>449</v>
      </c>
      <c r="E243" s="33" t="s">
        <v>2269</v>
      </c>
      <c r="F243" s="135">
        <v>3114</v>
      </c>
      <c r="G243" s="174">
        <v>770914.32533849147</v>
      </c>
      <c r="H243" s="96">
        <f t="shared" si="12"/>
        <v>2400627210</v>
      </c>
      <c r="I243" s="97">
        <f>+VLOOKUP(B243,[1]SGP!A$5:F$1109,6,FALSE)</f>
        <v>961783328</v>
      </c>
      <c r="J243" s="71">
        <f>+VLOOKUP(B243,'PROYECCION CAJAS 2017 -AJUSTADO'!$B$10:$AL$1114,37,FALSE)</f>
        <v>0</v>
      </c>
      <c r="K243" s="42">
        <f>+VLOOKUP(B243,'RECURSOS DE ESFUERZO PROPIO_DEF'!$B$10:$K$1114,10,FALSE)</f>
        <v>88375377</v>
      </c>
      <c r="L243" s="92">
        <f>+VLOOKUP(B243,'RECURSOS DE ESFUERZO PROPIO_DEF'!$B$10:$L$1114,11,FALSE)</f>
        <v>0</v>
      </c>
      <c r="M243" s="93">
        <f>+VLOOKUP(B243,'RECURSOS DE ESFUERZO PROPIO_DEF'!$B$10:$P$1114,15,FALSE)</f>
        <v>0</v>
      </c>
      <c r="N243" s="94">
        <f>+VLOOKUP(B243,'RECURSOS DE ESFUERZO PROPIO_DEF'!$B$10:$T$1114,19,FALSE)</f>
        <v>208540243</v>
      </c>
      <c r="O243" s="37">
        <f t="shared" si="13"/>
        <v>1141928262</v>
      </c>
      <c r="P243" s="29">
        <v>36</v>
      </c>
      <c r="Q243" s="16">
        <f t="shared" si="14"/>
        <v>27752916</v>
      </c>
      <c r="R243" s="17">
        <f t="shared" si="15"/>
        <v>6938229</v>
      </c>
    </row>
    <row r="244" spans="1:18" ht="12.75" x14ac:dyDescent="0.2">
      <c r="A244" s="181" t="s">
        <v>2178</v>
      </c>
      <c r="B244" s="176" t="s">
        <v>450</v>
      </c>
      <c r="C244" s="19" t="s">
        <v>376</v>
      </c>
      <c r="D244" s="19" t="s">
        <v>451</v>
      </c>
      <c r="E244" s="33" t="s">
        <v>2269</v>
      </c>
      <c r="F244" s="135">
        <v>8474</v>
      </c>
      <c r="G244" s="174">
        <v>853776.85341880354</v>
      </c>
      <c r="H244" s="96">
        <f t="shared" si="12"/>
        <v>7234905056</v>
      </c>
      <c r="I244" s="97">
        <f>+VLOOKUP(B244,[1]SGP!A$5:F$1109,6,FALSE)</f>
        <v>2620187175</v>
      </c>
      <c r="J244" s="71">
        <f>+VLOOKUP(B244,'PROYECCION CAJAS 2017 -AJUSTADO'!$B$10:$AL$1114,37,FALSE)</f>
        <v>0</v>
      </c>
      <c r="K244" s="42">
        <f>+VLOOKUP(B244,'RECURSOS DE ESFUERZO PROPIO_DEF'!$B$10:$K$1114,10,FALSE)</f>
        <v>303260540</v>
      </c>
      <c r="L244" s="92">
        <f>+VLOOKUP(B244,'RECURSOS DE ESFUERZO PROPIO_DEF'!$B$10:$L$1114,11,FALSE)</f>
        <v>0</v>
      </c>
      <c r="M244" s="93">
        <f>+VLOOKUP(B244,'RECURSOS DE ESFUERZO PROPIO_DEF'!$B$10:$P$1114,15,FALSE)</f>
        <v>0</v>
      </c>
      <c r="N244" s="94">
        <f>+VLOOKUP(B244,'RECURSOS DE ESFUERZO PROPIO_DEF'!$B$10:$T$1114,19,FALSE)</f>
        <v>967412607</v>
      </c>
      <c r="O244" s="37">
        <f t="shared" si="13"/>
        <v>3344044734</v>
      </c>
      <c r="P244" s="29">
        <v>106</v>
      </c>
      <c r="Q244" s="16">
        <f t="shared" si="14"/>
        <v>90500346</v>
      </c>
      <c r="R244" s="17">
        <f t="shared" si="15"/>
        <v>22625086</v>
      </c>
    </row>
    <row r="245" spans="1:18" ht="12.75" x14ac:dyDescent="0.2">
      <c r="A245" s="181" t="s">
        <v>2178</v>
      </c>
      <c r="B245" s="176" t="s">
        <v>452</v>
      </c>
      <c r="C245" s="19" t="s">
        <v>376</v>
      </c>
      <c r="D245" s="19" t="s">
        <v>453</v>
      </c>
      <c r="E245" s="33" t="s">
        <v>2270</v>
      </c>
      <c r="F245" s="135">
        <v>1161</v>
      </c>
      <c r="G245" s="174">
        <v>1051398.7788010426</v>
      </c>
      <c r="H245" s="96">
        <f t="shared" si="12"/>
        <v>1220673983</v>
      </c>
      <c r="I245" s="97">
        <f>+VLOOKUP(B245,[1]SGP!A$5:F$1109,6,FALSE)</f>
        <v>356585582</v>
      </c>
      <c r="J245" s="71">
        <f>+VLOOKUP(B245,'PROYECCION CAJAS 2017 -AJUSTADO'!$B$10:$AL$1114,37,FALSE)</f>
        <v>0</v>
      </c>
      <c r="K245" s="42">
        <f>+VLOOKUP(B245,'RECURSOS DE ESFUERZO PROPIO_DEF'!$B$10:$K$1114,10,FALSE)</f>
        <v>53697946</v>
      </c>
      <c r="L245" s="92">
        <f>+VLOOKUP(B245,'RECURSOS DE ESFUERZO PROPIO_DEF'!$B$10:$L$1114,11,FALSE)</f>
        <v>0</v>
      </c>
      <c r="M245" s="93">
        <f>+VLOOKUP(B245,'RECURSOS DE ESFUERZO PROPIO_DEF'!$B$10:$P$1114,15,FALSE)</f>
        <v>0</v>
      </c>
      <c r="N245" s="94">
        <f>+VLOOKUP(B245,'RECURSOS DE ESFUERZO PROPIO_DEF'!$B$10:$T$1114,19,FALSE)</f>
        <v>641061</v>
      </c>
      <c r="O245" s="37">
        <f t="shared" si="13"/>
        <v>809749394</v>
      </c>
      <c r="P245" s="29">
        <v>24</v>
      </c>
      <c r="Q245" s="16">
        <f t="shared" si="14"/>
        <v>25233571</v>
      </c>
      <c r="R245" s="17">
        <f t="shared" si="15"/>
        <v>6308392</v>
      </c>
    </row>
    <row r="246" spans="1:18" ht="12.75" x14ac:dyDescent="0.2">
      <c r="A246" s="181" t="s">
        <v>2178</v>
      </c>
      <c r="B246" s="176" t="s">
        <v>454</v>
      </c>
      <c r="C246" s="19" t="s">
        <v>376</v>
      </c>
      <c r="D246" s="19" t="s">
        <v>455</v>
      </c>
      <c r="E246" s="33" t="s">
        <v>2269</v>
      </c>
      <c r="F246" s="135">
        <v>4568</v>
      </c>
      <c r="G246" s="174">
        <v>869343.9771806167</v>
      </c>
      <c r="H246" s="96">
        <f t="shared" si="12"/>
        <v>3971163288</v>
      </c>
      <c r="I246" s="97">
        <f>+VLOOKUP(B246,[1]SGP!A$5:F$1109,6,FALSE)</f>
        <v>1389552950</v>
      </c>
      <c r="J246" s="71">
        <f>+VLOOKUP(B246,'PROYECCION CAJAS 2017 -AJUSTADO'!$B$10:$AL$1114,37,FALSE)</f>
        <v>59635853</v>
      </c>
      <c r="K246" s="42">
        <f>+VLOOKUP(B246,'RECURSOS DE ESFUERZO PROPIO_DEF'!$B$10:$K$1114,10,FALSE)</f>
        <v>389460650</v>
      </c>
      <c r="L246" s="92">
        <f>+VLOOKUP(B246,'RECURSOS DE ESFUERZO PROPIO_DEF'!$B$10:$L$1114,11,FALSE)</f>
        <v>0</v>
      </c>
      <c r="M246" s="93">
        <f>+VLOOKUP(B246,'RECURSOS DE ESFUERZO PROPIO_DEF'!$B$10:$P$1114,15,FALSE)</f>
        <v>0</v>
      </c>
      <c r="N246" s="94">
        <f>+VLOOKUP(B246,'RECURSOS DE ESFUERZO PROPIO_DEF'!$B$10:$T$1114,19,FALSE)</f>
        <v>581308456</v>
      </c>
      <c r="O246" s="37">
        <f t="shared" si="13"/>
        <v>1551205379</v>
      </c>
      <c r="P246" s="29">
        <v>39</v>
      </c>
      <c r="Q246" s="16">
        <f t="shared" si="14"/>
        <v>33904415</v>
      </c>
      <c r="R246" s="17">
        <f t="shared" si="15"/>
        <v>8476103</v>
      </c>
    </row>
    <row r="247" spans="1:18" ht="12.75" x14ac:dyDescent="0.2">
      <c r="A247" s="181" t="s">
        <v>2178</v>
      </c>
      <c r="B247" s="176" t="s">
        <v>456</v>
      </c>
      <c r="C247" s="19" t="s">
        <v>376</v>
      </c>
      <c r="D247" s="19" t="s">
        <v>2112</v>
      </c>
      <c r="E247" s="33" t="s">
        <v>2269</v>
      </c>
      <c r="F247" s="135">
        <v>2588</v>
      </c>
      <c r="G247" s="174">
        <v>963763.69548989111</v>
      </c>
      <c r="H247" s="96">
        <f t="shared" si="12"/>
        <v>2494220444</v>
      </c>
      <c r="I247" s="97">
        <f>+VLOOKUP(B247,[1]SGP!A$5:F$1109,6,FALSE)</f>
        <v>787203974</v>
      </c>
      <c r="J247" s="71">
        <f>+VLOOKUP(B247,'PROYECCION CAJAS 2017 -AJUSTADO'!$B$10:$AL$1114,37,FALSE)</f>
        <v>35588221</v>
      </c>
      <c r="K247" s="42">
        <f>+VLOOKUP(B247,'RECURSOS DE ESFUERZO PROPIO_DEF'!$B$10:$K$1114,10,FALSE)</f>
        <v>96643140</v>
      </c>
      <c r="L247" s="92">
        <f>+VLOOKUP(B247,'RECURSOS DE ESFUERZO PROPIO_DEF'!$B$10:$L$1114,11,FALSE)</f>
        <v>0</v>
      </c>
      <c r="M247" s="93">
        <f>+VLOOKUP(B247,'RECURSOS DE ESFUERZO PROPIO_DEF'!$B$10:$P$1114,15,FALSE)</f>
        <v>0</v>
      </c>
      <c r="N247" s="94">
        <f>+VLOOKUP(B247,'RECURSOS DE ESFUERZO PROPIO_DEF'!$B$10:$T$1114,19,FALSE)</f>
        <v>0</v>
      </c>
      <c r="O247" s="37">
        <f t="shared" si="13"/>
        <v>1574785109</v>
      </c>
      <c r="P247" s="29">
        <v>16</v>
      </c>
      <c r="Q247" s="16">
        <f t="shared" si="14"/>
        <v>15420219</v>
      </c>
      <c r="R247" s="17">
        <f t="shared" si="15"/>
        <v>3855054</v>
      </c>
    </row>
    <row r="248" spans="1:18" ht="12.75" x14ac:dyDescent="0.2">
      <c r="A248" s="181" t="s">
        <v>2178</v>
      </c>
      <c r="B248" s="176" t="s">
        <v>457</v>
      </c>
      <c r="C248" s="19" t="s">
        <v>376</v>
      </c>
      <c r="D248" s="19" t="s">
        <v>458</v>
      </c>
      <c r="E248" s="33" t="s">
        <v>2270</v>
      </c>
      <c r="F248" s="135">
        <v>3665</v>
      </c>
      <c r="G248" s="174">
        <v>800824.32414360088</v>
      </c>
      <c r="H248" s="96">
        <f t="shared" si="12"/>
        <v>2935021148</v>
      </c>
      <c r="I248" s="97">
        <f>+VLOOKUP(B248,[1]SGP!A$5:F$1109,6,FALSE)</f>
        <v>1128764559</v>
      </c>
      <c r="J248" s="71">
        <f>+VLOOKUP(B248,'PROYECCION CAJAS 2017 -AJUSTADO'!$B$10:$AL$1114,37,FALSE)</f>
        <v>0</v>
      </c>
      <c r="K248" s="42">
        <f>+VLOOKUP(B248,'RECURSOS DE ESFUERZO PROPIO_DEF'!$B$10:$K$1114,10,FALSE)</f>
        <v>120390680</v>
      </c>
      <c r="L248" s="92">
        <f>+VLOOKUP(B248,'RECURSOS DE ESFUERZO PROPIO_DEF'!$B$10:$L$1114,11,FALSE)</f>
        <v>0</v>
      </c>
      <c r="M248" s="93">
        <f>+VLOOKUP(B248,'RECURSOS DE ESFUERZO PROPIO_DEF'!$B$10:$P$1114,15,FALSE)</f>
        <v>0</v>
      </c>
      <c r="N248" s="94">
        <f>+VLOOKUP(B248,'RECURSOS DE ESFUERZO PROPIO_DEF'!$B$10:$T$1114,19,FALSE)</f>
        <v>0</v>
      </c>
      <c r="O248" s="37">
        <f t="shared" si="13"/>
        <v>1685865909</v>
      </c>
      <c r="P248" s="29">
        <v>27</v>
      </c>
      <c r="Q248" s="16">
        <f t="shared" si="14"/>
        <v>21622257</v>
      </c>
      <c r="R248" s="17">
        <f t="shared" si="15"/>
        <v>5405564</v>
      </c>
    </row>
    <row r="249" spans="1:18" ht="12.75" x14ac:dyDescent="0.2">
      <c r="A249" s="181" t="s">
        <v>2178</v>
      </c>
      <c r="B249" s="176" t="s">
        <v>459</v>
      </c>
      <c r="C249" s="19" t="s">
        <v>376</v>
      </c>
      <c r="D249" s="19" t="s">
        <v>460</v>
      </c>
      <c r="E249" s="33" t="s">
        <v>2269</v>
      </c>
      <c r="F249" s="135">
        <v>1041</v>
      </c>
      <c r="G249" s="174">
        <v>772715.39999999991</v>
      </c>
      <c r="H249" s="96">
        <f t="shared" si="12"/>
        <v>804396732</v>
      </c>
      <c r="I249" s="97">
        <f>+VLOOKUP(B249,[1]SGP!A$5:F$1109,6,FALSE)</f>
        <v>322129215</v>
      </c>
      <c r="J249" s="71">
        <f>+VLOOKUP(B249,'PROYECCION CAJAS 2017 -AJUSTADO'!$B$10:$AL$1114,37,FALSE)</f>
        <v>0</v>
      </c>
      <c r="K249" s="42">
        <f>+VLOOKUP(B249,'RECURSOS DE ESFUERZO PROPIO_DEF'!$B$10:$K$1114,10,FALSE)</f>
        <v>33798061</v>
      </c>
      <c r="L249" s="92">
        <f>+VLOOKUP(B249,'RECURSOS DE ESFUERZO PROPIO_DEF'!$B$10:$L$1114,11,FALSE)</f>
        <v>0</v>
      </c>
      <c r="M249" s="93">
        <f>+VLOOKUP(B249,'RECURSOS DE ESFUERZO PROPIO_DEF'!$B$10:$P$1114,15,FALSE)</f>
        <v>0</v>
      </c>
      <c r="N249" s="94">
        <f>+VLOOKUP(B249,'RECURSOS DE ESFUERZO PROPIO_DEF'!$B$10:$T$1114,19,FALSE)</f>
        <v>32778848</v>
      </c>
      <c r="O249" s="37">
        <f t="shared" si="13"/>
        <v>415690608</v>
      </c>
      <c r="P249" s="29">
        <v>16</v>
      </c>
      <c r="Q249" s="16">
        <f t="shared" si="14"/>
        <v>12363446</v>
      </c>
      <c r="R249" s="17">
        <f t="shared" si="15"/>
        <v>3090861</v>
      </c>
    </row>
    <row r="250" spans="1:18" ht="12.75" x14ac:dyDescent="0.2">
      <c r="A250" s="181" t="s">
        <v>2178</v>
      </c>
      <c r="B250" s="176" t="s">
        <v>461</v>
      </c>
      <c r="C250" s="19" t="s">
        <v>376</v>
      </c>
      <c r="D250" s="19" t="s">
        <v>462</v>
      </c>
      <c r="E250" s="33" t="s">
        <v>2269</v>
      </c>
      <c r="F250" s="135">
        <v>4939</v>
      </c>
      <c r="G250" s="174">
        <v>801481.20000000007</v>
      </c>
      <c r="H250" s="96">
        <f t="shared" si="12"/>
        <v>3958515647</v>
      </c>
      <c r="I250" s="97">
        <f>+VLOOKUP(B250,[1]SGP!A$5:F$1109,6,FALSE)</f>
        <v>1484967939</v>
      </c>
      <c r="J250" s="71">
        <f>+VLOOKUP(B250,'PROYECCION CAJAS 2017 -AJUSTADO'!$B$10:$AL$1114,37,FALSE)</f>
        <v>93575419</v>
      </c>
      <c r="K250" s="42">
        <f>+VLOOKUP(B250,'RECURSOS DE ESFUERZO PROPIO_DEF'!$B$10:$K$1114,10,FALSE)</f>
        <v>119489180</v>
      </c>
      <c r="L250" s="92">
        <f>+VLOOKUP(B250,'RECURSOS DE ESFUERZO PROPIO_DEF'!$B$10:$L$1114,11,FALSE)</f>
        <v>0</v>
      </c>
      <c r="M250" s="93">
        <f>+VLOOKUP(B250,'RECURSOS DE ESFUERZO PROPIO_DEF'!$B$10:$P$1114,15,FALSE)</f>
        <v>0</v>
      </c>
      <c r="N250" s="94">
        <f>+VLOOKUP(B250,'RECURSOS DE ESFUERZO PROPIO_DEF'!$B$10:$T$1114,19,FALSE)</f>
        <v>265616503</v>
      </c>
      <c r="O250" s="37">
        <f t="shared" si="13"/>
        <v>1994866606</v>
      </c>
      <c r="P250" s="29">
        <v>29</v>
      </c>
      <c r="Q250" s="16">
        <f t="shared" si="14"/>
        <v>23242955</v>
      </c>
      <c r="R250" s="17">
        <f t="shared" si="15"/>
        <v>5810738</v>
      </c>
    </row>
    <row r="251" spans="1:18" ht="12.75" x14ac:dyDescent="0.2">
      <c r="A251" s="181" t="s">
        <v>2178</v>
      </c>
      <c r="B251" s="176" t="s">
        <v>463</v>
      </c>
      <c r="C251" s="19" t="s">
        <v>376</v>
      </c>
      <c r="D251" s="19" t="s">
        <v>116</v>
      </c>
      <c r="E251" s="33" t="s">
        <v>2269</v>
      </c>
      <c r="F251" s="135">
        <v>2831</v>
      </c>
      <c r="G251" s="174">
        <v>876565.22744817729</v>
      </c>
      <c r="H251" s="96">
        <f t="shared" si="12"/>
        <v>2481556159</v>
      </c>
      <c r="I251" s="97">
        <f>+VLOOKUP(B251,[1]SGP!A$5:F$1109,6,FALSE)</f>
        <v>872219237</v>
      </c>
      <c r="J251" s="71">
        <f>+VLOOKUP(B251,'PROYECCION CAJAS 2017 -AJUSTADO'!$B$10:$AL$1114,37,FALSE)</f>
        <v>0</v>
      </c>
      <c r="K251" s="42">
        <f>+VLOOKUP(B251,'RECURSOS DE ESFUERZO PROPIO_DEF'!$B$10:$K$1114,10,FALSE)</f>
        <v>96466598</v>
      </c>
      <c r="L251" s="92">
        <f>+VLOOKUP(B251,'RECURSOS DE ESFUERZO PROPIO_DEF'!$B$10:$L$1114,11,FALSE)</f>
        <v>0</v>
      </c>
      <c r="M251" s="93">
        <f>+VLOOKUP(B251,'RECURSOS DE ESFUERZO PROPIO_DEF'!$B$10:$P$1114,15,FALSE)</f>
        <v>0</v>
      </c>
      <c r="N251" s="94">
        <f>+VLOOKUP(B251,'RECURSOS DE ESFUERZO PROPIO_DEF'!$B$10:$T$1114,19,FALSE)</f>
        <v>80486053</v>
      </c>
      <c r="O251" s="37">
        <f t="shared" si="13"/>
        <v>1432384271</v>
      </c>
      <c r="P251" s="29">
        <v>19</v>
      </c>
      <c r="Q251" s="16">
        <f t="shared" si="14"/>
        <v>16654739</v>
      </c>
      <c r="R251" s="17">
        <f t="shared" si="15"/>
        <v>4163684</v>
      </c>
    </row>
    <row r="252" spans="1:18" ht="12.75" x14ac:dyDescent="0.2">
      <c r="A252" s="181" t="s">
        <v>2178</v>
      </c>
      <c r="B252" s="176" t="s">
        <v>464</v>
      </c>
      <c r="C252" s="19" t="s">
        <v>376</v>
      </c>
      <c r="D252" s="19" t="s">
        <v>465</v>
      </c>
      <c r="E252" s="33" t="s">
        <v>2270</v>
      </c>
      <c r="F252" s="135">
        <v>2737</v>
      </c>
      <c r="G252" s="174">
        <v>889722.80792079214</v>
      </c>
      <c r="H252" s="96">
        <f t="shared" si="12"/>
        <v>2435171326</v>
      </c>
      <c r="I252" s="97">
        <f>+VLOOKUP(B252,[1]SGP!A$5:F$1109,6,FALSE)</f>
        <v>842399618</v>
      </c>
      <c r="J252" s="71">
        <f>+VLOOKUP(B252,'PROYECCION CAJAS 2017 -AJUSTADO'!$B$10:$AL$1114,37,FALSE)</f>
        <v>0</v>
      </c>
      <c r="K252" s="42">
        <f>+VLOOKUP(B252,'RECURSOS DE ESFUERZO PROPIO_DEF'!$B$10:$K$1114,10,FALSE)</f>
        <v>98716530</v>
      </c>
      <c r="L252" s="92">
        <f>+VLOOKUP(B252,'RECURSOS DE ESFUERZO PROPIO_DEF'!$B$10:$L$1114,11,FALSE)</f>
        <v>0</v>
      </c>
      <c r="M252" s="93">
        <f>+VLOOKUP(B252,'RECURSOS DE ESFUERZO PROPIO_DEF'!$B$10:$P$1114,15,FALSE)</f>
        <v>0</v>
      </c>
      <c r="N252" s="94">
        <f>+VLOOKUP(B252,'RECURSOS DE ESFUERZO PROPIO_DEF'!$B$10:$T$1114,19,FALSE)</f>
        <v>55222264</v>
      </c>
      <c r="O252" s="37">
        <f t="shared" si="13"/>
        <v>1438832914</v>
      </c>
      <c r="P252" s="29">
        <v>60</v>
      </c>
      <c r="Q252" s="16">
        <f t="shared" si="14"/>
        <v>53383368</v>
      </c>
      <c r="R252" s="17">
        <f t="shared" si="15"/>
        <v>13345842</v>
      </c>
    </row>
    <row r="253" spans="1:18" ht="12.75" x14ac:dyDescent="0.2">
      <c r="A253" s="181" t="s">
        <v>2178</v>
      </c>
      <c r="B253" s="176" t="s">
        <v>466</v>
      </c>
      <c r="C253" s="19" t="s">
        <v>376</v>
      </c>
      <c r="D253" s="19" t="s">
        <v>467</v>
      </c>
      <c r="E253" s="33" t="s">
        <v>2269</v>
      </c>
      <c r="F253" s="135">
        <v>1937</v>
      </c>
      <c r="G253" s="174">
        <v>946958.52426778246</v>
      </c>
      <c r="H253" s="96">
        <f t="shared" si="12"/>
        <v>1834258662</v>
      </c>
      <c r="I253" s="97">
        <f>+VLOOKUP(B253,[1]SGP!A$5:F$1109,6,FALSE)</f>
        <v>594120482</v>
      </c>
      <c r="J253" s="71">
        <f>+VLOOKUP(B253,'PROYECCION CAJAS 2017 -AJUSTADO'!$B$10:$AL$1114,37,FALSE)</f>
        <v>11597440</v>
      </c>
      <c r="K253" s="42">
        <f>+VLOOKUP(B253,'RECURSOS DE ESFUERZO PROPIO_DEF'!$B$10:$K$1114,10,FALSE)</f>
        <v>61314233</v>
      </c>
      <c r="L253" s="92">
        <f>+VLOOKUP(B253,'RECURSOS DE ESFUERZO PROPIO_DEF'!$B$10:$L$1114,11,FALSE)</f>
        <v>0</v>
      </c>
      <c r="M253" s="93">
        <f>+VLOOKUP(B253,'RECURSOS DE ESFUERZO PROPIO_DEF'!$B$10:$P$1114,15,FALSE)</f>
        <v>0</v>
      </c>
      <c r="N253" s="94">
        <f>+VLOOKUP(B253,'RECURSOS DE ESFUERZO PROPIO_DEF'!$B$10:$T$1114,19,FALSE)</f>
        <v>62686250</v>
      </c>
      <c r="O253" s="37">
        <f t="shared" si="13"/>
        <v>1104540257</v>
      </c>
      <c r="P253" s="29">
        <v>17</v>
      </c>
      <c r="Q253" s="16">
        <f t="shared" si="14"/>
        <v>16098295</v>
      </c>
      <c r="R253" s="17">
        <f t="shared" si="15"/>
        <v>4024573</v>
      </c>
    </row>
    <row r="254" spans="1:18" ht="12.75" x14ac:dyDescent="0.2">
      <c r="A254" s="181" t="s">
        <v>2178</v>
      </c>
      <c r="B254" s="176" t="s">
        <v>468</v>
      </c>
      <c r="C254" s="19" t="s">
        <v>376</v>
      </c>
      <c r="D254" s="19" t="s">
        <v>469</v>
      </c>
      <c r="E254" s="33" t="s">
        <v>2269</v>
      </c>
      <c r="F254" s="135">
        <v>948</v>
      </c>
      <c r="G254" s="174">
        <v>841249.73347412876</v>
      </c>
      <c r="H254" s="96">
        <f t="shared" si="12"/>
        <v>797504748</v>
      </c>
      <c r="I254" s="97">
        <f>+VLOOKUP(B254,[1]SGP!A$5:F$1109,6,FALSE)</f>
        <v>291896494</v>
      </c>
      <c r="J254" s="71">
        <f>+VLOOKUP(B254,'PROYECCION CAJAS 2017 -AJUSTADO'!$B$10:$AL$1114,37,FALSE)</f>
        <v>0</v>
      </c>
      <c r="K254" s="42">
        <f>+VLOOKUP(B254,'RECURSOS DE ESFUERZO PROPIO_DEF'!$B$10:$K$1114,10,FALSE)</f>
        <v>44023580</v>
      </c>
      <c r="L254" s="92">
        <f>+VLOOKUP(B254,'RECURSOS DE ESFUERZO PROPIO_DEF'!$B$10:$L$1114,11,FALSE)</f>
        <v>0</v>
      </c>
      <c r="M254" s="93">
        <f>+VLOOKUP(B254,'RECURSOS DE ESFUERZO PROPIO_DEF'!$B$10:$P$1114,15,FALSE)</f>
        <v>0</v>
      </c>
      <c r="N254" s="94">
        <f>+VLOOKUP(B254,'RECURSOS DE ESFUERZO PROPIO_DEF'!$B$10:$T$1114,19,FALSE)</f>
        <v>0</v>
      </c>
      <c r="O254" s="37">
        <f t="shared" si="13"/>
        <v>461584674</v>
      </c>
      <c r="P254" s="29">
        <v>7</v>
      </c>
      <c r="Q254" s="16">
        <f t="shared" si="14"/>
        <v>5888748</v>
      </c>
      <c r="R254" s="17">
        <f t="shared" si="15"/>
        <v>1472187</v>
      </c>
    </row>
    <row r="255" spans="1:18" ht="12.75" x14ac:dyDescent="0.2">
      <c r="A255" s="181" t="s">
        <v>2178</v>
      </c>
      <c r="B255" s="176" t="s">
        <v>470</v>
      </c>
      <c r="C255" s="19" t="s">
        <v>376</v>
      </c>
      <c r="D255" s="19" t="s">
        <v>471</v>
      </c>
      <c r="E255" s="33" t="s">
        <v>2270</v>
      </c>
      <c r="F255" s="135">
        <v>1876</v>
      </c>
      <c r="G255" s="174">
        <v>1027762.9681159421</v>
      </c>
      <c r="H255" s="96">
        <f t="shared" si="12"/>
        <v>1928083329</v>
      </c>
      <c r="I255" s="97">
        <f>+VLOOKUP(B255,[1]SGP!A$5:F$1109,6,FALSE)</f>
        <v>555578140</v>
      </c>
      <c r="J255" s="71">
        <f>+VLOOKUP(B255,'PROYECCION CAJAS 2017 -AJUSTADO'!$B$10:$AL$1114,37,FALSE)</f>
        <v>78964919</v>
      </c>
      <c r="K255" s="42">
        <f>+VLOOKUP(B255,'RECURSOS DE ESFUERZO PROPIO_DEF'!$B$10:$K$1114,10,FALSE)</f>
        <v>80569882</v>
      </c>
      <c r="L255" s="92">
        <f>+VLOOKUP(B255,'RECURSOS DE ESFUERZO PROPIO_DEF'!$B$10:$L$1114,11,FALSE)</f>
        <v>0</v>
      </c>
      <c r="M255" s="93">
        <f>+VLOOKUP(B255,'RECURSOS DE ESFUERZO PROPIO_DEF'!$B$10:$P$1114,15,FALSE)</f>
        <v>0</v>
      </c>
      <c r="N255" s="94">
        <f>+VLOOKUP(B255,'RECURSOS DE ESFUERZO PROPIO_DEF'!$B$10:$T$1114,19,FALSE)</f>
        <v>0</v>
      </c>
      <c r="O255" s="37">
        <f t="shared" si="13"/>
        <v>1212970388</v>
      </c>
      <c r="P255" s="29">
        <v>31</v>
      </c>
      <c r="Q255" s="16">
        <f t="shared" si="14"/>
        <v>31860652</v>
      </c>
      <c r="R255" s="17">
        <f t="shared" si="15"/>
        <v>7965163</v>
      </c>
    </row>
    <row r="256" spans="1:18" ht="12.75" x14ac:dyDescent="0.2">
      <c r="A256" s="181" t="s">
        <v>2178</v>
      </c>
      <c r="B256" s="176" t="s">
        <v>472</v>
      </c>
      <c r="C256" s="19" t="s">
        <v>376</v>
      </c>
      <c r="D256" s="19" t="s">
        <v>473</v>
      </c>
      <c r="E256" s="33" t="s">
        <v>2269</v>
      </c>
      <c r="F256" s="135">
        <v>6755</v>
      </c>
      <c r="G256" s="174">
        <v>685544.67183891032</v>
      </c>
      <c r="H256" s="96">
        <f t="shared" si="12"/>
        <v>4630854259</v>
      </c>
      <c r="I256" s="97">
        <f>+VLOOKUP(B256,[1]SGP!A$5:F$1109,6,FALSE)</f>
        <v>2071492879</v>
      </c>
      <c r="J256" s="71">
        <f>+VLOOKUP(B256,'PROYECCION CAJAS 2017 -AJUSTADO'!$B$10:$AL$1114,37,FALSE)</f>
        <v>0</v>
      </c>
      <c r="K256" s="42">
        <f>+VLOOKUP(B256,'RECURSOS DE ESFUERZO PROPIO_DEF'!$B$10:$K$1114,10,FALSE)</f>
        <v>230649285</v>
      </c>
      <c r="L256" s="92">
        <f>+VLOOKUP(B256,'RECURSOS DE ESFUERZO PROPIO_DEF'!$B$10:$L$1114,11,FALSE)</f>
        <v>0</v>
      </c>
      <c r="M256" s="93">
        <f>+VLOOKUP(B256,'RECURSOS DE ESFUERZO PROPIO_DEF'!$B$10:$P$1114,15,FALSE)</f>
        <v>0</v>
      </c>
      <c r="N256" s="94">
        <f>+VLOOKUP(B256,'RECURSOS DE ESFUERZO PROPIO_DEF'!$B$10:$T$1114,19,FALSE)</f>
        <v>465785638</v>
      </c>
      <c r="O256" s="37">
        <f t="shared" si="13"/>
        <v>1862926457</v>
      </c>
      <c r="P256" s="29">
        <v>92</v>
      </c>
      <c r="Q256" s="16">
        <f t="shared" si="14"/>
        <v>63070110</v>
      </c>
      <c r="R256" s="17">
        <f t="shared" si="15"/>
        <v>15767527</v>
      </c>
    </row>
    <row r="257" spans="1:18" ht="12.75" x14ac:dyDescent="0.2">
      <c r="A257" s="181" t="s">
        <v>2178</v>
      </c>
      <c r="B257" s="176" t="s">
        <v>474</v>
      </c>
      <c r="C257" s="19" t="s">
        <v>376</v>
      </c>
      <c r="D257" s="19" t="s">
        <v>475</v>
      </c>
      <c r="E257" s="33" t="s">
        <v>2270</v>
      </c>
      <c r="F257" s="135">
        <v>2886</v>
      </c>
      <c r="G257" s="174">
        <v>1007976.0989948008</v>
      </c>
      <c r="H257" s="96">
        <f t="shared" si="12"/>
        <v>2909019022</v>
      </c>
      <c r="I257" s="97">
        <f>+VLOOKUP(B257,[1]SGP!A$5:F$1109,6,FALSE)</f>
        <v>881981224</v>
      </c>
      <c r="J257" s="71">
        <f>+VLOOKUP(B257,'PROYECCION CAJAS 2017 -AJUSTADO'!$B$10:$AL$1114,37,FALSE)</f>
        <v>0</v>
      </c>
      <c r="K257" s="42">
        <f>+VLOOKUP(B257,'RECURSOS DE ESFUERZO PROPIO_DEF'!$B$10:$K$1114,10,FALSE)</f>
        <v>88326137</v>
      </c>
      <c r="L257" s="92">
        <f>+VLOOKUP(B257,'RECURSOS DE ESFUERZO PROPIO_DEF'!$B$10:$L$1114,11,FALSE)</f>
        <v>0</v>
      </c>
      <c r="M257" s="93">
        <f>+VLOOKUP(B257,'RECURSOS DE ESFUERZO PROPIO_DEF'!$B$10:$P$1114,15,FALSE)</f>
        <v>0</v>
      </c>
      <c r="N257" s="94">
        <f>+VLOOKUP(B257,'RECURSOS DE ESFUERZO PROPIO_DEF'!$B$10:$T$1114,19,FALSE)</f>
        <v>168608725</v>
      </c>
      <c r="O257" s="37">
        <f t="shared" si="13"/>
        <v>1770102936</v>
      </c>
      <c r="P257" s="29">
        <v>34</v>
      </c>
      <c r="Q257" s="16">
        <f t="shared" si="14"/>
        <v>34271187</v>
      </c>
      <c r="R257" s="17">
        <f t="shared" si="15"/>
        <v>8567796</v>
      </c>
    </row>
    <row r="258" spans="1:18" ht="12.75" x14ac:dyDescent="0.2">
      <c r="A258" s="181" t="s">
        <v>2178</v>
      </c>
      <c r="B258" s="176" t="s">
        <v>476</v>
      </c>
      <c r="C258" s="19" t="s">
        <v>376</v>
      </c>
      <c r="D258" s="19" t="s">
        <v>477</v>
      </c>
      <c r="E258" s="33" t="s">
        <v>2269</v>
      </c>
      <c r="F258" s="135">
        <v>4874</v>
      </c>
      <c r="G258" s="174">
        <v>759485.71120331949</v>
      </c>
      <c r="H258" s="96">
        <f t="shared" si="12"/>
        <v>3701733357</v>
      </c>
      <c r="I258" s="97">
        <f>+VLOOKUP(B258,[1]SGP!A$5:F$1109,6,FALSE)</f>
        <v>1502870502</v>
      </c>
      <c r="J258" s="71">
        <f>+VLOOKUP(B258,'PROYECCION CAJAS 2017 -AJUSTADO'!$B$10:$AL$1114,37,FALSE)</f>
        <v>0</v>
      </c>
      <c r="K258" s="42">
        <f>+VLOOKUP(B258,'RECURSOS DE ESFUERZO PROPIO_DEF'!$B$10:$K$1114,10,FALSE)</f>
        <v>170837245</v>
      </c>
      <c r="L258" s="92">
        <f>+VLOOKUP(B258,'RECURSOS DE ESFUERZO PROPIO_DEF'!$B$10:$L$1114,11,FALSE)</f>
        <v>0</v>
      </c>
      <c r="M258" s="93">
        <f>+VLOOKUP(B258,'RECURSOS DE ESFUERZO PROPIO_DEF'!$B$10:$P$1114,15,FALSE)</f>
        <v>0</v>
      </c>
      <c r="N258" s="94">
        <f>+VLOOKUP(B258,'RECURSOS DE ESFUERZO PROPIO_DEF'!$B$10:$T$1114,19,FALSE)</f>
        <v>304010535</v>
      </c>
      <c r="O258" s="37">
        <f t="shared" si="13"/>
        <v>1724015075</v>
      </c>
      <c r="P258" s="29">
        <v>26</v>
      </c>
      <c r="Q258" s="16">
        <f t="shared" si="14"/>
        <v>19746628</v>
      </c>
      <c r="R258" s="17">
        <f t="shared" si="15"/>
        <v>4936657</v>
      </c>
    </row>
    <row r="259" spans="1:18" ht="12.75" x14ac:dyDescent="0.2">
      <c r="A259" s="181" t="s">
        <v>2178</v>
      </c>
      <c r="B259" s="176" t="s">
        <v>478</v>
      </c>
      <c r="C259" s="19" t="s">
        <v>376</v>
      </c>
      <c r="D259" s="19" t="s">
        <v>479</v>
      </c>
      <c r="E259" s="33" t="s">
        <v>2269</v>
      </c>
      <c r="F259" s="135">
        <v>5162</v>
      </c>
      <c r="G259" s="174">
        <v>879818.1274956218</v>
      </c>
      <c r="H259" s="96">
        <f t="shared" si="12"/>
        <v>4541621175</v>
      </c>
      <c r="I259" s="97">
        <f>+VLOOKUP(B259,[1]SGP!A$5:F$1109,6,FALSE)</f>
        <v>1525829233</v>
      </c>
      <c r="J259" s="71">
        <f>+VLOOKUP(B259,'PROYECCION CAJAS 2017 -AJUSTADO'!$B$10:$AL$1114,37,FALSE)</f>
        <v>195166715</v>
      </c>
      <c r="K259" s="42">
        <f>+VLOOKUP(B259,'RECURSOS DE ESFUERZO PROPIO_DEF'!$B$10:$K$1114,10,FALSE)</f>
        <v>194441541</v>
      </c>
      <c r="L259" s="92">
        <f>+VLOOKUP(B259,'RECURSOS DE ESFUERZO PROPIO_DEF'!$B$10:$L$1114,11,FALSE)</f>
        <v>0</v>
      </c>
      <c r="M259" s="93">
        <f>+VLOOKUP(B259,'RECURSOS DE ESFUERZO PROPIO_DEF'!$B$10:$P$1114,15,FALSE)</f>
        <v>0</v>
      </c>
      <c r="N259" s="94">
        <f>+VLOOKUP(B259,'RECURSOS DE ESFUERZO PROPIO_DEF'!$B$10:$T$1114,19,FALSE)</f>
        <v>79084839</v>
      </c>
      <c r="O259" s="37">
        <f t="shared" si="13"/>
        <v>2547098847</v>
      </c>
      <c r="P259" s="29">
        <v>24</v>
      </c>
      <c r="Q259" s="16">
        <f t="shared" si="14"/>
        <v>21115635</v>
      </c>
      <c r="R259" s="17">
        <f t="shared" si="15"/>
        <v>5278908</v>
      </c>
    </row>
    <row r="260" spans="1:18" ht="12.75" x14ac:dyDescent="0.2">
      <c r="A260" s="181" t="s">
        <v>2178</v>
      </c>
      <c r="B260" s="176" t="s">
        <v>480</v>
      </c>
      <c r="C260" s="19" t="s">
        <v>376</v>
      </c>
      <c r="D260" s="19" t="s">
        <v>481</v>
      </c>
      <c r="E260" s="33" t="s">
        <v>2269</v>
      </c>
      <c r="F260" s="135">
        <v>2757</v>
      </c>
      <c r="G260" s="174">
        <v>836370.54865956679</v>
      </c>
      <c r="H260" s="96">
        <f t="shared" si="12"/>
        <v>2305873603</v>
      </c>
      <c r="I260" s="97">
        <f>+VLOOKUP(B260,[1]SGP!A$5:F$1109,6,FALSE)</f>
        <v>851213995</v>
      </c>
      <c r="J260" s="71">
        <f>+VLOOKUP(B260,'PROYECCION CAJAS 2017 -AJUSTADO'!$B$10:$AL$1114,37,FALSE)</f>
        <v>0</v>
      </c>
      <c r="K260" s="42">
        <f>+VLOOKUP(B260,'RECURSOS DE ESFUERZO PROPIO_DEF'!$B$10:$K$1114,10,FALSE)</f>
        <v>220664535</v>
      </c>
      <c r="L260" s="92">
        <f>+VLOOKUP(B260,'RECURSOS DE ESFUERZO PROPIO_DEF'!$B$10:$L$1114,11,FALSE)</f>
        <v>0</v>
      </c>
      <c r="M260" s="93">
        <f>+VLOOKUP(B260,'RECURSOS DE ESFUERZO PROPIO_DEF'!$B$10:$P$1114,15,FALSE)</f>
        <v>0</v>
      </c>
      <c r="N260" s="94">
        <f>+VLOOKUP(B260,'RECURSOS DE ESFUERZO PROPIO_DEF'!$B$10:$T$1114,19,FALSE)</f>
        <v>277793843</v>
      </c>
      <c r="O260" s="37">
        <f t="shared" si="13"/>
        <v>956201230</v>
      </c>
      <c r="P260" s="29">
        <v>24</v>
      </c>
      <c r="Q260" s="16">
        <f t="shared" si="14"/>
        <v>20072893</v>
      </c>
      <c r="R260" s="17">
        <f t="shared" si="15"/>
        <v>5018223</v>
      </c>
    </row>
    <row r="261" spans="1:18" ht="12.75" x14ac:dyDescent="0.2">
      <c r="A261" s="181" t="s">
        <v>2178</v>
      </c>
      <c r="B261" s="176" t="s">
        <v>482</v>
      </c>
      <c r="C261" s="19" t="s">
        <v>376</v>
      </c>
      <c r="D261" s="19" t="s">
        <v>483</v>
      </c>
      <c r="E261" s="33" t="s">
        <v>2269</v>
      </c>
      <c r="F261" s="135">
        <v>2497</v>
      </c>
      <c r="G261" s="174">
        <v>803767.142972211</v>
      </c>
      <c r="H261" s="96">
        <f t="shared" si="12"/>
        <v>2007006557</v>
      </c>
      <c r="I261" s="97">
        <f>+VLOOKUP(B261,[1]SGP!A$5:F$1109,6,FALSE)</f>
        <v>732906766</v>
      </c>
      <c r="J261" s="71">
        <f>+VLOOKUP(B261,'PROYECCION CAJAS 2017 -AJUSTADO'!$B$10:$AL$1114,37,FALSE)</f>
        <v>95963127</v>
      </c>
      <c r="K261" s="42">
        <f>+VLOOKUP(B261,'RECURSOS DE ESFUERZO PROPIO_DEF'!$B$10:$K$1114,10,FALSE)</f>
        <v>64598662</v>
      </c>
      <c r="L261" s="92">
        <f>+VLOOKUP(B261,'RECURSOS DE ESFUERZO PROPIO_DEF'!$B$10:$L$1114,11,FALSE)</f>
        <v>0</v>
      </c>
      <c r="M261" s="93">
        <f>+VLOOKUP(B261,'RECURSOS DE ESFUERZO PROPIO_DEF'!$B$10:$P$1114,15,FALSE)</f>
        <v>0</v>
      </c>
      <c r="N261" s="94">
        <f>+VLOOKUP(B261,'RECURSOS DE ESFUERZO PROPIO_DEF'!$B$10:$T$1114,19,FALSE)</f>
        <v>125461335</v>
      </c>
      <c r="O261" s="37">
        <f t="shared" si="13"/>
        <v>988076667</v>
      </c>
      <c r="P261" s="29">
        <v>39</v>
      </c>
      <c r="Q261" s="16">
        <f t="shared" si="14"/>
        <v>31346919</v>
      </c>
      <c r="R261" s="17">
        <f t="shared" si="15"/>
        <v>7836729</v>
      </c>
    </row>
    <row r="262" spans="1:18" ht="12.75" x14ac:dyDescent="0.2">
      <c r="A262" s="181" t="s">
        <v>2178</v>
      </c>
      <c r="B262" s="176" t="s">
        <v>484</v>
      </c>
      <c r="C262" s="19" t="s">
        <v>376</v>
      </c>
      <c r="D262" s="19" t="s">
        <v>2150</v>
      </c>
      <c r="E262" s="33" t="s">
        <v>2269</v>
      </c>
      <c r="F262" s="135">
        <v>13818</v>
      </c>
      <c r="G262" s="174">
        <v>754589.24852716574</v>
      </c>
      <c r="H262" s="96">
        <f t="shared" si="12"/>
        <v>10426914237</v>
      </c>
      <c r="I262" s="97">
        <f>+VLOOKUP(B262,[1]SGP!A$5:F$1109,6,FALSE)</f>
        <v>4260089941</v>
      </c>
      <c r="J262" s="71">
        <f>+VLOOKUP(B262,'PROYECCION CAJAS 2017 -AJUSTADO'!$B$10:$AL$1114,37,FALSE)</f>
        <v>0</v>
      </c>
      <c r="K262" s="42">
        <f>+VLOOKUP(B262,'RECURSOS DE ESFUERZO PROPIO_DEF'!$B$10:$K$1114,10,FALSE)</f>
        <v>463473614</v>
      </c>
      <c r="L262" s="92">
        <f>+VLOOKUP(B262,'RECURSOS DE ESFUERZO PROPIO_DEF'!$B$10:$L$1114,11,FALSE)</f>
        <v>0</v>
      </c>
      <c r="M262" s="93">
        <f>+VLOOKUP(B262,'RECURSOS DE ESFUERZO PROPIO_DEF'!$B$10:$P$1114,15,FALSE)</f>
        <v>0</v>
      </c>
      <c r="N262" s="94">
        <f>+VLOOKUP(B262,'RECURSOS DE ESFUERZO PROPIO_DEF'!$B$10:$T$1114,19,FALSE)</f>
        <v>738375412</v>
      </c>
      <c r="O262" s="37">
        <f t="shared" si="13"/>
        <v>4964975270</v>
      </c>
      <c r="P262" s="29">
        <v>98</v>
      </c>
      <c r="Q262" s="16">
        <f t="shared" si="14"/>
        <v>73949746</v>
      </c>
      <c r="R262" s="17">
        <f t="shared" si="15"/>
        <v>18487436</v>
      </c>
    </row>
    <row r="263" spans="1:18" ht="12.75" x14ac:dyDescent="0.2">
      <c r="A263" s="181" t="s">
        <v>2178</v>
      </c>
      <c r="B263" s="176" t="s">
        <v>485</v>
      </c>
      <c r="C263" s="19" t="s">
        <v>376</v>
      </c>
      <c r="D263" s="19" t="s">
        <v>486</v>
      </c>
      <c r="E263" s="33" t="s">
        <v>2269</v>
      </c>
      <c r="F263" s="135">
        <v>4063</v>
      </c>
      <c r="G263" s="174">
        <v>704956.44678908191</v>
      </c>
      <c r="H263" s="96">
        <f t="shared" si="12"/>
        <v>2864238044</v>
      </c>
      <c r="I263" s="97">
        <f>+VLOOKUP(B263,[1]SGP!A$5:F$1109,6,FALSE)</f>
        <v>1250991777</v>
      </c>
      <c r="J263" s="71">
        <f>+VLOOKUP(B263,'PROYECCION CAJAS 2017 -AJUSTADO'!$B$10:$AL$1114,37,FALSE)</f>
        <v>0</v>
      </c>
      <c r="K263" s="42">
        <f>+VLOOKUP(B263,'RECURSOS DE ESFUERZO PROPIO_DEF'!$B$10:$K$1114,10,FALSE)</f>
        <v>94362600</v>
      </c>
      <c r="L263" s="92">
        <f>+VLOOKUP(B263,'RECURSOS DE ESFUERZO PROPIO_DEF'!$B$10:$L$1114,11,FALSE)</f>
        <v>0</v>
      </c>
      <c r="M263" s="93">
        <f>+VLOOKUP(B263,'RECURSOS DE ESFUERZO PROPIO_DEF'!$B$10:$P$1114,15,FALSE)</f>
        <v>0</v>
      </c>
      <c r="N263" s="94">
        <f>+VLOOKUP(B263,'RECURSOS DE ESFUERZO PROPIO_DEF'!$B$10:$T$1114,19,FALSE)</f>
        <v>162679090</v>
      </c>
      <c r="O263" s="37">
        <f t="shared" si="13"/>
        <v>1356204577</v>
      </c>
      <c r="P263" s="29">
        <v>62</v>
      </c>
      <c r="Q263" s="16">
        <f t="shared" si="14"/>
        <v>43707300</v>
      </c>
      <c r="R263" s="17">
        <f t="shared" si="15"/>
        <v>10926825</v>
      </c>
    </row>
    <row r="264" spans="1:18" ht="12.75" x14ac:dyDescent="0.2">
      <c r="A264" s="181" t="s">
        <v>2178</v>
      </c>
      <c r="B264" s="176" t="s">
        <v>487</v>
      </c>
      <c r="C264" s="19" t="s">
        <v>376</v>
      </c>
      <c r="D264" s="19" t="s">
        <v>488</v>
      </c>
      <c r="E264" s="33" t="s">
        <v>2269</v>
      </c>
      <c r="F264" s="135">
        <v>6200</v>
      </c>
      <c r="G264" s="174">
        <v>773607.12825958699</v>
      </c>
      <c r="H264" s="96">
        <f t="shared" si="12"/>
        <v>4796364196</v>
      </c>
      <c r="I264" s="97">
        <f>+VLOOKUP(B264,[1]SGP!A$5:F$1109,6,FALSE)</f>
        <v>1900332015</v>
      </c>
      <c r="J264" s="71">
        <f>+VLOOKUP(B264,'PROYECCION CAJAS 2017 -AJUSTADO'!$B$10:$AL$1114,37,FALSE)</f>
        <v>31153906</v>
      </c>
      <c r="K264" s="42">
        <f>+VLOOKUP(B264,'RECURSOS DE ESFUERZO PROPIO_DEF'!$B$10:$K$1114,10,FALSE)</f>
        <v>200957057</v>
      </c>
      <c r="L264" s="92">
        <f>+VLOOKUP(B264,'RECURSOS DE ESFUERZO PROPIO_DEF'!$B$10:$L$1114,11,FALSE)</f>
        <v>0</v>
      </c>
      <c r="M264" s="93">
        <f>+VLOOKUP(B264,'RECURSOS DE ESFUERZO PROPIO_DEF'!$B$10:$P$1114,15,FALSE)</f>
        <v>0</v>
      </c>
      <c r="N264" s="94">
        <f>+VLOOKUP(B264,'RECURSOS DE ESFUERZO PROPIO_DEF'!$B$10:$T$1114,19,FALSE)</f>
        <v>655466915</v>
      </c>
      <c r="O264" s="37">
        <f t="shared" si="13"/>
        <v>2008454303</v>
      </c>
      <c r="P264" s="29">
        <v>73</v>
      </c>
      <c r="Q264" s="16">
        <f t="shared" si="14"/>
        <v>56473320</v>
      </c>
      <c r="R264" s="17">
        <f t="shared" si="15"/>
        <v>14118330</v>
      </c>
    </row>
    <row r="265" spans="1:18" ht="12.75" x14ac:dyDescent="0.2">
      <c r="A265" s="181" t="s">
        <v>2178</v>
      </c>
      <c r="B265" s="176" t="s">
        <v>489</v>
      </c>
      <c r="C265" s="19" t="s">
        <v>376</v>
      </c>
      <c r="D265" s="19" t="s">
        <v>490</v>
      </c>
      <c r="E265" s="33" t="s">
        <v>2269</v>
      </c>
      <c r="F265" s="135">
        <v>5007</v>
      </c>
      <c r="G265" s="174">
        <v>733180.23349514557</v>
      </c>
      <c r="H265" s="96">
        <f t="shared" si="12"/>
        <v>3671033430</v>
      </c>
      <c r="I265" s="97">
        <f>+VLOOKUP(B265,[1]SGP!A$5:F$1109,6,FALSE)</f>
        <v>1538378186</v>
      </c>
      <c r="J265" s="71">
        <f>+VLOOKUP(B265,'PROYECCION CAJAS 2017 -AJUSTADO'!$B$10:$AL$1114,37,FALSE)</f>
        <v>0</v>
      </c>
      <c r="K265" s="42">
        <f>+VLOOKUP(B265,'RECURSOS DE ESFUERZO PROPIO_DEF'!$B$10:$K$1114,10,FALSE)</f>
        <v>126120260</v>
      </c>
      <c r="L265" s="92">
        <f>+VLOOKUP(B265,'RECURSOS DE ESFUERZO PROPIO_DEF'!$B$10:$L$1114,11,FALSE)</f>
        <v>0</v>
      </c>
      <c r="M265" s="93">
        <f>+VLOOKUP(B265,'RECURSOS DE ESFUERZO PROPIO_DEF'!$B$10:$P$1114,15,FALSE)</f>
        <v>0</v>
      </c>
      <c r="N265" s="94">
        <f>+VLOOKUP(B265,'RECURSOS DE ESFUERZO PROPIO_DEF'!$B$10:$T$1114,19,FALSE)</f>
        <v>574101063</v>
      </c>
      <c r="O265" s="37">
        <f t="shared" si="13"/>
        <v>1432433921</v>
      </c>
      <c r="P265" s="29">
        <v>68</v>
      </c>
      <c r="Q265" s="16">
        <f t="shared" si="14"/>
        <v>49856256</v>
      </c>
      <c r="R265" s="17">
        <f t="shared" si="15"/>
        <v>12464064</v>
      </c>
    </row>
    <row r="266" spans="1:18" ht="12.75" x14ac:dyDescent="0.2">
      <c r="A266" s="181" t="s">
        <v>2178</v>
      </c>
      <c r="B266" s="176" t="s">
        <v>491</v>
      </c>
      <c r="C266" s="19" t="s">
        <v>376</v>
      </c>
      <c r="D266" s="19" t="s">
        <v>492</v>
      </c>
      <c r="E266" s="33" t="s">
        <v>2269</v>
      </c>
      <c r="F266" s="135">
        <v>4468</v>
      </c>
      <c r="G266" s="174">
        <v>748409.12991198373</v>
      </c>
      <c r="H266" s="96">
        <f t="shared" si="12"/>
        <v>3343891993</v>
      </c>
      <c r="I266" s="97">
        <f>+VLOOKUP(B266,[1]SGP!A$5:F$1109,6,FALSE)</f>
        <v>1373840467</v>
      </c>
      <c r="J266" s="71">
        <f>+VLOOKUP(B266,'PROYECCION CAJAS 2017 -AJUSTADO'!$B$10:$AL$1114,37,FALSE)</f>
        <v>0</v>
      </c>
      <c r="K266" s="42">
        <f>+VLOOKUP(B266,'RECURSOS DE ESFUERZO PROPIO_DEF'!$B$10:$K$1114,10,FALSE)</f>
        <v>131182588</v>
      </c>
      <c r="L266" s="92">
        <f>+VLOOKUP(B266,'RECURSOS DE ESFUERZO PROPIO_DEF'!$B$10:$L$1114,11,FALSE)</f>
        <v>0</v>
      </c>
      <c r="M266" s="93">
        <f>+VLOOKUP(B266,'RECURSOS DE ESFUERZO PROPIO_DEF'!$B$10:$P$1114,15,FALSE)</f>
        <v>0</v>
      </c>
      <c r="N266" s="94">
        <f>+VLOOKUP(B266,'RECURSOS DE ESFUERZO PROPIO_DEF'!$B$10:$T$1114,19,FALSE)</f>
        <v>286432539</v>
      </c>
      <c r="O266" s="37">
        <f t="shared" si="13"/>
        <v>1552436399</v>
      </c>
      <c r="P266" s="29">
        <v>45</v>
      </c>
      <c r="Q266" s="16">
        <f t="shared" si="14"/>
        <v>33678411</v>
      </c>
      <c r="R266" s="17">
        <f t="shared" si="15"/>
        <v>8419602</v>
      </c>
    </row>
    <row r="267" spans="1:18" ht="12.75" x14ac:dyDescent="0.2">
      <c r="A267" s="181" t="s">
        <v>2178</v>
      </c>
      <c r="B267" s="176" t="s">
        <v>493</v>
      </c>
      <c r="C267" s="19" t="s">
        <v>376</v>
      </c>
      <c r="D267" s="19" t="s">
        <v>494</v>
      </c>
      <c r="E267" s="33" t="s">
        <v>2269</v>
      </c>
      <c r="F267" s="135">
        <v>1503</v>
      </c>
      <c r="G267" s="174">
        <v>789902.41460446245</v>
      </c>
      <c r="H267" s="96">
        <f t="shared" ref="H267:H330" si="16">ROUNDUP(F267*G267,0)</f>
        <v>1187223330</v>
      </c>
      <c r="I267" s="97">
        <f>+VLOOKUP(B267,[1]SGP!A$5:F$1109,6,FALSE)</f>
        <v>462696685</v>
      </c>
      <c r="J267" s="71">
        <f>+VLOOKUP(B267,'PROYECCION CAJAS 2017 -AJUSTADO'!$B$10:$AL$1114,37,FALSE)</f>
        <v>0</v>
      </c>
      <c r="K267" s="42">
        <f>+VLOOKUP(B267,'RECURSOS DE ESFUERZO PROPIO_DEF'!$B$10:$K$1114,10,FALSE)</f>
        <v>52922499</v>
      </c>
      <c r="L267" s="92">
        <f>+VLOOKUP(B267,'RECURSOS DE ESFUERZO PROPIO_DEF'!$B$10:$L$1114,11,FALSE)</f>
        <v>0</v>
      </c>
      <c r="M267" s="93">
        <f>+VLOOKUP(B267,'RECURSOS DE ESFUERZO PROPIO_DEF'!$B$10:$P$1114,15,FALSE)</f>
        <v>0</v>
      </c>
      <c r="N267" s="94">
        <f>+VLOOKUP(B267,'RECURSOS DE ESFUERZO PROPIO_DEF'!$B$10:$T$1114,19,FALSE)</f>
        <v>38887996</v>
      </c>
      <c r="O267" s="37">
        <f t="shared" ref="O267:O330" si="17">(H267)-(I267+J267+K267+L267+M267+N267)</f>
        <v>632716150</v>
      </c>
      <c r="P267" s="29">
        <v>22</v>
      </c>
      <c r="Q267" s="16">
        <f t="shared" si="14"/>
        <v>17377853</v>
      </c>
      <c r="R267" s="17">
        <f t="shared" si="15"/>
        <v>4344463</v>
      </c>
    </row>
    <row r="268" spans="1:18" ht="12.75" x14ac:dyDescent="0.2">
      <c r="A268" s="181" t="s">
        <v>2178</v>
      </c>
      <c r="B268" s="176" t="s">
        <v>495</v>
      </c>
      <c r="C268" s="19" t="s">
        <v>376</v>
      </c>
      <c r="D268" s="19" t="s">
        <v>496</v>
      </c>
      <c r="E268" s="33" t="s">
        <v>2270</v>
      </c>
      <c r="F268" s="135">
        <v>5725</v>
      </c>
      <c r="G268" s="174">
        <v>797754.24623541906</v>
      </c>
      <c r="H268" s="96">
        <f t="shared" si="16"/>
        <v>4567143060</v>
      </c>
      <c r="I268" s="97">
        <f>+VLOOKUP(B268,[1]SGP!A$5:F$1109,6,FALSE)</f>
        <v>1763738967</v>
      </c>
      <c r="J268" s="71">
        <f>+VLOOKUP(B268,'PROYECCION CAJAS 2017 -AJUSTADO'!$B$10:$AL$1114,37,FALSE)</f>
        <v>0</v>
      </c>
      <c r="K268" s="42">
        <f>+VLOOKUP(B268,'RECURSOS DE ESFUERZO PROPIO_DEF'!$B$10:$K$1114,10,FALSE)</f>
        <v>196062294</v>
      </c>
      <c r="L268" s="92">
        <f>+VLOOKUP(B268,'RECURSOS DE ESFUERZO PROPIO_DEF'!$B$10:$L$1114,11,FALSE)</f>
        <v>0</v>
      </c>
      <c r="M268" s="93">
        <f>+VLOOKUP(B268,'RECURSOS DE ESFUERZO PROPIO_DEF'!$B$10:$P$1114,15,FALSE)</f>
        <v>0</v>
      </c>
      <c r="N268" s="94">
        <f>+VLOOKUP(B268,'RECURSOS DE ESFUERZO PROPIO_DEF'!$B$10:$T$1114,19,FALSE)</f>
        <v>445619461</v>
      </c>
      <c r="O268" s="37">
        <f t="shared" si="17"/>
        <v>2161722338</v>
      </c>
      <c r="P268" s="29">
        <v>71</v>
      </c>
      <c r="Q268" s="16">
        <f t="shared" ref="Q268:Q331" si="18">ROUND(((P268)*G268),0)</f>
        <v>56640551</v>
      </c>
      <c r="R268" s="17">
        <f t="shared" ref="R268:R331" si="19">ROUNDDOWN(((Q268)*0.25),0)</f>
        <v>14160137</v>
      </c>
    </row>
    <row r="269" spans="1:18" ht="12.75" x14ac:dyDescent="0.2">
      <c r="A269" s="181" t="s">
        <v>2178</v>
      </c>
      <c r="B269" s="176" t="s">
        <v>497</v>
      </c>
      <c r="C269" s="19" t="s">
        <v>376</v>
      </c>
      <c r="D269" s="19" t="s">
        <v>498</v>
      </c>
      <c r="E269" s="33" t="s">
        <v>2269</v>
      </c>
      <c r="F269" s="135">
        <v>1584</v>
      </c>
      <c r="G269" s="174">
        <v>1026056.8694790343</v>
      </c>
      <c r="H269" s="96">
        <f t="shared" si="16"/>
        <v>1625274082</v>
      </c>
      <c r="I269" s="97">
        <f>+VLOOKUP(B269,[1]SGP!A$5:F$1109,6,FALSE)</f>
        <v>469551833</v>
      </c>
      <c r="J269" s="71">
        <f>+VLOOKUP(B269,'PROYECCION CAJAS 2017 -AJUSTADO'!$B$10:$AL$1114,37,FALSE)</f>
        <v>59692704</v>
      </c>
      <c r="K269" s="42">
        <f>+VLOOKUP(B269,'RECURSOS DE ESFUERZO PROPIO_DEF'!$B$10:$K$1114,10,FALSE)</f>
        <v>61558990</v>
      </c>
      <c r="L269" s="92">
        <f>+VLOOKUP(B269,'RECURSOS DE ESFUERZO PROPIO_DEF'!$B$10:$L$1114,11,FALSE)</f>
        <v>0</v>
      </c>
      <c r="M269" s="93">
        <f>+VLOOKUP(B269,'RECURSOS DE ESFUERZO PROPIO_DEF'!$B$10:$P$1114,15,FALSE)</f>
        <v>0</v>
      </c>
      <c r="N269" s="94">
        <f>+VLOOKUP(B269,'RECURSOS DE ESFUERZO PROPIO_DEF'!$B$10:$T$1114,19,FALSE)</f>
        <v>12584376</v>
      </c>
      <c r="O269" s="37">
        <f t="shared" si="17"/>
        <v>1021886179</v>
      </c>
      <c r="P269" s="29">
        <v>8</v>
      </c>
      <c r="Q269" s="16">
        <f t="shared" si="18"/>
        <v>8208455</v>
      </c>
      <c r="R269" s="17">
        <f t="shared" si="19"/>
        <v>2052113</v>
      </c>
    </row>
    <row r="270" spans="1:18" ht="12.75" x14ac:dyDescent="0.2">
      <c r="A270" s="181" t="s">
        <v>2178</v>
      </c>
      <c r="B270" s="176" t="s">
        <v>499</v>
      </c>
      <c r="C270" s="19" t="s">
        <v>376</v>
      </c>
      <c r="D270" s="19" t="s">
        <v>500</v>
      </c>
      <c r="E270" s="33" t="s">
        <v>2270</v>
      </c>
      <c r="F270" s="135">
        <v>2323</v>
      </c>
      <c r="G270" s="174">
        <v>906701.79580169718</v>
      </c>
      <c r="H270" s="96">
        <f t="shared" si="16"/>
        <v>2106268272</v>
      </c>
      <c r="I270" s="97">
        <f>+VLOOKUP(B270,[1]SGP!A$5:F$1109,6,FALSE)</f>
        <v>708755314</v>
      </c>
      <c r="J270" s="71">
        <f>+VLOOKUP(B270,'PROYECCION CAJAS 2017 -AJUSTADO'!$B$10:$AL$1114,37,FALSE)</f>
        <v>0</v>
      </c>
      <c r="K270" s="42">
        <f>+VLOOKUP(B270,'RECURSOS DE ESFUERZO PROPIO_DEF'!$B$10:$K$1114,10,FALSE)</f>
        <v>64828037</v>
      </c>
      <c r="L270" s="92">
        <f>+VLOOKUP(B270,'RECURSOS DE ESFUERZO PROPIO_DEF'!$B$10:$L$1114,11,FALSE)</f>
        <v>0</v>
      </c>
      <c r="M270" s="93">
        <f>+VLOOKUP(B270,'RECURSOS DE ESFUERZO PROPIO_DEF'!$B$10:$P$1114,15,FALSE)</f>
        <v>0</v>
      </c>
      <c r="N270" s="94">
        <f>+VLOOKUP(B270,'RECURSOS DE ESFUERZO PROPIO_DEF'!$B$10:$T$1114,19,FALSE)</f>
        <v>109633892</v>
      </c>
      <c r="O270" s="37">
        <f t="shared" si="17"/>
        <v>1223051029</v>
      </c>
      <c r="P270" s="29">
        <v>4</v>
      </c>
      <c r="Q270" s="16">
        <f t="shared" si="18"/>
        <v>3626807</v>
      </c>
      <c r="R270" s="17">
        <f t="shared" si="19"/>
        <v>906701</v>
      </c>
    </row>
    <row r="271" spans="1:18" ht="12.75" x14ac:dyDescent="0.2">
      <c r="A271" s="181" t="s">
        <v>2178</v>
      </c>
      <c r="B271" s="176" t="s">
        <v>501</v>
      </c>
      <c r="C271" s="19" t="s">
        <v>376</v>
      </c>
      <c r="D271" s="19" t="s">
        <v>502</v>
      </c>
      <c r="E271" s="33" t="s">
        <v>2269</v>
      </c>
      <c r="F271" s="135">
        <v>13949</v>
      </c>
      <c r="G271" s="174">
        <v>740283.51737535081</v>
      </c>
      <c r="H271" s="96">
        <f t="shared" si="16"/>
        <v>10326214784</v>
      </c>
      <c r="I271" s="97">
        <f>+VLOOKUP(B271,[1]SGP!A$5:F$1109,6,FALSE)</f>
        <v>4271149887</v>
      </c>
      <c r="J271" s="71">
        <f>+VLOOKUP(B271,'PROYECCION CAJAS 2017 -AJUSTADO'!$B$10:$AL$1114,37,FALSE)</f>
        <v>67935982</v>
      </c>
      <c r="K271" s="42">
        <f>+VLOOKUP(B271,'RECURSOS DE ESFUERZO PROPIO_DEF'!$B$10:$K$1114,10,FALSE)</f>
        <v>514013918</v>
      </c>
      <c r="L271" s="92">
        <f>+VLOOKUP(B271,'RECURSOS DE ESFUERZO PROPIO_DEF'!$B$10:$L$1114,11,FALSE)</f>
        <v>0</v>
      </c>
      <c r="M271" s="93">
        <f>+VLOOKUP(B271,'RECURSOS DE ESFUERZO PROPIO_DEF'!$B$10:$P$1114,15,FALSE)</f>
        <v>0</v>
      </c>
      <c r="N271" s="94">
        <f>+VLOOKUP(B271,'RECURSOS DE ESFUERZO PROPIO_DEF'!$B$10:$T$1114,19,FALSE)</f>
        <v>489485933</v>
      </c>
      <c r="O271" s="37">
        <f t="shared" si="17"/>
        <v>4983629064</v>
      </c>
      <c r="P271" s="29">
        <v>100</v>
      </c>
      <c r="Q271" s="16">
        <f t="shared" si="18"/>
        <v>74028352</v>
      </c>
      <c r="R271" s="17">
        <f t="shared" si="19"/>
        <v>18507088</v>
      </c>
    </row>
    <row r="272" spans="1:18" ht="12.75" x14ac:dyDescent="0.2">
      <c r="A272" s="181" t="s">
        <v>2178</v>
      </c>
      <c r="B272" s="176" t="s">
        <v>503</v>
      </c>
      <c r="C272" s="19" t="s">
        <v>376</v>
      </c>
      <c r="D272" s="19" t="s">
        <v>504</v>
      </c>
      <c r="E272" s="33" t="s">
        <v>2269</v>
      </c>
      <c r="F272" s="135">
        <v>1360</v>
      </c>
      <c r="G272" s="174">
        <v>746819.59964601765</v>
      </c>
      <c r="H272" s="96">
        <f t="shared" si="16"/>
        <v>1015674656</v>
      </c>
      <c r="I272" s="97">
        <f>+VLOOKUP(B272,[1]SGP!A$5:F$1109,6,FALSE)</f>
        <v>418505499</v>
      </c>
      <c r="J272" s="71">
        <f>+VLOOKUP(B272,'PROYECCION CAJAS 2017 -AJUSTADO'!$B$10:$AL$1114,37,FALSE)</f>
        <v>0</v>
      </c>
      <c r="K272" s="42">
        <f>+VLOOKUP(B272,'RECURSOS DE ESFUERZO PROPIO_DEF'!$B$10:$K$1114,10,FALSE)</f>
        <v>9142378</v>
      </c>
      <c r="L272" s="92">
        <f>+VLOOKUP(B272,'RECURSOS DE ESFUERZO PROPIO_DEF'!$B$10:$L$1114,11,FALSE)</f>
        <v>0</v>
      </c>
      <c r="M272" s="93">
        <f>+VLOOKUP(B272,'RECURSOS DE ESFUERZO PROPIO_DEF'!$B$10:$P$1114,15,FALSE)</f>
        <v>0</v>
      </c>
      <c r="N272" s="94">
        <f>+VLOOKUP(B272,'RECURSOS DE ESFUERZO PROPIO_DEF'!$B$10:$T$1114,19,FALSE)</f>
        <v>0</v>
      </c>
      <c r="O272" s="37">
        <f t="shared" si="17"/>
        <v>588026779</v>
      </c>
      <c r="P272" s="29">
        <v>12</v>
      </c>
      <c r="Q272" s="16">
        <f t="shared" si="18"/>
        <v>8961835</v>
      </c>
      <c r="R272" s="17">
        <f t="shared" si="19"/>
        <v>2240458</v>
      </c>
    </row>
    <row r="273" spans="1:18" ht="12.75" x14ac:dyDescent="0.2">
      <c r="A273" s="181" t="s">
        <v>2178</v>
      </c>
      <c r="B273" s="176" t="s">
        <v>505</v>
      </c>
      <c r="C273" s="19" t="s">
        <v>376</v>
      </c>
      <c r="D273" s="19" t="s">
        <v>506</v>
      </c>
      <c r="E273" s="33" t="s">
        <v>2270</v>
      </c>
      <c r="F273" s="135">
        <v>1383</v>
      </c>
      <c r="G273" s="174">
        <v>910857.15826598066</v>
      </c>
      <c r="H273" s="96">
        <f t="shared" si="16"/>
        <v>1259715450</v>
      </c>
      <c r="I273" s="97">
        <f>+VLOOKUP(B273,[1]SGP!A$5:F$1109,6,FALSE)</f>
        <v>431206382</v>
      </c>
      <c r="J273" s="71">
        <f>+VLOOKUP(B273,'PROYECCION CAJAS 2017 -AJUSTADO'!$B$10:$AL$1114,37,FALSE)</f>
        <v>0</v>
      </c>
      <c r="K273" s="42">
        <f>+VLOOKUP(B273,'RECURSOS DE ESFUERZO PROPIO_DEF'!$B$10:$K$1114,10,FALSE)</f>
        <v>65091101</v>
      </c>
      <c r="L273" s="92">
        <f>+VLOOKUP(B273,'RECURSOS DE ESFUERZO PROPIO_DEF'!$B$10:$L$1114,11,FALSE)</f>
        <v>0</v>
      </c>
      <c r="M273" s="93">
        <f>+VLOOKUP(B273,'RECURSOS DE ESFUERZO PROPIO_DEF'!$B$10:$P$1114,15,FALSE)</f>
        <v>0</v>
      </c>
      <c r="N273" s="94">
        <f>+VLOOKUP(B273,'RECURSOS DE ESFUERZO PROPIO_DEF'!$B$10:$T$1114,19,FALSE)</f>
        <v>0</v>
      </c>
      <c r="O273" s="37">
        <f t="shared" si="17"/>
        <v>763417967</v>
      </c>
      <c r="P273" s="29">
        <v>29</v>
      </c>
      <c r="Q273" s="16">
        <f t="shared" si="18"/>
        <v>26414858</v>
      </c>
      <c r="R273" s="17">
        <f t="shared" si="19"/>
        <v>6603714</v>
      </c>
    </row>
    <row r="274" spans="1:18" ht="12.75" x14ac:dyDescent="0.2">
      <c r="A274" s="181" t="s">
        <v>2178</v>
      </c>
      <c r="B274" s="176" t="s">
        <v>507</v>
      </c>
      <c r="C274" s="19" t="s">
        <v>376</v>
      </c>
      <c r="D274" s="19" t="s">
        <v>508</v>
      </c>
      <c r="E274" s="33" t="s">
        <v>2269</v>
      </c>
      <c r="F274" s="135">
        <v>5609</v>
      </c>
      <c r="G274" s="174">
        <v>811525.30885668262</v>
      </c>
      <c r="H274" s="96">
        <f t="shared" si="16"/>
        <v>4551845458</v>
      </c>
      <c r="I274" s="97">
        <f>+VLOOKUP(B274,[1]SGP!A$5:F$1109,6,FALSE)</f>
        <v>1729415582</v>
      </c>
      <c r="J274" s="71">
        <f>+VLOOKUP(B274,'PROYECCION CAJAS 2017 -AJUSTADO'!$B$10:$AL$1114,37,FALSE)</f>
        <v>0</v>
      </c>
      <c r="K274" s="42">
        <f>+VLOOKUP(B274,'RECURSOS DE ESFUERZO PROPIO_DEF'!$B$10:$K$1114,10,FALSE)</f>
        <v>191517900</v>
      </c>
      <c r="L274" s="92">
        <f>+VLOOKUP(B274,'RECURSOS DE ESFUERZO PROPIO_DEF'!$B$10:$L$1114,11,FALSE)</f>
        <v>0</v>
      </c>
      <c r="M274" s="93">
        <f>+VLOOKUP(B274,'RECURSOS DE ESFUERZO PROPIO_DEF'!$B$10:$P$1114,15,FALSE)</f>
        <v>0</v>
      </c>
      <c r="N274" s="94">
        <f>+VLOOKUP(B274,'RECURSOS DE ESFUERZO PROPIO_DEF'!$B$10:$T$1114,19,FALSE)</f>
        <v>259312786</v>
      </c>
      <c r="O274" s="37">
        <f t="shared" si="17"/>
        <v>2371599190</v>
      </c>
      <c r="P274" s="29">
        <v>35</v>
      </c>
      <c r="Q274" s="16">
        <f t="shared" si="18"/>
        <v>28403386</v>
      </c>
      <c r="R274" s="17">
        <f t="shared" si="19"/>
        <v>7100846</v>
      </c>
    </row>
    <row r="275" spans="1:18" ht="12.75" x14ac:dyDescent="0.2">
      <c r="A275" s="181" t="s">
        <v>2178</v>
      </c>
      <c r="B275" s="176" t="s">
        <v>509</v>
      </c>
      <c r="C275" s="19" t="s">
        <v>376</v>
      </c>
      <c r="D275" s="19" t="s">
        <v>510</v>
      </c>
      <c r="E275" s="33" t="s">
        <v>2270</v>
      </c>
      <c r="F275" s="135">
        <v>1850</v>
      </c>
      <c r="G275" s="174">
        <v>705068.53652694612</v>
      </c>
      <c r="H275" s="96">
        <f t="shared" si="16"/>
        <v>1304376793</v>
      </c>
      <c r="I275" s="97">
        <f>+VLOOKUP(B275,[1]SGP!A$5:F$1109,6,FALSE)</f>
        <v>571176965</v>
      </c>
      <c r="J275" s="71">
        <f>+VLOOKUP(B275,'PROYECCION CAJAS 2017 -AJUSTADO'!$B$10:$AL$1114,37,FALSE)</f>
        <v>0</v>
      </c>
      <c r="K275" s="42">
        <f>+VLOOKUP(B275,'RECURSOS DE ESFUERZO PROPIO_DEF'!$B$10:$K$1114,10,FALSE)</f>
        <v>67736619</v>
      </c>
      <c r="L275" s="92">
        <f>+VLOOKUP(B275,'RECURSOS DE ESFUERZO PROPIO_DEF'!$B$10:$L$1114,11,FALSE)</f>
        <v>0</v>
      </c>
      <c r="M275" s="93">
        <f>+VLOOKUP(B275,'RECURSOS DE ESFUERZO PROPIO_DEF'!$B$10:$P$1114,15,FALSE)</f>
        <v>0</v>
      </c>
      <c r="N275" s="94">
        <f>+VLOOKUP(B275,'RECURSOS DE ESFUERZO PROPIO_DEF'!$B$10:$T$1114,19,FALSE)</f>
        <v>12767842</v>
      </c>
      <c r="O275" s="37">
        <f t="shared" si="17"/>
        <v>652695367</v>
      </c>
      <c r="P275" s="29">
        <v>44</v>
      </c>
      <c r="Q275" s="16">
        <f t="shared" si="18"/>
        <v>31023016</v>
      </c>
      <c r="R275" s="17">
        <f t="shared" si="19"/>
        <v>7755754</v>
      </c>
    </row>
    <row r="276" spans="1:18" ht="12.75" x14ac:dyDescent="0.2">
      <c r="A276" s="181" t="s">
        <v>2178</v>
      </c>
      <c r="B276" s="176" t="s">
        <v>511</v>
      </c>
      <c r="C276" s="19" t="s">
        <v>376</v>
      </c>
      <c r="D276" s="19" t="s">
        <v>512</v>
      </c>
      <c r="E276" s="33" t="s">
        <v>2269</v>
      </c>
      <c r="F276" s="135">
        <v>1568</v>
      </c>
      <c r="G276" s="174">
        <v>886707.92138728313</v>
      </c>
      <c r="H276" s="96">
        <f t="shared" si="16"/>
        <v>1390358021</v>
      </c>
      <c r="I276" s="97">
        <f>+VLOOKUP(B276,[1]SGP!A$5:F$1109,6,FALSE)</f>
        <v>482585170</v>
      </c>
      <c r="J276" s="71">
        <f>+VLOOKUP(B276,'PROYECCION CAJAS 2017 -AJUSTADO'!$B$10:$AL$1114,37,FALSE)</f>
        <v>8470679</v>
      </c>
      <c r="K276" s="42">
        <f>+VLOOKUP(B276,'RECURSOS DE ESFUERZO PROPIO_DEF'!$B$10:$K$1114,10,FALSE)</f>
        <v>69390420</v>
      </c>
      <c r="L276" s="92">
        <f>+VLOOKUP(B276,'RECURSOS DE ESFUERZO PROPIO_DEF'!$B$10:$L$1114,11,FALSE)</f>
        <v>0</v>
      </c>
      <c r="M276" s="93">
        <f>+VLOOKUP(B276,'RECURSOS DE ESFUERZO PROPIO_DEF'!$B$10:$P$1114,15,FALSE)</f>
        <v>0</v>
      </c>
      <c r="N276" s="94">
        <f>+VLOOKUP(B276,'RECURSOS DE ESFUERZO PROPIO_DEF'!$B$10:$T$1114,19,FALSE)</f>
        <v>77869156</v>
      </c>
      <c r="O276" s="37">
        <f t="shared" si="17"/>
        <v>752042596</v>
      </c>
      <c r="P276" s="29">
        <v>23</v>
      </c>
      <c r="Q276" s="16">
        <f t="shared" si="18"/>
        <v>20394282</v>
      </c>
      <c r="R276" s="17">
        <f t="shared" si="19"/>
        <v>5098570</v>
      </c>
    </row>
    <row r="277" spans="1:18" ht="12.75" x14ac:dyDescent="0.2">
      <c r="A277" s="181" t="s">
        <v>2178</v>
      </c>
      <c r="B277" s="176" t="s">
        <v>513</v>
      </c>
      <c r="C277" s="19" t="s">
        <v>376</v>
      </c>
      <c r="D277" s="19" t="s">
        <v>514</v>
      </c>
      <c r="E277" s="33" t="s">
        <v>2269</v>
      </c>
      <c r="F277" s="135">
        <v>5592</v>
      </c>
      <c r="G277" s="174">
        <v>767380.93647651607</v>
      </c>
      <c r="H277" s="96">
        <f t="shared" si="16"/>
        <v>4291194197</v>
      </c>
      <c r="I277" s="97">
        <f>+VLOOKUP(B277,[1]SGP!A$5:F$1109,6,FALSE)</f>
        <v>1718555584</v>
      </c>
      <c r="J277" s="71">
        <f>+VLOOKUP(B277,'PROYECCION CAJAS 2017 -AJUSTADO'!$B$10:$AL$1114,37,FALSE)</f>
        <v>0</v>
      </c>
      <c r="K277" s="42">
        <f>+VLOOKUP(B277,'RECURSOS DE ESFUERZO PROPIO_DEF'!$B$10:$K$1114,10,FALSE)</f>
        <v>162693523</v>
      </c>
      <c r="L277" s="92">
        <f>+VLOOKUP(B277,'RECURSOS DE ESFUERZO PROPIO_DEF'!$B$10:$L$1114,11,FALSE)</f>
        <v>0</v>
      </c>
      <c r="M277" s="93">
        <f>+VLOOKUP(B277,'RECURSOS DE ESFUERZO PROPIO_DEF'!$B$10:$P$1114,15,FALSE)</f>
        <v>0</v>
      </c>
      <c r="N277" s="94">
        <f>+VLOOKUP(B277,'RECURSOS DE ESFUERZO PROPIO_DEF'!$B$10:$T$1114,19,FALSE)</f>
        <v>169799415</v>
      </c>
      <c r="O277" s="37">
        <f t="shared" si="17"/>
        <v>2240145675</v>
      </c>
      <c r="P277" s="29">
        <v>51</v>
      </c>
      <c r="Q277" s="16">
        <f t="shared" si="18"/>
        <v>39136428</v>
      </c>
      <c r="R277" s="17">
        <f t="shared" si="19"/>
        <v>9784107</v>
      </c>
    </row>
    <row r="278" spans="1:18" ht="12.75" x14ac:dyDescent="0.2">
      <c r="A278" s="181" t="s">
        <v>2178</v>
      </c>
      <c r="B278" s="176" t="s">
        <v>515</v>
      </c>
      <c r="C278" s="19" t="s">
        <v>376</v>
      </c>
      <c r="D278" s="19" t="s">
        <v>516</v>
      </c>
      <c r="E278" s="33" t="s">
        <v>2270</v>
      </c>
      <c r="F278" s="135">
        <v>1272</v>
      </c>
      <c r="G278" s="174">
        <v>765614.44479745836</v>
      </c>
      <c r="H278" s="96">
        <f t="shared" si="16"/>
        <v>973861574</v>
      </c>
      <c r="I278" s="97">
        <f>+VLOOKUP(B278,[1]SGP!A$5:F$1109,6,FALSE)</f>
        <v>390584359</v>
      </c>
      <c r="J278" s="71">
        <f>+VLOOKUP(B278,'PROYECCION CAJAS 2017 -AJUSTADO'!$B$10:$AL$1114,37,FALSE)</f>
        <v>0</v>
      </c>
      <c r="K278" s="42">
        <f>+VLOOKUP(B278,'RECURSOS DE ESFUERZO PROPIO_DEF'!$B$10:$K$1114,10,FALSE)</f>
        <v>58169742</v>
      </c>
      <c r="L278" s="92">
        <f>+VLOOKUP(B278,'RECURSOS DE ESFUERZO PROPIO_DEF'!$B$10:$L$1114,11,FALSE)</f>
        <v>0</v>
      </c>
      <c r="M278" s="93">
        <f>+VLOOKUP(B278,'RECURSOS DE ESFUERZO PROPIO_DEF'!$B$10:$P$1114,15,FALSE)</f>
        <v>0</v>
      </c>
      <c r="N278" s="94">
        <f>+VLOOKUP(B278,'RECURSOS DE ESFUERZO PROPIO_DEF'!$B$10:$T$1114,19,FALSE)</f>
        <v>0</v>
      </c>
      <c r="O278" s="37">
        <f t="shared" si="17"/>
        <v>525107473</v>
      </c>
      <c r="P278" s="29">
        <v>18</v>
      </c>
      <c r="Q278" s="16">
        <f t="shared" si="18"/>
        <v>13781060</v>
      </c>
      <c r="R278" s="17">
        <f t="shared" si="19"/>
        <v>3445265</v>
      </c>
    </row>
    <row r="279" spans="1:18" ht="12.75" x14ac:dyDescent="0.2">
      <c r="A279" s="181" t="s">
        <v>2178</v>
      </c>
      <c r="B279" s="176" t="s">
        <v>517</v>
      </c>
      <c r="C279" s="19" t="s">
        <v>376</v>
      </c>
      <c r="D279" s="19" t="s">
        <v>518</v>
      </c>
      <c r="E279" s="33" t="s">
        <v>2269</v>
      </c>
      <c r="F279" s="135">
        <v>28313</v>
      </c>
      <c r="G279" s="174">
        <v>715859.63894329895</v>
      </c>
      <c r="H279" s="96">
        <f t="shared" si="16"/>
        <v>20268133958</v>
      </c>
      <c r="I279" s="97">
        <f>+VLOOKUP(B279,[1]SGP!A$5:F$1109,6,FALSE)</f>
        <v>8606100580</v>
      </c>
      <c r="J279" s="71">
        <f>+VLOOKUP(B279,'PROYECCION CAJAS 2017 -AJUSTADO'!$B$10:$AL$1114,37,FALSE)</f>
        <v>341044313</v>
      </c>
      <c r="K279" s="42">
        <f>+VLOOKUP(B279,'RECURSOS DE ESFUERZO PROPIO_DEF'!$B$10:$K$1114,10,FALSE)</f>
        <v>1125017539</v>
      </c>
      <c r="L279" s="92">
        <f>+VLOOKUP(B279,'RECURSOS DE ESFUERZO PROPIO_DEF'!$B$10:$L$1114,11,FALSE)</f>
        <v>0</v>
      </c>
      <c r="M279" s="93">
        <f>+VLOOKUP(B279,'RECURSOS DE ESFUERZO PROPIO_DEF'!$B$10:$P$1114,15,FALSE)</f>
        <v>0</v>
      </c>
      <c r="N279" s="94">
        <f>+VLOOKUP(B279,'RECURSOS DE ESFUERZO PROPIO_DEF'!$B$10:$T$1114,19,FALSE)</f>
        <v>3033482073</v>
      </c>
      <c r="O279" s="37">
        <f t="shared" si="17"/>
        <v>7162489453</v>
      </c>
      <c r="P279" s="29">
        <v>496</v>
      </c>
      <c r="Q279" s="16">
        <f t="shared" si="18"/>
        <v>355066381</v>
      </c>
      <c r="R279" s="17">
        <f t="shared" si="19"/>
        <v>88766595</v>
      </c>
    </row>
    <row r="280" spans="1:18" ht="12.75" x14ac:dyDescent="0.2">
      <c r="A280" s="181" t="s">
        <v>2178</v>
      </c>
      <c r="B280" s="176" t="s">
        <v>519</v>
      </c>
      <c r="C280" s="19" t="s">
        <v>376</v>
      </c>
      <c r="D280" s="19" t="s">
        <v>520</v>
      </c>
      <c r="E280" s="33" t="s">
        <v>2270</v>
      </c>
      <c r="F280" s="135">
        <v>3798</v>
      </c>
      <c r="G280" s="174">
        <v>933300.27603217168</v>
      </c>
      <c r="H280" s="96">
        <f t="shared" si="16"/>
        <v>3544674449</v>
      </c>
      <c r="I280" s="97">
        <f>+VLOOKUP(B280,[1]SGP!A$5:F$1109,6,FALSE)</f>
        <v>1181982229</v>
      </c>
      <c r="J280" s="71">
        <f>+VLOOKUP(B280,'PROYECCION CAJAS 2017 -AJUSTADO'!$B$10:$AL$1114,37,FALSE)</f>
        <v>0</v>
      </c>
      <c r="K280" s="42">
        <f>+VLOOKUP(B280,'RECURSOS DE ESFUERZO PROPIO_DEF'!$B$10:$K$1114,10,FALSE)</f>
        <v>185003349</v>
      </c>
      <c r="L280" s="92">
        <f>+VLOOKUP(B280,'RECURSOS DE ESFUERZO PROPIO_DEF'!$B$10:$L$1114,11,FALSE)</f>
        <v>0</v>
      </c>
      <c r="M280" s="93">
        <f>+VLOOKUP(B280,'RECURSOS DE ESFUERZO PROPIO_DEF'!$B$10:$P$1114,15,FALSE)</f>
        <v>0</v>
      </c>
      <c r="N280" s="94">
        <f>+VLOOKUP(B280,'RECURSOS DE ESFUERZO PROPIO_DEF'!$B$10:$T$1114,19,FALSE)</f>
        <v>18401458</v>
      </c>
      <c r="O280" s="37">
        <f t="shared" si="17"/>
        <v>2159287413</v>
      </c>
      <c r="P280" s="29">
        <v>53</v>
      </c>
      <c r="Q280" s="16">
        <f t="shared" si="18"/>
        <v>49464915</v>
      </c>
      <c r="R280" s="17">
        <f t="shared" si="19"/>
        <v>12366228</v>
      </c>
    </row>
    <row r="281" spans="1:18" ht="12.75" x14ac:dyDescent="0.2">
      <c r="A281" s="181" t="s">
        <v>2178</v>
      </c>
      <c r="B281" s="176" t="s">
        <v>521</v>
      </c>
      <c r="C281" s="19" t="s">
        <v>376</v>
      </c>
      <c r="D281" s="19" t="s">
        <v>522</v>
      </c>
      <c r="E281" s="33" t="s">
        <v>2269</v>
      </c>
      <c r="F281" s="135">
        <v>7297</v>
      </c>
      <c r="G281" s="174">
        <v>724514.24207219621</v>
      </c>
      <c r="H281" s="96">
        <f t="shared" si="16"/>
        <v>5286780425</v>
      </c>
      <c r="I281" s="97">
        <f>+VLOOKUP(B281,[1]SGP!A$5:F$1109,6,FALSE)</f>
        <v>2191640517</v>
      </c>
      <c r="J281" s="71">
        <f>+VLOOKUP(B281,'PROYECCION CAJAS 2017 -AJUSTADO'!$B$10:$AL$1114,37,FALSE)</f>
        <v>129732142</v>
      </c>
      <c r="K281" s="42">
        <f>+VLOOKUP(B281,'RECURSOS DE ESFUERZO PROPIO_DEF'!$B$10:$K$1114,10,FALSE)</f>
        <v>358202757</v>
      </c>
      <c r="L281" s="92">
        <f>+VLOOKUP(B281,'RECURSOS DE ESFUERZO PROPIO_DEF'!$B$10:$L$1114,11,FALSE)</f>
        <v>0</v>
      </c>
      <c r="M281" s="93">
        <f>+VLOOKUP(B281,'RECURSOS DE ESFUERZO PROPIO_DEF'!$B$10:$P$1114,15,FALSE)</f>
        <v>0</v>
      </c>
      <c r="N281" s="94">
        <f>+VLOOKUP(B281,'RECURSOS DE ESFUERZO PROPIO_DEF'!$B$10:$T$1114,19,FALSE)</f>
        <v>109263169</v>
      </c>
      <c r="O281" s="37">
        <f t="shared" si="17"/>
        <v>2497941840</v>
      </c>
      <c r="P281" s="29">
        <v>53</v>
      </c>
      <c r="Q281" s="16">
        <f t="shared" si="18"/>
        <v>38399255</v>
      </c>
      <c r="R281" s="17">
        <f t="shared" si="19"/>
        <v>9599813</v>
      </c>
    </row>
    <row r="282" spans="1:18" ht="12.75" x14ac:dyDescent="0.2">
      <c r="A282" s="181" t="s">
        <v>2178</v>
      </c>
      <c r="B282" s="176" t="s">
        <v>523</v>
      </c>
      <c r="C282" s="19" t="s">
        <v>376</v>
      </c>
      <c r="D282" s="19" t="s">
        <v>524</v>
      </c>
      <c r="E282" s="33" t="s">
        <v>2269</v>
      </c>
      <c r="F282" s="135">
        <v>3889</v>
      </c>
      <c r="G282" s="174">
        <v>754758.53029045637</v>
      </c>
      <c r="H282" s="96">
        <f t="shared" si="16"/>
        <v>2935255925</v>
      </c>
      <c r="I282" s="97">
        <f>+VLOOKUP(B282,[1]SGP!A$5:F$1109,6,FALSE)</f>
        <v>1198153252</v>
      </c>
      <c r="J282" s="71">
        <f>+VLOOKUP(B282,'PROYECCION CAJAS 2017 -AJUSTADO'!$B$10:$AL$1114,37,FALSE)</f>
        <v>0</v>
      </c>
      <c r="K282" s="42">
        <f>+VLOOKUP(B282,'RECURSOS DE ESFUERZO PROPIO_DEF'!$B$10:$K$1114,10,FALSE)</f>
        <v>135960631</v>
      </c>
      <c r="L282" s="92">
        <f>+VLOOKUP(B282,'RECURSOS DE ESFUERZO PROPIO_DEF'!$B$10:$L$1114,11,FALSE)</f>
        <v>0</v>
      </c>
      <c r="M282" s="93">
        <f>+VLOOKUP(B282,'RECURSOS DE ESFUERZO PROPIO_DEF'!$B$10:$P$1114,15,FALSE)</f>
        <v>0</v>
      </c>
      <c r="N282" s="94">
        <f>+VLOOKUP(B282,'RECURSOS DE ESFUERZO PROPIO_DEF'!$B$10:$T$1114,19,FALSE)</f>
        <v>5245354</v>
      </c>
      <c r="O282" s="37">
        <f t="shared" si="17"/>
        <v>1595896688</v>
      </c>
      <c r="P282" s="29">
        <v>40</v>
      </c>
      <c r="Q282" s="16">
        <f t="shared" si="18"/>
        <v>30190341</v>
      </c>
      <c r="R282" s="17">
        <f t="shared" si="19"/>
        <v>7547585</v>
      </c>
    </row>
    <row r="283" spans="1:18" ht="12.75" x14ac:dyDescent="0.2">
      <c r="A283" s="181" t="s">
        <v>2178</v>
      </c>
      <c r="B283" s="176" t="s">
        <v>525</v>
      </c>
      <c r="C283" s="19" t="s">
        <v>376</v>
      </c>
      <c r="D283" s="19" t="s">
        <v>526</v>
      </c>
      <c r="E283" s="33" t="s">
        <v>2269</v>
      </c>
      <c r="F283" s="135">
        <v>1871</v>
      </c>
      <c r="G283" s="174">
        <v>896951.31648822268</v>
      </c>
      <c r="H283" s="96">
        <f t="shared" si="16"/>
        <v>1678195914</v>
      </c>
      <c r="I283" s="97">
        <f>+VLOOKUP(B283,[1]SGP!A$5:F$1109,6,FALSE)</f>
        <v>569727178</v>
      </c>
      <c r="J283" s="71">
        <f>+VLOOKUP(B283,'PROYECCION CAJAS 2017 -AJUSTADO'!$B$10:$AL$1114,37,FALSE)</f>
        <v>20011268</v>
      </c>
      <c r="K283" s="42">
        <f>+VLOOKUP(B283,'RECURSOS DE ESFUERZO PROPIO_DEF'!$B$10:$K$1114,10,FALSE)</f>
        <v>70872369</v>
      </c>
      <c r="L283" s="92">
        <f>+VLOOKUP(B283,'RECURSOS DE ESFUERZO PROPIO_DEF'!$B$10:$L$1114,11,FALSE)</f>
        <v>0</v>
      </c>
      <c r="M283" s="93">
        <f>+VLOOKUP(B283,'RECURSOS DE ESFUERZO PROPIO_DEF'!$B$10:$P$1114,15,FALSE)</f>
        <v>0</v>
      </c>
      <c r="N283" s="94">
        <f>+VLOOKUP(B283,'RECURSOS DE ESFUERZO PROPIO_DEF'!$B$10:$T$1114,19,FALSE)</f>
        <v>0</v>
      </c>
      <c r="O283" s="37">
        <f t="shared" si="17"/>
        <v>1017585099</v>
      </c>
      <c r="P283" s="29">
        <v>16</v>
      </c>
      <c r="Q283" s="16">
        <f t="shared" si="18"/>
        <v>14351221</v>
      </c>
      <c r="R283" s="17">
        <f t="shared" si="19"/>
        <v>3587805</v>
      </c>
    </row>
    <row r="284" spans="1:18" ht="12.75" x14ac:dyDescent="0.2">
      <c r="A284" s="181" t="s">
        <v>2178</v>
      </c>
      <c r="B284" s="176" t="s">
        <v>527</v>
      </c>
      <c r="C284" s="19" t="s">
        <v>376</v>
      </c>
      <c r="D284" s="19" t="s">
        <v>528</v>
      </c>
      <c r="E284" s="33" t="s">
        <v>2269</v>
      </c>
      <c r="F284" s="135">
        <v>9276</v>
      </c>
      <c r="G284" s="174">
        <v>735306.84661396872</v>
      </c>
      <c r="H284" s="96">
        <f t="shared" si="16"/>
        <v>6820706310</v>
      </c>
      <c r="I284" s="97">
        <f>+VLOOKUP(B284,[1]SGP!A$5:F$1109,6,FALSE)</f>
        <v>2856403641</v>
      </c>
      <c r="J284" s="71">
        <f>+VLOOKUP(B284,'PROYECCION CAJAS 2017 -AJUSTADO'!$B$10:$AL$1114,37,FALSE)</f>
        <v>0</v>
      </c>
      <c r="K284" s="42">
        <f>+VLOOKUP(B284,'RECURSOS DE ESFUERZO PROPIO_DEF'!$B$10:$K$1114,10,FALSE)</f>
        <v>291283986</v>
      </c>
      <c r="L284" s="92">
        <f>+VLOOKUP(B284,'RECURSOS DE ESFUERZO PROPIO_DEF'!$B$10:$L$1114,11,FALSE)</f>
        <v>0</v>
      </c>
      <c r="M284" s="93">
        <f>+VLOOKUP(B284,'RECURSOS DE ESFUERZO PROPIO_DEF'!$B$10:$P$1114,15,FALSE)</f>
        <v>0</v>
      </c>
      <c r="N284" s="94">
        <f>+VLOOKUP(B284,'RECURSOS DE ESFUERZO PROPIO_DEF'!$B$10:$T$1114,19,FALSE)</f>
        <v>535814016</v>
      </c>
      <c r="O284" s="37">
        <f t="shared" si="17"/>
        <v>3137204667</v>
      </c>
      <c r="P284" s="29">
        <v>43</v>
      </c>
      <c r="Q284" s="16">
        <f t="shared" si="18"/>
        <v>31618194</v>
      </c>
      <c r="R284" s="17">
        <f t="shared" si="19"/>
        <v>7904548</v>
      </c>
    </row>
    <row r="285" spans="1:18" ht="12.75" x14ac:dyDescent="0.2">
      <c r="A285" s="181" t="s">
        <v>2178</v>
      </c>
      <c r="B285" s="176" t="s">
        <v>529</v>
      </c>
      <c r="C285" s="19" t="s">
        <v>376</v>
      </c>
      <c r="D285" s="19" t="s">
        <v>530</v>
      </c>
      <c r="E285" s="33" t="s">
        <v>2269</v>
      </c>
      <c r="F285" s="135">
        <v>3263</v>
      </c>
      <c r="G285" s="174">
        <v>661672.42701202596</v>
      </c>
      <c r="H285" s="96">
        <f t="shared" si="16"/>
        <v>2159037130</v>
      </c>
      <c r="I285" s="97">
        <f>+VLOOKUP(B285,[1]SGP!A$5:F$1109,6,FALSE)</f>
        <v>1000385845</v>
      </c>
      <c r="J285" s="71">
        <f>+VLOOKUP(B285,'PROYECCION CAJAS 2017 -AJUSTADO'!$B$10:$AL$1114,37,FALSE)</f>
        <v>0</v>
      </c>
      <c r="K285" s="42">
        <f>+VLOOKUP(B285,'RECURSOS DE ESFUERZO PROPIO_DEF'!$B$10:$K$1114,10,FALSE)</f>
        <v>74686599</v>
      </c>
      <c r="L285" s="92">
        <f>+VLOOKUP(B285,'RECURSOS DE ESFUERZO PROPIO_DEF'!$B$10:$L$1114,11,FALSE)</f>
        <v>0</v>
      </c>
      <c r="M285" s="93">
        <f>+VLOOKUP(B285,'RECURSOS DE ESFUERZO PROPIO_DEF'!$B$10:$P$1114,15,FALSE)</f>
        <v>0</v>
      </c>
      <c r="N285" s="94">
        <f>+VLOOKUP(B285,'RECURSOS DE ESFUERZO PROPIO_DEF'!$B$10:$T$1114,19,FALSE)</f>
        <v>151972609</v>
      </c>
      <c r="O285" s="37">
        <f t="shared" si="17"/>
        <v>931992077</v>
      </c>
      <c r="P285" s="29">
        <v>25</v>
      </c>
      <c r="Q285" s="16">
        <f t="shared" si="18"/>
        <v>16541811</v>
      </c>
      <c r="R285" s="17">
        <f t="shared" si="19"/>
        <v>4135452</v>
      </c>
    </row>
    <row r="286" spans="1:18" ht="12.75" x14ac:dyDescent="0.2">
      <c r="A286" s="181" t="s">
        <v>2178</v>
      </c>
      <c r="B286" s="176" t="s">
        <v>531</v>
      </c>
      <c r="C286" s="19" t="s">
        <v>376</v>
      </c>
      <c r="D286" s="19" t="s">
        <v>532</v>
      </c>
      <c r="E286" s="33" t="s">
        <v>2269</v>
      </c>
      <c r="F286" s="135">
        <v>9380</v>
      </c>
      <c r="G286" s="174">
        <v>679620.75412569195</v>
      </c>
      <c r="H286" s="96">
        <f t="shared" si="16"/>
        <v>6374842674</v>
      </c>
      <c r="I286" s="97">
        <f>+VLOOKUP(B286,[1]SGP!A$5:F$1109,6,FALSE)</f>
        <v>2890644846</v>
      </c>
      <c r="J286" s="71">
        <f>+VLOOKUP(B286,'PROYECCION CAJAS 2017 -AJUSTADO'!$B$10:$AL$1114,37,FALSE)</f>
        <v>0</v>
      </c>
      <c r="K286" s="42">
        <f>+VLOOKUP(B286,'RECURSOS DE ESFUERZO PROPIO_DEF'!$B$10:$K$1114,10,FALSE)</f>
        <v>278660981</v>
      </c>
      <c r="L286" s="92">
        <f>+VLOOKUP(B286,'RECURSOS DE ESFUERZO PROPIO_DEF'!$B$10:$L$1114,11,FALSE)</f>
        <v>0</v>
      </c>
      <c r="M286" s="93">
        <f>+VLOOKUP(B286,'RECURSOS DE ESFUERZO PROPIO_DEF'!$B$10:$P$1114,15,FALSE)</f>
        <v>0</v>
      </c>
      <c r="N286" s="94">
        <f>+VLOOKUP(B286,'RECURSOS DE ESFUERZO PROPIO_DEF'!$B$10:$T$1114,19,FALSE)</f>
        <v>589383385</v>
      </c>
      <c r="O286" s="37">
        <f t="shared" si="17"/>
        <v>2616153462</v>
      </c>
      <c r="P286" s="29">
        <v>204</v>
      </c>
      <c r="Q286" s="16">
        <f t="shared" si="18"/>
        <v>138642634</v>
      </c>
      <c r="R286" s="17">
        <f t="shared" si="19"/>
        <v>34660658</v>
      </c>
    </row>
    <row r="287" spans="1:18" ht="12.75" x14ac:dyDescent="0.2">
      <c r="A287" s="181" t="s">
        <v>2178</v>
      </c>
      <c r="B287" s="176" t="s">
        <v>533</v>
      </c>
      <c r="C287" s="19" t="s">
        <v>376</v>
      </c>
      <c r="D287" s="19" t="s">
        <v>534</v>
      </c>
      <c r="E287" s="33" t="s">
        <v>2270</v>
      </c>
      <c r="F287" s="135">
        <v>1281</v>
      </c>
      <c r="G287" s="174">
        <v>1001099.6632075473</v>
      </c>
      <c r="H287" s="96">
        <f t="shared" si="16"/>
        <v>1282408669</v>
      </c>
      <c r="I287" s="97">
        <f>+VLOOKUP(B287,[1]SGP!A$5:F$1109,6,FALSE)</f>
        <v>390238798</v>
      </c>
      <c r="J287" s="71">
        <f>+VLOOKUP(B287,'PROYECCION CAJAS 2017 -AJUSTADO'!$B$10:$AL$1114,37,FALSE)</f>
        <v>9891934</v>
      </c>
      <c r="K287" s="42">
        <f>+VLOOKUP(B287,'RECURSOS DE ESFUERZO PROPIO_DEF'!$B$10:$K$1114,10,FALSE)</f>
        <v>40139558</v>
      </c>
      <c r="L287" s="92">
        <f>+VLOOKUP(B287,'RECURSOS DE ESFUERZO PROPIO_DEF'!$B$10:$L$1114,11,FALSE)</f>
        <v>0</v>
      </c>
      <c r="M287" s="93">
        <f>+VLOOKUP(B287,'RECURSOS DE ESFUERZO PROPIO_DEF'!$B$10:$P$1114,15,FALSE)</f>
        <v>0</v>
      </c>
      <c r="N287" s="94">
        <f>+VLOOKUP(B287,'RECURSOS DE ESFUERZO PROPIO_DEF'!$B$10:$T$1114,19,FALSE)</f>
        <v>67916694</v>
      </c>
      <c r="O287" s="37">
        <f t="shared" si="17"/>
        <v>774221685</v>
      </c>
      <c r="P287" s="29">
        <v>3</v>
      </c>
      <c r="Q287" s="16">
        <f t="shared" si="18"/>
        <v>3003299</v>
      </c>
      <c r="R287" s="17">
        <f t="shared" si="19"/>
        <v>750824</v>
      </c>
    </row>
    <row r="288" spans="1:18" ht="12.75" x14ac:dyDescent="0.2">
      <c r="A288" s="181" t="s">
        <v>2178</v>
      </c>
      <c r="B288" s="176" t="s">
        <v>535</v>
      </c>
      <c r="C288" s="19" t="s">
        <v>376</v>
      </c>
      <c r="D288" s="19" t="s">
        <v>536</v>
      </c>
      <c r="E288" s="33" t="s">
        <v>2269</v>
      </c>
      <c r="F288" s="135">
        <v>3969</v>
      </c>
      <c r="G288" s="174">
        <v>801569.36164383567</v>
      </c>
      <c r="H288" s="96">
        <f t="shared" si="16"/>
        <v>3181428797</v>
      </c>
      <c r="I288" s="97">
        <f>+VLOOKUP(B288,[1]SGP!A$5:F$1109,6,FALSE)</f>
        <v>1221546515</v>
      </c>
      <c r="J288" s="71">
        <f>+VLOOKUP(B288,'PROYECCION CAJAS 2017 -AJUSTADO'!$B$10:$AL$1114,37,FALSE)</f>
        <v>0</v>
      </c>
      <c r="K288" s="42">
        <f>+VLOOKUP(B288,'RECURSOS DE ESFUERZO PROPIO_DEF'!$B$10:$K$1114,10,FALSE)</f>
        <v>96203770</v>
      </c>
      <c r="L288" s="92">
        <f>+VLOOKUP(B288,'RECURSOS DE ESFUERZO PROPIO_DEF'!$B$10:$L$1114,11,FALSE)</f>
        <v>0</v>
      </c>
      <c r="M288" s="93">
        <f>+VLOOKUP(B288,'RECURSOS DE ESFUERZO PROPIO_DEF'!$B$10:$P$1114,15,FALSE)</f>
        <v>0</v>
      </c>
      <c r="N288" s="94">
        <f>+VLOOKUP(B288,'RECURSOS DE ESFUERZO PROPIO_DEF'!$B$10:$T$1114,19,FALSE)</f>
        <v>266726964</v>
      </c>
      <c r="O288" s="37">
        <f t="shared" si="17"/>
        <v>1596951548</v>
      </c>
      <c r="P288" s="29">
        <v>64</v>
      </c>
      <c r="Q288" s="16">
        <f t="shared" si="18"/>
        <v>51300439</v>
      </c>
      <c r="R288" s="17">
        <f t="shared" si="19"/>
        <v>12825109</v>
      </c>
    </row>
    <row r="289" spans="1:18" ht="12.75" x14ac:dyDescent="0.2">
      <c r="A289" s="181" t="s">
        <v>2178</v>
      </c>
      <c r="B289" s="176" t="s">
        <v>537</v>
      </c>
      <c r="C289" s="19" t="s">
        <v>376</v>
      </c>
      <c r="D289" s="19" t="s">
        <v>538</v>
      </c>
      <c r="E289" s="33" t="s">
        <v>2270</v>
      </c>
      <c r="F289" s="135">
        <v>3446</v>
      </c>
      <c r="G289" s="174">
        <v>882060.25494761334</v>
      </c>
      <c r="H289" s="96">
        <f t="shared" si="16"/>
        <v>3039579639</v>
      </c>
      <c r="I289" s="97">
        <f>+VLOOKUP(B289,[1]SGP!A$5:F$1109,6,FALSE)</f>
        <v>1053144295</v>
      </c>
      <c r="J289" s="71">
        <f>+VLOOKUP(B289,'PROYECCION CAJAS 2017 -AJUSTADO'!$B$10:$AL$1114,37,FALSE)</f>
        <v>25298336</v>
      </c>
      <c r="K289" s="42">
        <f>+VLOOKUP(B289,'RECURSOS DE ESFUERZO PROPIO_DEF'!$B$10:$K$1114,10,FALSE)</f>
        <v>106914489</v>
      </c>
      <c r="L289" s="92">
        <f>+VLOOKUP(B289,'RECURSOS DE ESFUERZO PROPIO_DEF'!$B$10:$L$1114,11,FALSE)</f>
        <v>0</v>
      </c>
      <c r="M289" s="93">
        <f>+VLOOKUP(B289,'RECURSOS DE ESFUERZO PROPIO_DEF'!$B$10:$P$1114,15,FALSE)</f>
        <v>0</v>
      </c>
      <c r="N289" s="94">
        <f>+VLOOKUP(B289,'RECURSOS DE ESFUERZO PROPIO_DEF'!$B$10:$T$1114,19,FALSE)</f>
        <v>278733422</v>
      </c>
      <c r="O289" s="37">
        <f t="shared" si="17"/>
        <v>1575489097</v>
      </c>
      <c r="P289" s="29">
        <v>37</v>
      </c>
      <c r="Q289" s="16">
        <f t="shared" si="18"/>
        <v>32636229</v>
      </c>
      <c r="R289" s="17">
        <f t="shared" si="19"/>
        <v>8159057</v>
      </c>
    </row>
    <row r="290" spans="1:18" ht="12.75" x14ac:dyDescent="0.2">
      <c r="A290" s="181" t="s">
        <v>2178</v>
      </c>
      <c r="B290" s="176" t="s">
        <v>539</v>
      </c>
      <c r="C290" s="19" t="s">
        <v>376</v>
      </c>
      <c r="D290" s="19" t="s">
        <v>540</v>
      </c>
      <c r="E290" s="33" t="s">
        <v>2270</v>
      </c>
      <c r="F290" s="135">
        <v>2619</v>
      </c>
      <c r="G290" s="174">
        <v>1123054.0626060138</v>
      </c>
      <c r="H290" s="96">
        <f t="shared" si="16"/>
        <v>2941278590</v>
      </c>
      <c r="I290" s="97">
        <f>+VLOOKUP(B290,[1]SGP!A$5:F$1109,6,FALSE)</f>
        <v>803373469</v>
      </c>
      <c r="J290" s="71">
        <f>+VLOOKUP(B290,'PROYECCION CAJAS 2017 -AJUSTADO'!$B$10:$AL$1114,37,FALSE)</f>
        <v>0</v>
      </c>
      <c r="K290" s="42">
        <f>+VLOOKUP(B290,'RECURSOS DE ESFUERZO PROPIO_DEF'!$B$10:$K$1114,10,FALSE)</f>
        <v>121938876</v>
      </c>
      <c r="L290" s="92">
        <f>+VLOOKUP(B290,'RECURSOS DE ESFUERZO PROPIO_DEF'!$B$10:$L$1114,11,FALSE)</f>
        <v>0</v>
      </c>
      <c r="M290" s="93">
        <f>+VLOOKUP(B290,'RECURSOS DE ESFUERZO PROPIO_DEF'!$B$10:$P$1114,15,FALSE)</f>
        <v>0</v>
      </c>
      <c r="N290" s="94">
        <f>+VLOOKUP(B290,'RECURSOS DE ESFUERZO PROPIO_DEF'!$B$10:$T$1114,19,FALSE)</f>
        <v>0</v>
      </c>
      <c r="O290" s="37">
        <f t="shared" si="17"/>
        <v>2015966245</v>
      </c>
      <c r="P290" s="29">
        <v>21</v>
      </c>
      <c r="Q290" s="16">
        <f t="shared" si="18"/>
        <v>23584135</v>
      </c>
      <c r="R290" s="17">
        <f t="shared" si="19"/>
        <v>5896033</v>
      </c>
    </row>
    <row r="291" spans="1:18" ht="12.75" x14ac:dyDescent="0.2">
      <c r="A291" s="181" t="s">
        <v>2178</v>
      </c>
      <c r="B291" s="176" t="s">
        <v>541</v>
      </c>
      <c r="C291" s="19" t="s">
        <v>376</v>
      </c>
      <c r="D291" s="19" t="s">
        <v>542</v>
      </c>
      <c r="E291" s="33" t="s">
        <v>2269</v>
      </c>
      <c r="F291" s="135">
        <v>1868</v>
      </c>
      <c r="G291" s="174">
        <v>839832.33137254906</v>
      </c>
      <c r="H291" s="96">
        <f t="shared" si="16"/>
        <v>1568806796</v>
      </c>
      <c r="I291" s="97">
        <f>+VLOOKUP(B291,[1]SGP!A$5:F$1109,6,FALSE)</f>
        <v>577822692</v>
      </c>
      <c r="J291" s="71">
        <f>+VLOOKUP(B291,'PROYECCION CAJAS 2017 -AJUSTADO'!$B$10:$AL$1114,37,FALSE)</f>
        <v>0</v>
      </c>
      <c r="K291" s="42">
        <f>+VLOOKUP(B291,'RECURSOS DE ESFUERZO PROPIO_DEF'!$B$10:$K$1114,10,FALSE)</f>
        <v>64524815</v>
      </c>
      <c r="L291" s="92">
        <f>+VLOOKUP(B291,'RECURSOS DE ESFUERZO PROPIO_DEF'!$B$10:$L$1114,11,FALSE)</f>
        <v>0</v>
      </c>
      <c r="M291" s="93">
        <f>+VLOOKUP(B291,'RECURSOS DE ESFUERZO PROPIO_DEF'!$B$10:$P$1114,15,FALSE)</f>
        <v>0</v>
      </c>
      <c r="N291" s="94">
        <f>+VLOOKUP(B291,'RECURSOS DE ESFUERZO PROPIO_DEF'!$B$10:$T$1114,19,FALSE)</f>
        <v>76425215</v>
      </c>
      <c r="O291" s="37">
        <f t="shared" si="17"/>
        <v>850034074</v>
      </c>
      <c r="P291" s="29">
        <v>22</v>
      </c>
      <c r="Q291" s="16">
        <f t="shared" si="18"/>
        <v>18476311</v>
      </c>
      <c r="R291" s="17">
        <f t="shared" si="19"/>
        <v>4619077</v>
      </c>
    </row>
    <row r="292" spans="1:18" ht="12.75" x14ac:dyDescent="0.2">
      <c r="A292" s="181" t="s">
        <v>2178</v>
      </c>
      <c r="B292" s="176" t="s">
        <v>543</v>
      </c>
      <c r="C292" s="19" t="s">
        <v>376</v>
      </c>
      <c r="D292" s="19" t="s">
        <v>544</v>
      </c>
      <c r="E292" s="33" t="s">
        <v>2270</v>
      </c>
      <c r="F292" s="135">
        <v>4810</v>
      </c>
      <c r="G292" s="174">
        <v>812607.81423157896</v>
      </c>
      <c r="H292" s="96">
        <f t="shared" si="16"/>
        <v>3908643587</v>
      </c>
      <c r="I292" s="97">
        <f>+VLOOKUP(B292,[1]SGP!A$5:F$1109,6,FALSE)</f>
        <v>1494839476</v>
      </c>
      <c r="J292" s="71">
        <f>+VLOOKUP(B292,'PROYECCION CAJAS 2017 -AJUSTADO'!$B$10:$AL$1114,37,FALSE)</f>
        <v>0</v>
      </c>
      <c r="K292" s="42">
        <f>+VLOOKUP(B292,'RECURSOS DE ESFUERZO PROPIO_DEF'!$B$10:$K$1114,10,FALSE)</f>
        <v>178975641</v>
      </c>
      <c r="L292" s="92">
        <f>+VLOOKUP(B292,'RECURSOS DE ESFUERZO PROPIO_DEF'!$B$10:$L$1114,11,FALSE)</f>
        <v>0</v>
      </c>
      <c r="M292" s="93">
        <f>+VLOOKUP(B292,'RECURSOS DE ESFUERZO PROPIO_DEF'!$B$10:$P$1114,15,FALSE)</f>
        <v>0</v>
      </c>
      <c r="N292" s="94">
        <f>+VLOOKUP(B292,'RECURSOS DE ESFUERZO PROPIO_DEF'!$B$10:$T$1114,19,FALSE)</f>
        <v>680064641</v>
      </c>
      <c r="O292" s="37">
        <f t="shared" si="17"/>
        <v>1554763829</v>
      </c>
      <c r="P292" s="29">
        <v>93</v>
      </c>
      <c r="Q292" s="16">
        <f t="shared" si="18"/>
        <v>75572527</v>
      </c>
      <c r="R292" s="17">
        <f t="shared" si="19"/>
        <v>18893131</v>
      </c>
    </row>
    <row r="293" spans="1:18" ht="12.75" x14ac:dyDescent="0.2">
      <c r="A293" s="181" t="s">
        <v>2178</v>
      </c>
      <c r="B293" s="176" t="s">
        <v>545</v>
      </c>
      <c r="C293" s="19" t="s">
        <v>376</v>
      </c>
      <c r="D293" s="19" t="s">
        <v>546</v>
      </c>
      <c r="E293" s="33" t="s">
        <v>2269</v>
      </c>
      <c r="F293" s="135">
        <v>6073</v>
      </c>
      <c r="G293" s="174">
        <v>711792.88400066446</v>
      </c>
      <c r="H293" s="96">
        <f t="shared" si="16"/>
        <v>4322718185</v>
      </c>
      <c r="I293" s="97">
        <f>+VLOOKUP(B293,[1]SGP!A$5:F$1109,6,FALSE)</f>
        <v>1871604565</v>
      </c>
      <c r="J293" s="71">
        <f>+VLOOKUP(B293,'PROYECCION CAJAS 2017 -AJUSTADO'!$B$10:$AL$1114,37,FALSE)</f>
        <v>0</v>
      </c>
      <c r="K293" s="42">
        <f>+VLOOKUP(B293,'RECURSOS DE ESFUERZO PROPIO_DEF'!$B$10:$K$1114,10,FALSE)</f>
        <v>210207457</v>
      </c>
      <c r="L293" s="92">
        <f>+VLOOKUP(B293,'RECURSOS DE ESFUERZO PROPIO_DEF'!$B$10:$L$1114,11,FALSE)</f>
        <v>0</v>
      </c>
      <c r="M293" s="93">
        <f>+VLOOKUP(B293,'RECURSOS DE ESFUERZO PROPIO_DEF'!$B$10:$P$1114,15,FALSE)</f>
        <v>0</v>
      </c>
      <c r="N293" s="94">
        <f>+VLOOKUP(B293,'RECURSOS DE ESFUERZO PROPIO_DEF'!$B$10:$T$1114,19,FALSE)</f>
        <v>430340050</v>
      </c>
      <c r="O293" s="37">
        <f t="shared" si="17"/>
        <v>1810566113</v>
      </c>
      <c r="P293" s="29">
        <v>94</v>
      </c>
      <c r="Q293" s="16">
        <f t="shared" si="18"/>
        <v>66908531</v>
      </c>
      <c r="R293" s="17">
        <f t="shared" si="19"/>
        <v>16727132</v>
      </c>
    </row>
    <row r="294" spans="1:18" ht="12.75" x14ac:dyDescent="0.2">
      <c r="A294" s="181" t="s">
        <v>2178</v>
      </c>
      <c r="B294" s="176" t="s">
        <v>547</v>
      </c>
      <c r="C294" s="19" t="s">
        <v>376</v>
      </c>
      <c r="D294" s="19" t="s">
        <v>548</v>
      </c>
      <c r="E294" s="33" t="s">
        <v>2270</v>
      </c>
      <c r="F294" s="135">
        <v>2089</v>
      </c>
      <c r="G294" s="174">
        <v>932790.81063829781</v>
      </c>
      <c r="H294" s="96">
        <f t="shared" si="16"/>
        <v>1948600004</v>
      </c>
      <c r="I294" s="97">
        <f>+VLOOKUP(B294,[1]SGP!A$5:F$1109,6,FALSE)</f>
        <v>639587622</v>
      </c>
      <c r="J294" s="71">
        <f>+VLOOKUP(B294,'PROYECCION CAJAS 2017 -AJUSTADO'!$B$10:$AL$1114,37,FALSE)</f>
        <v>16600257</v>
      </c>
      <c r="K294" s="42">
        <f>+VLOOKUP(B294,'RECURSOS DE ESFUERZO PROPIO_DEF'!$B$10:$K$1114,10,FALSE)</f>
        <v>73180755</v>
      </c>
      <c r="L294" s="92">
        <f>+VLOOKUP(B294,'RECURSOS DE ESFUERZO PROPIO_DEF'!$B$10:$L$1114,11,FALSE)</f>
        <v>0</v>
      </c>
      <c r="M294" s="93">
        <f>+VLOOKUP(B294,'RECURSOS DE ESFUERZO PROPIO_DEF'!$B$10:$P$1114,15,FALSE)</f>
        <v>0</v>
      </c>
      <c r="N294" s="94">
        <f>+VLOOKUP(B294,'RECURSOS DE ESFUERZO PROPIO_DEF'!$B$10:$T$1114,19,FALSE)</f>
        <v>84298607</v>
      </c>
      <c r="O294" s="37">
        <f t="shared" si="17"/>
        <v>1134932763</v>
      </c>
      <c r="P294" s="29">
        <v>18</v>
      </c>
      <c r="Q294" s="16">
        <f t="shared" si="18"/>
        <v>16790235</v>
      </c>
      <c r="R294" s="17">
        <f t="shared" si="19"/>
        <v>4197558</v>
      </c>
    </row>
    <row r="295" spans="1:18" ht="12.75" x14ac:dyDescent="0.2">
      <c r="A295" s="181" t="s">
        <v>2178</v>
      </c>
      <c r="B295" s="176" t="s">
        <v>549</v>
      </c>
      <c r="C295" s="19" t="s">
        <v>376</v>
      </c>
      <c r="D295" s="19" t="s">
        <v>550</v>
      </c>
      <c r="E295" s="33" t="s">
        <v>2269</v>
      </c>
      <c r="F295" s="135">
        <v>4956</v>
      </c>
      <c r="G295" s="174">
        <v>816652.21306105796</v>
      </c>
      <c r="H295" s="96">
        <f t="shared" si="16"/>
        <v>4047328368</v>
      </c>
      <c r="I295" s="97">
        <f>+VLOOKUP(B295,[1]SGP!A$5:F$1109,6,FALSE)</f>
        <v>1528490010</v>
      </c>
      <c r="J295" s="71">
        <f>+VLOOKUP(B295,'PROYECCION CAJAS 2017 -AJUSTADO'!$B$10:$AL$1114,37,FALSE)</f>
        <v>0</v>
      </c>
      <c r="K295" s="42">
        <f>+VLOOKUP(B295,'RECURSOS DE ESFUERZO PROPIO_DEF'!$B$10:$K$1114,10,FALSE)</f>
        <v>149677804</v>
      </c>
      <c r="L295" s="92">
        <f>+VLOOKUP(B295,'RECURSOS DE ESFUERZO PROPIO_DEF'!$B$10:$L$1114,11,FALSE)</f>
        <v>0</v>
      </c>
      <c r="M295" s="93">
        <f>+VLOOKUP(B295,'RECURSOS DE ESFUERZO PROPIO_DEF'!$B$10:$P$1114,15,FALSE)</f>
        <v>0</v>
      </c>
      <c r="N295" s="94">
        <f>+VLOOKUP(B295,'RECURSOS DE ESFUERZO PROPIO_DEF'!$B$10:$T$1114,19,FALSE)</f>
        <v>427787524</v>
      </c>
      <c r="O295" s="37">
        <f t="shared" si="17"/>
        <v>1941373030</v>
      </c>
      <c r="P295" s="29">
        <v>69</v>
      </c>
      <c r="Q295" s="16">
        <f t="shared" si="18"/>
        <v>56349003</v>
      </c>
      <c r="R295" s="17">
        <f t="shared" si="19"/>
        <v>14087250</v>
      </c>
    </row>
    <row r="296" spans="1:18" ht="12.75" x14ac:dyDescent="0.2">
      <c r="A296" s="181" t="s">
        <v>2178</v>
      </c>
      <c r="B296" s="176" t="s">
        <v>551</v>
      </c>
      <c r="C296" s="19" t="s">
        <v>376</v>
      </c>
      <c r="D296" s="19" t="s">
        <v>552</v>
      </c>
      <c r="E296" s="33" t="s">
        <v>2269</v>
      </c>
      <c r="F296" s="135">
        <v>2076</v>
      </c>
      <c r="G296" s="174">
        <v>838409.5202340323</v>
      </c>
      <c r="H296" s="96">
        <f t="shared" si="16"/>
        <v>1740538165</v>
      </c>
      <c r="I296" s="97">
        <f>+VLOOKUP(B296,[1]SGP!A$5:F$1109,6,FALSE)</f>
        <v>639105923</v>
      </c>
      <c r="J296" s="71">
        <f>+VLOOKUP(B296,'PROYECCION CAJAS 2017 -AJUSTADO'!$B$10:$AL$1114,37,FALSE)</f>
        <v>0</v>
      </c>
      <c r="K296" s="42">
        <f>+VLOOKUP(B296,'RECURSOS DE ESFUERZO PROPIO_DEF'!$B$10:$K$1114,10,FALSE)</f>
        <v>62489745</v>
      </c>
      <c r="L296" s="92">
        <f>+VLOOKUP(B296,'RECURSOS DE ESFUERZO PROPIO_DEF'!$B$10:$L$1114,11,FALSE)</f>
        <v>0</v>
      </c>
      <c r="M296" s="93">
        <f>+VLOOKUP(B296,'RECURSOS DE ESFUERZO PROPIO_DEF'!$B$10:$P$1114,15,FALSE)</f>
        <v>0</v>
      </c>
      <c r="N296" s="94">
        <f>+VLOOKUP(B296,'RECURSOS DE ESFUERZO PROPIO_DEF'!$B$10:$T$1114,19,FALSE)</f>
        <v>147906936</v>
      </c>
      <c r="O296" s="37">
        <f t="shared" si="17"/>
        <v>891035561</v>
      </c>
      <c r="P296" s="29">
        <v>39</v>
      </c>
      <c r="Q296" s="16">
        <f t="shared" si="18"/>
        <v>32697971</v>
      </c>
      <c r="R296" s="17">
        <f t="shared" si="19"/>
        <v>8174492</v>
      </c>
    </row>
    <row r="297" spans="1:18" ht="12.75" x14ac:dyDescent="0.2">
      <c r="A297" s="181" t="s">
        <v>2178</v>
      </c>
      <c r="B297" s="176" t="s">
        <v>553</v>
      </c>
      <c r="C297" s="19" t="s">
        <v>376</v>
      </c>
      <c r="D297" s="19" t="s">
        <v>554</v>
      </c>
      <c r="E297" s="33" t="s">
        <v>2269</v>
      </c>
      <c r="F297" s="135">
        <v>1582</v>
      </c>
      <c r="G297" s="174">
        <v>931623.21880559076</v>
      </c>
      <c r="H297" s="96">
        <f t="shared" si="16"/>
        <v>1473827933</v>
      </c>
      <c r="I297" s="97">
        <f>+VLOOKUP(B297,[1]SGP!A$5:F$1109,6,FALSE)</f>
        <v>477511207</v>
      </c>
      <c r="J297" s="71">
        <f>+VLOOKUP(B297,'PROYECCION CAJAS 2017 -AJUSTADO'!$B$10:$AL$1114,37,FALSE)</f>
        <v>30755955</v>
      </c>
      <c r="K297" s="42">
        <f>+VLOOKUP(B297,'RECURSOS DE ESFUERZO PROPIO_DEF'!$B$10:$K$1114,10,FALSE)</f>
        <v>62591410</v>
      </c>
      <c r="L297" s="92">
        <f>+VLOOKUP(B297,'RECURSOS DE ESFUERZO PROPIO_DEF'!$B$10:$L$1114,11,FALSE)</f>
        <v>0</v>
      </c>
      <c r="M297" s="93">
        <f>+VLOOKUP(B297,'RECURSOS DE ESFUERZO PROPIO_DEF'!$B$10:$P$1114,15,FALSE)</f>
        <v>0</v>
      </c>
      <c r="N297" s="94">
        <f>+VLOOKUP(B297,'RECURSOS DE ESFUERZO PROPIO_DEF'!$B$10:$T$1114,19,FALSE)</f>
        <v>15293697</v>
      </c>
      <c r="O297" s="37">
        <f t="shared" si="17"/>
        <v>887675664</v>
      </c>
      <c r="P297" s="29">
        <v>12</v>
      </c>
      <c r="Q297" s="16">
        <f t="shared" si="18"/>
        <v>11179479</v>
      </c>
      <c r="R297" s="17">
        <f t="shared" si="19"/>
        <v>2794869</v>
      </c>
    </row>
    <row r="298" spans="1:18" ht="12.75" x14ac:dyDescent="0.2">
      <c r="A298" s="181" t="s">
        <v>2178</v>
      </c>
      <c r="B298" s="176" t="s">
        <v>555</v>
      </c>
      <c r="C298" s="19" t="s">
        <v>376</v>
      </c>
      <c r="D298" s="19" t="s">
        <v>556</v>
      </c>
      <c r="E298" s="33" t="s">
        <v>2269</v>
      </c>
      <c r="F298" s="135">
        <v>723</v>
      </c>
      <c r="G298" s="174">
        <v>959399.46852367697</v>
      </c>
      <c r="H298" s="96">
        <f t="shared" si="16"/>
        <v>693645816</v>
      </c>
      <c r="I298" s="97">
        <f>+VLOOKUP(B298,[1]SGP!A$5:F$1109,6,FALSE)</f>
        <v>214321210</v>
      </c>
      <c r="J298" s="71">
        <f>+VLOOKUP(B298,'PROYECCION CAJAS 2017 -AJUSTADO'!$B$10:$AL$1114,37,FALSE)</f>
        <v>27288093</v>
      </c>
      <c r="K298" s="42">
        <f>+VLOOKUP(B298,'RECURSOS DE ESFUERZO PROPIO_DEF'!$B$10:$K$1114,10,FALSE)</f>
        <v>4413994</v>
      </c>
      <c r="L298" s="92">
        <f>+VLOOKUP(B298,'RECURSOS DE ESFUERZO PROPIO_DEF'!$B$10:$L$1114,11,FALSE)</f>
        <v>0</v>
      </c>
      <c r="M298" s="93">
        <f>+VLOOKUP(B298,'RECURSOS DE ESFUERZO PROPIO_DEF'!$B$10:$P$1114,15,FALSE)</f>
        <v>0</v>
      </c>
      <c r="N298" s="94">
        <f>+VLOOKUP(B298,'RECURSOS DE ESFUERZO PROPIO_DEF'!$B$10:$T$1114,19,FALSE)</f>
        <v>0</v>
      </c>
      <c r="O298" s="37">
        <f t="shared" si="17"/>
        <v>447622519</v>
      </c>
      <c r="P298" s="29">
        <v>6</v>
      </c>
      <c r="Q298" s="16">
        <f t="shared" si="18"/>
        <v>5756397</v>
      </c>
      <c r="R298" s="17">
        <f t="shared" si="19"/>
        <v>1439099</v>
      </c>
    </row>
    <row r="299" spans="1:18" ht="12.75" x14ac:dyDescent="0.2">
      <c r="A299" s="181" t="s">
        <v>2178</v>
      </c>
      <c r="B299" s="176" t="s">
        <v>557</v>
      </c>
      <c r="C299" s="19" t="s">
        <v>376</v>
      </c>
      <c r="D299" s="19" t="s">
        <v>558</v>
      </c>
      <c r="E299" s="33" t="s">
        <v>2269</v>
      </c>
      <c r="F299" s="135">
        <v>6043</v>
      </c>
      <c r="G299" s="174">
        <v>701973.22044061613</v>
      </c>
      <c r="H299" s="96">
        <f t="shared" si="16"/>
        <v>4242024172</v>
      </c>
      <c r="I299" s="97">
        <f>+VLOOKUP(B299,[1]SGP!A$5:F$1109,6,FALSE)</f>
        <v>1809931764</v>
      </c>
      <c r="J299" s="71">
        <f>+VLOOKUP(B299,'PROYECCION CAJAS 2017 -AJUSTADO'!$B$10:$AL$1114,37,FALSE)</f>
        <v>114098339</v>
      </c>
      <c r="K299" s="42">
        <f>+VLOOKUP(B299,'RECURSOS DE ESFUERZO PROPIO_DEF'!$B$10:$K$1114,10,FALSE)</f>
        <v>142173350</v>
      </c>
      <c r="L299" s="92">
        <f>+VLOOKUP(B299,'RECURSOS DE ESFUERZO PROPIO_DEF'!$B$10:$L$1114,11,FALSE)</f>
        <v>0</v>
      </c>
      <c r="M299" s="93">
        <f>+VLOOKUP(B299,'RECURSOS DE ESFUERZO PROPIO_DEF'!$B$10:$P$1114,15,FALSE)</f>
        <v>0</v>
      </c>
      <c r="N299" s="94">
        <f>+VLOOKUP(B299,'RECURSOS DE ESFUERZO PROPIO_DEF'!$B$10:$T$1114,19,FALSE)</f>
        <v>463162634</v>
      </c>
      <c r="O299" s="37">
        <f t="shared" si="17"/>
        <v>1712658085</v>
      </c>
      <c r="P299" s="29">
        <v>12</v>
      </c>
      <c r="Q299" s="16">
        <f t="shared" si="18"/>
        <v>8423679</v>
      </c>
      <c r="R299" s="17">
        <f t="shared" si="19"/>
        <v>2105919</v>
      </c>
    </row>
    <row r="300" spans="1:18" ht="12.75" x14ac:dyDescent="0.2">
      <c r="A300" s="181" t="s">
        <v>2178</v>
      </c>
      <c r="B300" s="176" t="s">
        <v>559</v>
      </c>
      <c r="C300" s="19" t="s">
        <v>376</v>
      </c>
      <c r="D300" s="19" t="s">
        <v>560</v>
      </c>
      <c r="E300" s="33" t="s">
        <v>2269</v>
      </c>
      <c r="F300" s="135">
        <v>5478</v>
      </c>
      <c r="G300" s="174">
        <v>856932.96795458719</v>
      </c>
      <c r="H300" s="96">
        <f t="shared" si="16"/>
        <v>4694278799</v>
      </c>
      <c r="I300" s="97">
        <f>+VLOOKUP(B300,[1]SGP!A$5:F$1109,6,FALSE)</f>
        <v>1664882532</v>
      </c>
      <c r="J300" s="71">
        <f>+VLOOKUP(B300,'PROYECCION CAJAS 2017 -AJUSTADO'!$B$10:$AL$1114,37,FALSE)</f>
        <v>72768248</v>
      </c>
      <c r="K300" s="42">
        <f>+VLOOKUP(B300,'RECURSOS DE ESFUERZO PROPIO_DEF'!$B$10:$K$1114,10,FALSE)</f>
        <v>214488469</v>
      </c>
      <c r="L300" s="92">
        <f>+VLOOKUP(B300,'RECURSOS DE ESFUERZO PROPIO_DEF'!$B$10:$L$1114,11,FALSE)</f>
        <v>0</v>
      </c>
      <c r="M300" s="93">
        <f>+VLOOKUP(B300,'RECURSOS DE ESFUERZO PROPIO_DEF'!$B$10:$P$1114,15,FALSE)</f>
        <v>0</v>
      </c>
      <c r="N300" s="94">
        <f>+VLOOKUP(B300,'RECURSOS DE ESFUERZO PROPIO_DEF'!$B$10:$T$1114,19,FALSE)</f>
        <v>0</v>
      </c>
      <c r="O300" s="37">
        <f t="shared" si="17"/>
        <v>2742139550</v>
      </c>
      <c r="P300" s="29">
        <v>68</v>
      </c>
      <c r="Q300" s="16">
        <f t="shared" si="18"/>
        <v>58271442</v>
      </c>
      <c r="R300" s="17">
        <f t="shared" si="19"/>
        <v>14567860</v>
      </c>
    </row>
    <row r="301" spans="1:18" ht="12.75" x14ac:dyDescent="0.2">
      <c r="A301" s="181" t="s">
        <v>2178</v>
      </c>
      <c r="B301" s="176" t="s">
        <v>561</v>
      </c>
      <c r="C301" s="19" t="s">
        <v>376</v>
      </c>
      <c r="D301" s="19" t="s">
        <v>562</v>
      </c>
      <c r="E301" s="33" t="s">
        <v>2269</v>
      </c>
      <c r="F301" s="135">
        <v>4915</v>
      </c>
      <c r="G301" s="174">
        <v>870406.4405427631</v>
      </c>
      <c r="H301" s="96">
        <f t="shared" si="16"/>
        <v>4278047656</v>
      </c>
      <c r="I301" s="97">
        <f>+VLOOKUP(B301,[1]SGP!A$5:F$1109,6,FALSE)</f>
        <v>1474758788</v>
      </c>
      <c r="J301" s="71">
        <f>+VLOOKUP(B301,'PROYECCION CAJAS 2017 -AJUSTADO'!$B$10:$AL$1114,37,FALSE)</f>
        <v>111938032</v>
      </c>
      <c r="K301" s="42">
        <f>+VLOOKUP(B301,'RECURSOS DE ESFUERZO PROPIO_DEF'!$B$10:$K$1114,10,FALSE)</f>
        <v>190834774</v>
      </c>
      <c r="L301" s="92">
        <f>+VLOOKUP(B301,'RECURSOS DE ESFUERZO PROPIO_DEF'!$B$10:$L$1114,11,FALSE)</f>
        <v>0</v>
      </c>
      <c r="M301" s="93">
        <f>+VLOOKUP(B301,'RECURSOS DE ESFUERZO PROPIO_DEF'!$B$10:$P$1114,15,FALSE)</f>
        <v>0</v>
      </c>
      <c r="N301" s="94">
        <f>+VLOOKUP(B301,'RECURSOS DE ESFUERZO PROPIO_DEF'!$B$10:$T$1114,19,FALSE)</f>
        <v>0</v>
      </c>
      <c r="O301" s="37">
        <f t="shared" si="17"/>
        <v>2500516062</v>
      </c>
      <c r="P301" s="29">
        <v>62</v>
      </c>
      <c r="Q301" s="16">
        <f t="shared" si="18"/>
        <v>53965199</v>
      </c>
      <c r="R301" s="17">
        <f t="shared" si="19"/>
        <v>13491299</v>
      </c>
    </row>
    <row r="302" spans="1:18" ht="12.75" x14ac:dyDescent="0.2">
      <c r="A302" s="181" t="s">
        <v>2178</v>
      </c>
      <c r="B302" s="176" t="s">
        <v>563</v>
      </c>
      <c r="C302" s="19" t="s">
        <v>376</v>
      </c>
      <c r="D302" s="19" t="s">
        <v>564</v>
      </c>
      <c r="E302" s="33" t="s">
        <v>2269</v>
      </c>
      <c r="F302" s="135">
        <v>3293</v>
      </c>
      <c r="G302" s="174">
        <v>842850.47124463506</v>
      </c>
      <c r="H302" s="96">
        <f t="shared" si="16"/>
        <v>2775506602</v>
      </c>
      <c r="I302" s="97">
        <f>+VLOOKUP(B302,[1]SGP!A$5:F$1109,6,FALSE)</f>
        <v>1016962231</v>
      </c>
      <c r="J302" s="71">
        <f>+VLOOKUP(B302,'PROYECCION CAJAS 2017 -AJUSTADO'!$B$10:$AL$1114,37,FALSE)</f>
        <v>0</v>
      </c>
      <c r="K302" s="42">
        <f>+VLOOKUP(B302,'RECURSOS DE ESFUERZO PROPIO_DEF'!$B$10:$K$1114,10,FALSE)</f>
        <v>118595433</v>
      </c>
      <c r="L302" s="92">
        <f>+VLOOKUP(B302,'RECURSOS DE ESFUERZO PROPIO_DEF'!$B$10:$L$1114,11,FALSE)</f>
        <v>0</v>
      </c>
      <c r="M302" s="93">
        <f>+VLOOKUP(B302,'RECURSOS DE ESFUERZO PROPIO_DEF'!$B$10:$P$1114,15,FALSE)</f>
        <v>0</v>
      </c>
      <c r="N302" s="94">
        <f>+VLOOKUP(B302,'RECURSOS DE ESFUERZO PROPIO_DEF'!$B$10:$T$1114,19,FALSE)</f>
        <v>447163863</v>
      </c>
      <c r="O302" s="37">
        <f t="shared" si="17"/>
        <v>1192785075</v>
      </c>
      <c r="P302" s="29">
        <v>96</v>
      </c>
      <c r="Q302" s="16">
        <f t="shared" si="18"/>
        <v>80913645</v>
      </c>
      <c r="R302" s="17">
        <f t="shared" si="19"/>
        <v>20228411</v>
      </c>
    </row>
    <row r="303" spans="1:18" ht="12.75" x14ac:dyDescent="0.2">
      <c r="A303" s="181" t="s">
        <v>2178</v>
      </c>
      <c r="B303" s="176" t="s">
        <v>565</v>
      </c>
      <c r="C303" s="19" t="s">
        <v>376</v>
      </c>
      <c r="D303" s="19" t="s">
        <v>566</v>
      </c>
      <c r="E303" s="33" t="s">
        <v>2269</v>
      </c>
      <c r="F303" s="135">
        <v>46136</v>
      </c>
      <c r="G303" s="174">
        <v>729699.61745074112</v>
      </c>
      <c r="H303" s="96">
        <f t="shared" si="16"/>
        <v>33665421551</v>
      </c>
      <c r="I303" s="97">
        <f>+VLOOKUP(B303,[1]SGP!A$5:F$1109,6,FALSE)</f>
        <v>13845069593</v>
      </c>
      <c r="J303" s="71">
        <f>+VLOOKUP(B303,'PROYECCION CAJAS 2017 -AJUSTADO'!$B$10:$AL$1114,37,FALSE)</f>
        <v>753890420</v>
      </c>
      <c r="K303" s="42">
        <f>+VLOOKUP(B303,'RECURSOS DE ESFUERZO PROPIO_DEF'!$B$10:$K$1114,10,FALSE)</f>
        <v>2094916186</v>
      </c>
      <c r="L303" s="92">
        <f>+VLOOKUP(B303,'RECURSOS DE ESFUERZO PROPIO_DEF'!$B$10:$L$1114,11,FALSE)</f>
        <v>752173168</v>
      </c>
      <c r="M303" s="93">
        <f>+VLOOKUP(B303,'RECURSOS DE ESFUERZO PROPIO_DEF'!$B$10:$P$1114,15,FALSE)</f>
        <v>0</v>
      </c>
      <c r="N303" s="94">
        <f>+VLOOKUP(B303,'RECURSOS DE ESFUERZO PROPIO_DEF'!$B$10:$T$1114,19,FALSE)</f>
        <v>2961296374</v>
      </c>
      <c r="O303" s="37">
        <f t="shared" si="17"/>
        <v>13258075810</v>
      </c>
      <c r="P303" s="29">
        <v>552</v>
      </c>
      <c r="Q303" s="16">
        <f t="shared" si="18"/>
        <v>402794189</v>
      </c>
      <c r="R303" s="17">
        <f t="shared" si="19"/>
        <v>100698547</v>
      </c>
    </row>
    <row r="304" spans="1:18" ht="12.75" x14ac:dyDescent="0.2">
      <c r="A304" s="181" t="s">
        <v>2178</v>
      </c>
      <c r="B304" s="176" t="s">
        <v>567</v>
      </c>
      <c r="C304" s="19" t="s">
        <v>376</v>
      </c>
      <c r="D304" s="19" t="s">
        <v>568</v>
      </c>
      <c r="E304" s="33" t="s">
        <v>2269</v>
      </c>
      <c r="F304" s="135">
        <v>1689</v>
      </c>
      <c r="G304" s="174">
        <v>1012658.9899521531</v>
      </c>
      <c r="H304" s="96">
        <f t="shared" si="16"/>
        <v>1710381035</v>
      </c>
      <c r="I304" s="97">
        <f>+VLOOKUP(B304,[1]SGP!A$5:F$1109,6,FALSE)</f>
        <v>507994203</v>
      </c>
      <c r="J304" s="71">
        <f>+VLOOKUP(B304,'PROYECCION CAJAS 2017 -AJUSTADO'!$B$10:$AL$1114,37,FALSE)</f>
        <v>49004867</v>
      </c>
      <c r="K304" s="42">
        <f>+VLOOKUP(B304,'RECURSOS DE ESFUERZO PROPIO_DEF'!$B$10:$K$1114,10,FALSE)</f>
        <v>75634123</v>
      </c>
      <c r="L304" s="92">
        <f>+VLOOKUP(B304,'RECURSOS DE ESFUERZO PROPIO_DEF'!$B$10:$L$1114,11,FALSE)</f>
        <v>0</v>
      </c>
      <c r="M304" s="93">
        <f>+VLOOKUP(B304,'RECURSOS DE ESFUERZO PROPIO_DEF'!$B$10:$P$1114,15,FALSE)</f>
        <v>0</v>
      </c>
      <c r="N304" s="94">
        <f>+VLOOKUP(B304,'RECURSOS DE ESFUERZO PROPIO_DEF'!$B$10:$T$1114,19,FALSE)</f>
        <v>138607</v>
      </c>
      <c r="O304" s="37">
        <f t="shared" si="17"/>
        <v>1077609235</v>
      </c>
      <c r="P304" s="29">
        <v>18</v>
      </c>
      <c r="Q304" s="16">
        <f t="shared" si="18"/>
        <v>18227862</v>
      </c>
      <c r="R304" s="17">
        <f t="shared" si="19"/>
        <v>4556965</v>
      </c>
    </row>
    <row r="305" spans="1:18" ht="12.75" x14ac:dyDescent="0.2">
      <c r="A305" s="181" t="s">
        <v>2178</v>
      </c>
      <c r="B305" s="176" t="s">
        <v>569</v>
      </c>
      <c r="C305" s="19" t="s">
        <v>376</v>
      </c>
      <c r="D305" s="19" t="s">
        <v>570</v>
      </c>
      <c r="E305" s="33" t="s">
        <v>2269</v>
      </c>
      <c r="F305" s="135">
        <v>2174</v>
      </c>
      <c r="G305" s="174">
        <v>732006.45685279183</v>
      </c>
      <c r="H305" s="96">
        <f t="shared" si="16"/>
        <v>1591382038</v>
      </c>
      <c r="I305" s="97">
        <f>+VLOOKUP(B305,[1]SGP!A$5:F$1109,6,FALSE)</f>
        <v>667273125</v>
      </c>
      <c r="J305" s="71">
        <f>+VLOOKUP(B305,'PROYECCION CAJAS 2017 -AJUSTADO'!$B$10:$AL$1114,37,FALSE)</f>
        <v>0</v>
      </c>
      <c r="K305" s="42">
        <f>+VLOOKUP(B305,'RECURSOS DE ESFUERZO PROPIO_DEF'!$B$10:$K$1114,10,FALSE)</f>
        <v>77790821</v>
      </c>
      <c r="L305" s="92">
        <f>+VLOOKUP(B305,'RECURSOS DE ESFUERZO PROPIO_DEF'!$B$10:$L$1114,11,FALSE)</f>
        <v>0</v>
      </c>
      <c r="M305" s="93">
        <f>+VLOOKUP(B305,'RECURSOS DE ESFUERZO PROPIO_DEF'!$B$10:$P$1114,15,FALSE)</f>
        <v>0</v>
      </c>
      <c r="N305" s="94">
        <f>+VLOOKUP(B305,'RECURSOS DE ESFUERZO PROPIO_DEF'!$B$10:$T$1114,19,FALSE)</f>
        <v>97582247</v>
      </c>
      <c r="O305" s="37">
        <f t="shared" si="17"/>
        <v>748735845</v>
      </c>
      <c r="P305" s="29">
        <v>15</v>
      </c>
      <c r="Q305" s="16">
        <f t="shared" si="18"/>
        <v>10980097</v>
      </c>
      <c r="R305" s="17">
        <f t="shared" si="19"/>
        <v>2745024</v>
      </c>
    </row>
    <row r="306" spans="1:18" ht="12.75" x14ac:dyDescent="0.2">
      <c r="A306" s="181" t="s">
        <v>2178</v>
      </c>
      <c r="B306" s="176" t="s">
        <v>571</v>
      </c>
      <c r="C306" s="19" t="s">
        <v>376</v>
      </c>
      <c r="D306" s="19" t="s">
        <v>572</v>
      </c>
      <c r="E306" s="33" t="s">
        <v>2269</v>
      </c>
      <c r="F306" s="135">
        <v>4343</v>
      </c>
      <c r="G306" s="174">
        <v>764962.40918580373</v>
      </c>
      <c r="H306" s="96">
        <f t="shared" si="16"/>
        <v>3322231744</v>
      </c>
      <c r="I306" s="97">
        <f>+VLOOKUP(B306,[1]SGP!A$5:F$1109,6,FALSE)</f>
        <v>1323884773</v>
      </c>
      <c r="J306" s="71">
        <f>+VLOOKUP(B306,'PROYECCION CAJAS 2017 -AJUSTADO'!$B$10:$AL$1114,37,FALSE)</f>
        <v>42467095</v>
      </c>
      <c r="K306" s="42">
        <f>+VLOOKUP(B306,'RECURSOS DE ESFUERZO PROPIO_DEF'!$B$10:$K$1114,10,FALSE)</f>
        <v>114657500</v>
      </c>
      <c r="L306" s="92">
        <f>+VLOOKUP(B306,'RECURSOS DE ESFUERZO PROPIO_DEF'!$B$10:$L$1114,11,FALSE)</f>
        <v>0</v>
      </c>
      <c r="M306" s="93">
        <f>+VLOOKUP(B306,'RECURSOS DE ESFUERZO PROPIO_DEF'!$B$10:$P$1114,15,FALSE)</f>
        <v>0</v>
      </c>
      <c r="N306" s="94">
        <f>+VLOOKUP(B306,'RECURSOS DE ESFUERZO PROPIO_DEF'!$B$10:$T$1114,19,FALSE)</f>
        <v>168182852</v>
      </c>
      <c r="O306" s="37">
        <f t="shared" si="17"/>
        <v>1673039524</v>
      </c>
      <c r="P306" s="29">
        <v>51</v>
      </c>
      <c r="Q306" s="16">
        <f t="shared" si="18"/>
        <v>39013083</v>
      </c>
      <c r="R306" s="17">
        <f t="shared" si="19"/>
        <v>9753270</v>
      </c>
    </row>
    <row r="307" spans="1:18" ht="12.75" x14ac:dyDescent="0.2">
      <c r="A307" s="181" t="s">
        <v>2178</v>
      </c>
      <c r="B307" s="176" t="s">
        <v>573</v>
      </c>
      <c r="C307" s="19" t="s">
        <v>376</v>
      </c>
      <c r="D307" s="19" t="s">
        <v>574</v>
      </c>
      <c r="E307" s="33" t="s">
        <v>2269</v>
      </c>
      <c r="F307" s="135">
        <v>4748</v>
      </c>
      <c r="G307" s="174">
        <v>722597.18548986479</v>
      </c>
      <c r="H307" s="96">
        <f t="shared" si="16"/>
        <v>3430891437</v>
      </c>
      <c r="I307" s="97">
        <f>+VLOOKUP(B307,[1]SGP!A$5:F$1109,6,FALSE)</f>
        <v>1458740542</v>
      </c>
      <c r="J307" s="71">
        <f>+VLOOKUP(B307,'PROYECCION CAJAS 2017 -AJUSTADO'!$B$10:$AL$1114,37,FALSE)</f>
        <v>0</v>
      </c>
      <c r="K307" s="42">
        <f>+VLOOKUP(B307,'RECURSOS DE ESFUERZO PROPIO_DEF'!$B$10:$K$1114,10,FALSE)</f>
        <v>107143718</v>
      </c>
      <c r="L307" s="92">
        <f>+VLOOKUP(B307,'RECURSOS DE ESFUERZO PROPIO_DEF'!$B$10:$L$1114,11,FALSE)</f>
        <v>0</v>
      </c>
      <c r="M307" s="93">
        <f>+VLOOKUP(B307,'RECURSOS DE ESFUERZO PROPIO_DEF'!$B$10:$P$1114,15,FALSE)</f>
        <v>0</v>
      </c>
      <c r="N307" s="94">
        <f>+VLOOKUP(B307,'RECURSOS DE ESFUERZO PROPIO_DEF'!$B$10:$T$1114,19,FALSE)</f>
        <v>382645889</v>
      </c>
      <c r="O307" s="37">
        <f t="shared" si="17"/>
        <v>1482361288</v>
      </c>
      <c r="P307" s="29">
        <v>49</v>
      </c>
      <c r="Q307" s="16">
        <f t="shared" si="18"/>
        <v>35407262</v>
      </c>
      <c r="R307" s="17">
        <f t="shared" si="19"/>
        <v>8851815</v>
      </c>
    </row>
    <row r="308" spans="1:18" ht="12.75" x14ac:dyDescent="0.2">
      <c r="A308" s="181" t="s">
        <v>2178</v>
      </c>
      <c r="B308" s="176" t="s">
        <v>575</v>
      </c>
      <c r="C308" s="19" t="s">
        <v>376</v>
      </c>
      <c r="D308" s="19" t="s">
        <v>576</v>
      </c>
      <c r="E308" s="33" t="s">
        <v>2269</v>
      </c>
      <c r="F308" s="135">
        <v>1960</v>
      </c>
      <c r="G308" s="174">
        <v>909375.1214723927</v>
      </c>
      <c r="H308" s="96">
        <f t="shared" si="16"/>
        <v>1782375239</v>
      </c>
      <c r="I308" s="97">
        <f>+VLOOKUP(B308,[1]SGP!A$5:F$1109,6,FALSE)</f>
        <v>603169921</v>
      </c>
      <c r="J308" s="71">
        <f>+VLOOKUP(B308,'PROYECCION CAJAS 2017 -AJUSTADO'!$B$10:$AL$1114,37,FALSE)</f>
        <v>0</v>
      </c>
      <c r="K308" s="42">
        <f>+VLOOKUP(B308,'RECURSOS DE ESFUERZO PROPIO_DEF'!$B$10:$K$1114,10,FALSE)</f>
        <v>75566890</v>
      </c>
      <c r="L308" s="92">
        <f>+VLOOKUP(B308,'RECURSOS DE ESFUERZO PROPIO_DEF'!$B$10:$L$1114,11,FALSE)</f>
        <v>0</v>
      </c>
      <c r="M308" s="93">
        <f>+VLOOKUP(B308,'RECURSOS DE ESFUERZO PROPIO_DEF'!$B$10:$P$1114,15,FALSE)</f>
        <v>0</v>
      </c>
      <c r="N308" s="94">
        <f>+VLOOKUP(B308,'RECURSOS DE ESFUERZO PROPIO_DEF'!$B$10:$T$1114,19,FALSE)</f>
        <v>56056645</v>
      </c>
      <c r="O308" s="37">
        <f t="shared" si="17"/>
        <v>1047581783</v>
      </c>
      <c r="P308" s="29">
        <v>28</v>
      </c>
      <c r="Q308" s="16">
        <f t="shared" si="18"/>
        <v>25462503</v>
      </c>
      <c r="R308" s="17">
        <f t="shared" si="19"/>
        <v>6365625</v>
      </c>
    </row>
    <row r="309" spans="1:18" ht="12.75" x14ac:dyDescent="0.2">
      <c r="A309" s="181" t="s">
        <v>2178</v>
      </c>
      <c r="B309" s="176" t="s">
        <v>577</v>
      </c>
      <c r="C309" s="19" t="s">
        <v>376</v>
      </c>
      <c r="D309" s="19" t="s">
        <v>578</v>
      </c>
      <c r="E309" s="33" t="s">
        <v>2269</v>
      </c>
      <c r="F309" s="135">
        <v>4352</v>
      </c>
      <c r="G309" s="174">
        <v>736876.2768945538</v>
      </c>
      <c r="H309" s="96">
        <f t="shared" si="16"/>
        <v>3206885558</v>
      </c>
      <c r="I309" s="97">
        <f>+VLOOKUP(B309,[1]SGP!A$5:F$1109,6,FALSE)</f>
        <v>1338422806</v>
      </c>
      <c r="J309" s="71">
        <f>+VLOOKUP(B309,'PROYECCION CAJAS 2017 -AJUSTADO'!$B$10:$AL$1114,37,FALSE)</f>
        <v>0</v>
      </c>
      <c r="K309" s="42">
        <f>+VLOOKUP(B309,'RECURSOS DE ESFUERZO PROPIO_DEF'!$B$10:$K$1114,10,FALSE)</f>
        <v>108734804</v>
      </c>
      <c r="L309" s="92">
        <f>+VLOOKUP(B309,'RECURSOS DE ESFUERZO PROPIO_DEF'!$B$10:$L$1114,11,FALSE)</f>
        <v>0</v>
      </c>
      <c r="M309" s="93">
        <f>+VLOOKUP(B309,'RECURSOS DE ESFUERZO PROPIO_DEF'!$B$10:$P$1114,15,FALSE)</f>
        <v>0</v>
      </c>
      <c r="N309" s="94">
        <f>+VLOOKUP(B309,'RECURSOS DE ESFUERZO PROPIO_DEF'!$B$10:$T$1114,19,FALSE)</f>
        <v>128995767</v>
      </c>
      <c r="O309" s="37">
        <f t="shared" si="17"/>
        <v>1630732181</v>
      </c>
      <c r="P309" s="29">
        <v>68</v>
      </c>
      <c r="Q309" s="16">
        <f t="shared" si="18"/>
        <v>50107587</v>
      </c>
      <c r="R309" s="17">
        <f t="shared" si="19"/>
        <v>12526896</v>
      </c>
    </row>
    <row r="310" spans="1:18" ht="12.75" x14ac:dyDescent="0.2">
      <c r="A310" s="181" t="s">
        <v>2178</v>
      </c>
      <c r="B310" s="176" t="s">
        <v>579</v>
      </c>
      <c r="C310" s="19" t="s">
        <v>376</v>
      </c>
      <c r="D310" s="19" t="s">
        <v>580</v>
      </c>
      <c r="E310" s="33" t="s">
        <v>2269</v>
      </c>
      <c r="F310" s="135">
        <v>2744</v>
      </c>
      <c r="G310" s="174">
        <v>948784.68950843718</v>
      </c>
      <c r="H310" s="96">
        <f t="shared" si="16"/>
        <v>2603465189</v>
      </c>
      <c r="I310" s="97">
        <f>+VLOOKUP(B310,[1]SGP!A$5:F$1109,6,FALSE)</f>
        <v>843884992</v>
      </c>
      <c r="J310" s="71">
        <f>+VLOOKUP(B310,'PROYECCION CAJAS 2017 -AJUSTADO'!$B$10:$AL$1114,37,FALSE)</f>
        <v>0</v>
      </c>
      <c r="K310" s="42">
        <f>+VLOOKUP(B310,'RECURSOS DE ESFUERZO PROPIO_DEF'!$B$10:$K$1114,10,FALSE)</f>
        <v>81156718</v>
      </c>
      <c r="L310" s="92">
        <f>+VLOOKUP(B310,'RECURSOS DE ESFUERZO PROPIO_DEF'!$B$10:$L$1114,11,FALSE)</f>
        <v>0</v>
      </c>
      <c r="M310" s="93">
        <f>+VLOOKUP(B310,'RECURSOS DE ESFUERZO PROPIO_DEF'!$B$10:$P$1114,15,FALSE)</f>
        <v>0</v>
      </c>
      <c r="N310" s="94">
        <f>+VLOOKUP(B310,'RECURSOS DE ESFUERZO PROPIO_DEF'!$B$10:$T$1114,19,FALSE)</f>
        <v>223716019</v>
      </c>
      <c r="O310" s="37">
        <f t="shared" si="17"/>
        <v>1454707460</v>
      </c>
      <c r="P310" s="29">
        <v>19</v>
      </c>
      <c r="Q310" s="16">
        <f t="shared" si="18"/>
        <v>18026909</v>
      </c>
      <c r="R310" s="17">
        <f t="shared" si="19"/>
        <v>4506727</v>
      </c>
    </row>
    <row r="311" spans="1:18" ht="12.75" x14ac:dyDescent="0.2">
      <c r="A311" s="181" t="s">
        <v>2178</v>
      </c>
      <c r="B311" s="176" t="s">
        <v>581</v>
      </c>
      <c r="C311" s="19" t="s">
        <v>376</v>
      </c>
      <c r="D311" s="19" t="s">
        <v>582</v>
      </c>
      <c r="E311" s="33" t="s">
        <v>2269</v>
      </c>
      <c r="F311" s="135">
        <v>3046</v>
      </c>
      <c r="G311" s="174">
        <v>821345.91093279852</v>
      </c>
      <c r="H311" s="96">
        <f t="shared" si="16"/>
        <v>2501819645</v>
      </c>
      <c r="I311" s="97">
        <f>+VLOOKUP(B311,[1]SGP!A$5:F$1109,6,FALSE)</f>
        <v>945239476</v>
      </c>
      <c r="J311" s="71">
        <f>+VLOOKUP(B311,'PROYECCION CAJAS 2017 -AJUSTADO'!$B$10:$AL$1114,37,FALSE)</f>
        <v>0</v>
      </c>
      <c r="K311" s="42">
        <f>+VLOOKUP(B311,'RECURSOS DE ESFUERZO PROPIO_DEF'!$B$10:$K$1114,10,FALSE)</f>
        <v>101368674</v>
      </c>
      <c r="L311" s="92">
        <f>+VLOOKUP(B311,'RECURSOS DE ESFUERZO PROPIO_DEF'!$B$10:$L$1114,11,FALSE)</f>
        <v>0</v>
      </c>
      <c r="M311" s="93">
        <f>+VLOOKUP(B311,'RECURSOS DE ESFUERZO PROPIO_DEF'!$B$10:$P$1114,15,FALSE)</f>
        <v>0</v>
      </c>
      <c r="N311" s="94">
        <f>+VLOOKUP(B311,'RECURSOS DE ESFUERZO PROPIO_DEF'!$B$10:$T$1114,19,FALSE)</f>
        <v>249452476</v>
      </c>
      <c r="O311" s="37">
        <f t="shared" si="17"/>
        <v>1205759019</v>
      </c>
      <c r="P311" s="29">
        <v>52</v>
      </c>
      <c r="Q311" s="16">
        <f t="shared" si="18"/>
        <v>42709987</v>
      </c>
      <c r="R311" s="17">
        <f t="shared" si="19"/>
        <v>10677496</v>
      </c>
    </row>
    <row r="312" spans="1:18" ht="12.75" x14ac:dyDescent="0.2">
      <c r="A312" s="181" t="s">
        <v>2178</v>
      </c>
      <c r="B312" s="176" t="s">
        <v>583</v>
      </c>
      <c r="C312" s="19" t="s">
        <v>376</v>
      </c>
      <c r="D312" s="19" t="s">
        <v>584</v>
      </c>
      <c r="E312" s="33" t="s">
        <v>2269</v>
      </c>
      <c r="F312" s="135">
        <v>2449</v>
      </c>
      <c r="G312" s="174">
        <v>938460.89295426477</v>
      </c>
      <c r="H312" s="96">
        <f t="shared" si="16"/>
        <v>2298290727</v>
      </c>
      <c r="I312" s="97">
        <f>+VLOOKUP(B312,[1]SGP!A$5:F$1109,6,FALSE)</f>
        <v>758443042</v>
      </c>
      <c r="J312" s="71">
        <f>+VLOOKUP(B312,'PROYECCION CAJAS 2017 -AJUSTADO'!$B$10:$AL$1114,37,FALSE)</f>
        <v>0</v>
      </c>
      <c r="K312" s="42">
        <f>+VLOOKUP(B312,'RECURSOS DE ESFUERZO PROPIO_DEF'!$B$10:$K$1114,10,FALSE)</f>
        <v>73530552</v>
      </c>
      <c r="L312" s="92">
        <f>+VLOOKUP(B312,'RECURSOS DE ESFUERZO PROPIO_DEF'!$B$10:$L$1114,11,FALSE)</f>
        <v>0</v>
      </c>
      <c r="M312" s="93">
        <f>+VLOOKUP(B312,'RECURSOS DE ESFUERZO PROPIO_DEF'!$B$10:$P$1114,15,FALSE)</f>
        <v>0</v>
      </c>
      <c r="N312" s="94">
        <f>+VLOOKUP(B312,'RECURSOS DE ESFUERZO PROPIO_DEF'!$B$10:$T$1114,19,FALSE)</f>
        <v>80681891</v>
      </c>
      <c r="O312" s="37">
        <f t="shared" si="17"/>
        <v>1385635242</v>
      </c>
      <c r="P312" s="29">
        <v>37</v>
      </c>
      <c r="Q312" s="16">
        <f t="shared" si="18"/>
        <v>34723053</v>
      </c>
      <c r="R312" s="17">
        <f t="shared" si="19"/>
        <v>8680763</v>
      </c>
    </row>
    <row r="313" spans="1:18" ht="12.75" x14ac:dyDescent="0.2">
      <c r="A313" s="181" t="s">
        <v>2178</v>
      </c>
      <c r="B313" s="176" t="s">
        <v>585</v>
      </c>
      <c r="C313" s="19" t="s">
        <v>376</v>
      </c>
      <c r="D313" s="19" t="s">
        <v>586</v>
      </c>
      <c r="E313" s="33" t="s">
        <v>2269</v>
      </c>
      <c r="F313" s="135">
        <v>6646</v>
      </c>
      <c r="G313" s="174">
        <v>834822.70558908256</v>
      </c>
      <c r="H313" s="96">
        <f t="shared" si="16"/>
        <v>5548231702</v>
      </c>
      <c r="I313" s="97">
        <f>+VLOOKUP(B313,[1]SGP!A$5:F$1109,6,FALSE)</f>
        <v>2045566082</v>
      </c>
      <c r="J313" s="71">
        <f>+VLOOKUP(B313,'PROYECCION CAJAS 2017 -AJUSTADO'!$B$10:$AL$1114,37,FALSE)</f>
        <v>0</v>
      </c>
      <c r="K313" s="42">
        <f>+VLOOKUP(B313,'RECURSOS DE ESFUERZO PROPIO_DEF'!$B$10:$K$1114,10,FALSE)</f>
        <v>153452165</v>
      </c>
      <c r="L313" s="92">
        <f>+VLOOKUP(B313,'RECURSOS DE ESFUERZO PROPIO_DEF'!$B$10:$L$1114,11,FALSE)</f>
        <v>0</v>
      </c>
      <c r="M313" s="93">
        <f>+VLOOKUP(B313,'RECURSOS DE ESFUERZO PROPIO_DEF'!$B$10:$P$1114,15,FALSE)</f>
        <v>0</v>
      </c>
      <c r="N313" s="94">
        <f>+VLOOKUP(B313,'RECURSOS DE ESFUERZO PROPIO_DEF'!$B$10:$T$1114,19,FALSE)</f>
        <v>576135160</v>
      </c>
      <c r="O313" s="37">
        <f t="shared" si="17"/>
        <v>2773078295</v>
      </c>
      <c r="P313" s="29">
        <v>37</v>
      </c>
      <c r="Q313" s="16">
        <f t="shared" si="18"/>
        <v>30888440</v>
      </c>
      <c r="R313" s="17">
        <f t="shared" si="19"/>
        <v>7722110</v>
      </c>
    </row>
    <row r="314" spans="1:18" ht="12.75" x14ac:dyDescent="0.2">
      <c r="A314" s="181" t="s">
        <v>2178</v>
      </c>
      <c r="B314" s="176" t="s">
        <v>587</v>
      </c>
      <c r="C314" s="19" t="s">
        <v>376</v>
      </c>
      <c r="D314" s="19" t="s">
        <v>588</v>
      </c>
      <c r="E314" s="33" t="s">
        <v>2269</v>
      </c>
      <c r="F314" s="135">
        <v>5170</v>
      </c>
      <c r="G314" s="174">
        <v>734630.16051351884</v>
      </c>
      <c r="H314" s="96">
        <f t="shared" si="16"/>
        <v>3798037930</v>
      </c>
      <c r="I314" s="97">
        <f>+VLOOKUP(B314,[1]SGP!A$5:F$1109,6,FALSE)</f>
        <v>1593313132</v>
      </c>
      <c r="J314" s="71">
        <f>+VLOOKUP(B314,'PROYECCION CAJAS 2017 -AJUSTADO'!$B$10:$AL$1114,37,FALSE)</f>
        <v>0</v>
      </c>
      <c r="K314" s="42">
        <f>+VLOOKUP(B314,'RECURSOS DE ESFUERZO PROPIO_DEF'!$B$10:$K$1114,10,FALSE)</f>
        <v>140462760</v>
      </c>
      <c r="L314" s="92">
        <f>+VLOOKUP(B314,'RECURSOS DE ESFUERZO PROPIO_DEF'!$B$10:$L$1114,11,FALSE)</f>
        <v>0</v>
      </c>
      <c r="M314" s="93">
        <f>+VLOOKUP(B314,'RECURSOS DE ESFUERZO PROPIO_DEF'!$B$10:$P$1114,15,FALSE)</f>
        <v>0</v>
      </c>
      <c r="N314" s="94">
        <f>+VLOOKUP(B314,'RECURSOS DE ESFUERZO PROPIO_DEF'!$B$10:$T$1114,19,FALSE)</f>
        <v>440308637</v>
      </c>
      <c r="O314" s="37">
        <f t="shared" si="17"/>
        <v>1623953401</v>
      </c>
      <c r="P314" s="29">
        <v>79</v>
      </c>
      <c r="Q314" s="16">
        <f t="shared" si="18"/>
        <v>58035783</v>
      </c>
      <c r="R314" s="17">
        <f t="shared" si="19"/>
        <v>14508945</v>
      </c>
    </row>
    <row r="315" spans="1:18" ht="12.75" x14ac:dyDescent="0.2">
      <c r="A315" s="181" t="s">
        <v>2178</v>
      </c>
      <c r="B315" s="176" t="s">
        <v>589</v>
      </c>
      <c r="C315" s="19" t="s">
        <v>376</v>
      </c>
      <c r="D315" s="19" t="s">
        <v>590</v>
      </c>
      <c r="E315" s="33" t="s">
        <v>2269</v>
      </c>
      <c r="F315" s="135">
        <v>1923</v>
      </c>
      <c r="G315" s="174">
        <v>793758.68258602731</v>
      </c>
      <c r="H315" s="96">
        <f t="shared" si="16"/>
        <v>1526397947</v>
      </c>
      <c r="I315" s="97">
        <f>+VLOOKUP(B315,[1]SGP!A$5:F$1109,6,FALSE)</f>
        <v>589802027</v>
      </c>
      <c r="J315" s="71">
        <f>+VLOOKUP(B315,'PROYECCION CAJAS 2017 -AJUSTADO'!$B$10:$AL$1114,37,FALSE)</f>
        <v>0</v>
      </c>
      <c r="K315" s="42">
        <f>+VLOOKUP(B315,'RECURSOS DE ESFUERZO PROPIO_DEF'!$B$10:$K$1114,10,FALSE)</f>
        <v>56805767</v>
      </c>
      <c r="L315" s="92">
        <f>+VLOOKUP(B315,'RECURSOS DE ESFUERZO PROPIO_DEF'!$B$10:$L$1114,11,FALSE)</f>
        <v>0</v>
      </c>
      <c r="M315" s="93">
        <f>+VLOOKUP(B315,'RECURSOS DE ESFUERZO PROPIO_DEF'!$B$10:$P$1114,15,FALSE)</f>
        <v>0</v>
      </c>
      <c r="N315" s="94">
        <f>+VLOOKUP(B315,'RECURSOS DE ESFUERZO PROPIO_DEF'!$B$10:$T$1114,19,FALSE)</f>
        <v>64028946</v>
      </c>
      <c r="O315" s="37">
        <f t="shared" si="17"/>
        <v>815761207</v>
      </c>
      <c r="P315" s="29">
        <v>18</v>
      </c>
      <c r="Q315" s="16">
        <f t="shared" si="18"/>
        <v>14287656</v>
      </c>
      <c r="R315" s="17">
        <f t="shared" si="19"/>
        <v>3571914</v>
      </c>
    </row>
    <row r="316" spans="1:18" ht="12.75" x14ac:dyDescent="0.2">
      <c r="A316" s="181" t="s">
        <v>2178</v>
      </c>
      <c r="B316" s="176" t="s">
        <v>591</v>
      </c>
      <c r="C316" s="19" t="s">
        <v>376</v>
      </c>
      <c r="D316" s="19" t="s">
        <v>592</v>
      </c>
      <c r="E316" s="33" t="s">
        <v>2270</v>
      </c>
      <c r="F316" s="135">
        <v>2728</v>
      </c>
      <c r="G316" s="174">
        <v>904014.38260869565</v>
      </c>
      <c r="H316" s="96">
        <f t="shared" si="16"/>
        <v>2466151236</v>
      </c>
      <c r="I316" s="97">
        <f>+VLOOKUP(B316,[1]SGP!A$5:F$1109,6,FALSE)</f>
        <v>836758617</v>
      </c>
      <c r="J316" s="71">
        <f>+VLOOKUP(B316,'PROYECCION CAJAS 2017 -AJUSTADO'!$B$10:$AL$1114,37,FALSE)</f>
        <v>0</v>
      </c>
      <c r="K316" s="42">
        <f>+VLOOKUP(B316,'RECURSOS DE ESFUERZO PROPIO_DEF'!$B$10:$K$1114,10,FALSE)</f>
        <v>85606468</v>
      </c>
      <c r="L316" s="92">
        <f>+VLOOKUP(B316,'RECURSOS DE ESFUERZO PROPIO_DEF'!$B$10:$L$1114,11,FALSE)</f>
        <v>0</v>
      </c>
      <c r="M316" s="93">
        <f>+VLOOKUP(B316,'RECURSOS DE ESFUERZO PROPIO_DEF'!$B$10:$P$1114,15,FALSE)</f>
        <v>0</v>
      </c>
      <c r="N316" s="94">
        <f>+VLOOKUP(B316,'RECURSOS DE ESFUERZO PROPIO_DEF'!$B$10:$T$1114,19,FALSE)</f>
        <v>225651068</v>
      </c>
      <c r="O316" s="37">
        <f t="shared" si="17"/>
        <v>1318135083</v>
      </c>
      <c r="P316" s="29">
        <v>36</v>
      </c>
      <c r="Q316" s="16">
        <f t="shared" si="18"/>
        <v>32544518</v>
      </c>
      <c r="R316" s="17">
        <f t="shared" si="19"/>
        <v>8136129</v>
      </c>
    </row>
    <row r="317" spans="1:18" ht="12.75" x14ac:dyDescent="0.2">
      <c r="A317" s="181" t="s">
        <v>2178</v>
      </c>
      <c r="B317" s="176" t="s">
        <v>593</v>
      </c>
      <c r="C317" s="19" t="s">
        <v>376</v>
      </c>
      <c r="D317" s="19" t="s">
        <v>594</v>
      </c>
      <c r="E317" s="33" t="s">
        <v>2269</v>
      </c>
      <c r="F317" s="135">
        <v>6133</v>
      </c>
      <c r="G317" s="174">
        <v>750380.11094462546</v>
      </c>
      <c r="H317" s="96">
        <f t="shared" si="16"/>
        <v>4602081221</v>
      </c>
      <c r="I317" s="97">
        <f>+VLOOKUP(B317,[1]SGP!A$5:F$1109,6,FALSE)</f>
        <v>1872581549</v>
      </c>
      <c r="J317" s="71">
        <f>+VLOOKUP(B317,'PROYECCION CAJAS 2017 -AJUSTADO'!$B$10:$AL$1114,37,FALSE)</f>
        <v>41273241</v>
      </c>
      <c r="K317" s="42">
        <f>+VLOOKUP(B317,'RECURSOS DE ESFUERZO PROPIO_DEF'!$B$10:$K$1114,10,FALSE)</f>
        <v>198732579</v>
      </c>
      <c r="L317" s="92">
        <f>+VLOOKUP(B317,'RECURSOS DE ESFUERZO PROPIO_DEF'!$B$10:$L$1114,11,FALSE)</f>
        <v>0</v>
      </c>
      <c r="M317" s="93">
        <f>+VLOOKUP(B317,'RECURSOS DE ESFUERZO PROPIO_DEF'!$B$10:$P$1114,15,FALSE)</f>
        <v>0</v>
      </c>
      <c r="N317" s="94">
        <f>+VLOOKUP(B317,'RECURSOS DE ESFUERZO PROPIO_DEF'!$B$10:$T$1114,19,FALSE)</f>
        <v>347043949</v>
      </c>
      <c r="O317" s="37">
        <f t="shared" si="17"/>
        <v>2142449903</v>
      </c>
      <c r="P317" s="29">
        <v>167</v>
      </c>
      <c r="Q317" s="16">
        <f t="shared" si="18"/>
        <v>125313479</v>
      </c>
      <c r="R317" s="17">
        <f t="shared" si="19"/>
        <v>31328369</v>
      </c>
    </row>
    <row r="318" spans="1:18" ht="12.75" x14ac:dyDescent="0.2">
      <c r="A318" s="181" t="s">
        <v>2178</v>
      </c>
      <c r="B318" s="176" t="s">
        <v>595</v>
      </c>
      <c r="C318" s="19" t="s">
        <v>376</v>
      </c>
      <c r="D318" s="19" t="s">
        <v>596</v>
      </c>
      <c r="E318" s="33" t="s">
        <v>2269</v>
      </c>
      <c r="F318" s="135">
        <v>3704</v>
      </c>
      <c r="G318" s="174">
        <v>733526.15458254016</v>
      </c>
      <c r="H318" s="96">
        <f t="shared" si="16"/>
        <v>2716980877</v>
      </c>
      <c r="I318" s="97">
        <f>+VLOOKUP(B318,[1]SGP!A$5:F$1109,6,FALSE)</f>
        <v>1139376865</v>
      </c>
      <c r="J318" s="71">
        <f>+VLOOKUP(B318,'PROYECCION CAJAS 2017 -AJUSTADO'!$B$10:$AL$1114,37,FALSE)</f>
        <v>0</v>
      </c>
      <c r="K318" s="42">
        <f>+VLOOKUP(B318,'RECURSOS DE ESFUERZO PROPIO_DEF'!$B$10:$K$1114,10,FALSE)</f>
        <v>93867164</v>
      </c>
      <c r="L318" s="92">
        <f>+VLOOKUP(B318,'RECURSOS DE ESFUERZO PROPIO_DEF'!$B$10:$L$1114,11,FALSE)</f>
        <v>0</v>
      </c>
      <c r="M318" s="93">
        <f>+VLOOKUP(B318,'RECURSOS DE ESFUERZO PROPIO_DEF'!$B$10:$P$1114,15,FALSE)</f>
        <v>0</v>
      </c>
      <c r="N318" s="94">
        <f>+VLOOKUP(B318,'RECURSOS DE ESFUERZO PROPIO_DEF'!$B$10:$T$1114,19,FALSE)</f>
        <v>260989597</v>
      </c>
      <c r="O318" s="37">
        <f t="shared" si="17"/>
        <v>1222747251</v>
      </c>
      <c r="P318" s="29">
        <v>49</v>
      </c>
      <c r="Q318" s="16">
        <f t="shared" si="18"/>
        <v>35942782</v>
      </c>
      <c r="R318" s="17">
        <f t="shared" si="19"/>
        <v>8985695</v>
      </c>
    </row>
    <row r="319" spans="1:18" ht="12.75" x14ac:dyDescent="0.2">
      <c r="A319" s="181" t="s">
        <v>2178</v>
      </c>
      <c r="B319" s="176" t="s">
        <v>597</v>
      </c>
      <c r="C319" s="19" t="s">
        <v>376</v>
      </c>
      <c r="D319" s="19" t="s">
        <v>598</v>
      </c>
      <c r="E319" s="33" t="s">
        <v>2269</v>
      </c>
      <c r="F319" s="135">
        <v>1793</v>
      </c>
      <c r="G319" s="174">
        <v>787922.10826999415</v>
      </c>
      <c r="H319" s="96">
        <f t="shared" si="16"/>
        <v>1412744341</v>
      </c>
      <c r="I319" s="97">
        <f>+VLOOKUP(B319,[1]SGP!A$5:F$1109,6,FALSE)</f>
        <v>552536690</v>
      </c>
      <c r="J319" s="71">
        <f>+VLOOKUP(B319,'PROYECCION CAJAS 2017 -AJUSTADO'!$B$10:$AL$1114,37,FALSE)</f>
        <v>0</v>
      </c>
      <c r="K319" s="42">
        <f>+VLOOKUP(B319,'RECURSOS DE ESFUERZO PROPIO_DEF'!$B$10:$K$1114,10,FALSE)</f>
        <v>54735572</v>
      </c>
      <c r="L319" s="92">
        <f>+VLOOKUP(B319,'RECURSOS DE ESFUERZO PROPIO_DEF'!$B$10:$L$1114,11,FALSE)</f>
        <v>0</v>
      </c>
      <c r="M319" s="93">
        <f>+VLOOKUP(B319,'RECURSOS DE ESFUERZO PROPIO_DEF'!$B$10:$P$1114,15,FALSE)</f>
        <v>0</v>
      </c>
      <c r="N319" s="94">
        <f>+VLOOKUP(B319,'RECURSOS DE ESFUERZO PROPIO_DEF'!$B$10:$T$1114,19,FALSE)</f>
        <v>63276372</v>
      </c>
      <c r="O319" s="37">
        <f t="shared" si="17"/>
        <v>742195707</v>
      </c>
      <c r="P319" s="29">
        <v>17</v>
      </c>
      <c r="Q319" s="16">
        <f t="shared" si="18"/>
        <v>13394676</v>
      </c>
      <c r="R319" s="17">
        <f t="shared" si="19"/>
        <v>3348669</v>
      </c>
    </row>
    <row r="320" spans="1:18" ht="12.75" x14ac:dyDescent="0.2">
      <c r="A320" s="181" t="s">
        <v>2178</v>
      </c>
      <c r="B320" s="176" t="s">
        <v>599</v>
      </c>
      <c r="C320" s="19" t="s">
        <v>376</v>
      </c>
      <c r="D320" s="19" t="s">
        <v>600</v>
      </c>
      <c r="E320" s="33" t="s">
        <v>2270</v>
      </c>
      <c r="F320" s="135">
        <v>4210</v>
      </c>
      <c r="G320" s="174">
        <v>816965.32338284631</v>
      </c>
      <c r="H320" s="96">
        <f t="shared" si="16"/>
        <v>3439424012</v>
      </c>
      <c r="I320" s="97">
        <f>+VLOOKUP(B320,[1]SGP!A$5:F$1109,6,FALSE)</f>
        <v>1294740010</v>
      </c>
      <c r="J320" s="71">
        <f>+VLOOKUP(B320,'PROYECCION CAJAS 2017 -AJUSTADO'!$B$10:$AL$1114,37,FALSE)</f>
        <v>0</v>
      </c>
      <c r="K320" s="42">
        <f>+VLOOKUP(B320,'RECURSOS DE ESFUERZO PROPIO_DEF'!$B$10:$K$1114,10,FALSE)</f>
        <v>101404467</v>
      </c>
      <c r="L320" s="92">
        <f>+VLOOKUP(B320,'RECURSOS DE ESFUERZO PROPIO_DEF'!$B$10:$L$1114,11,FALSE)</f>
        <v>0</v>
      </c>
      <c r="M320" s="93">
        <f>+VLOOKUP(B320,'RECURSOS DE ESFUERZO PROPIO_DEF'!$B$10:$P$1114,15,FALSE)</f>
        <v>0</v>
      </c>
      <c r="N320" s="94">
        <f>+VLOOKUP(B320,'RECURSOS DE ESFUERZO PROPIO_DEF'!$B$10:$T$1114,19,FALSE)</f>
        <v>428415001</v>
      </c>
      <c r="O320" s="37">
        <f t="shared" si="17"/>
        <v>1614864534</v>
      </c>
      <c r="P320" s="29">
        <v>38</v>
      </c>
      <c r="Q320" s="16">
        <f t="shared" si="18"/>
        <v>31044682</v>
      </c>
      <c r="R320" s="17">
        <f t="shared" si="19"/>
        <v>7761170</v>
      </c>
    </row>
    <row r="321" spans="1:18" ht="12.75" x14ac:dyDescent="0.2">
      <c r="A321" s="181" t="s">
        <v>2178</v>
      </c>
      <c r="B321" s="176" t="s">
        <v>601</v>
      </c>
      <c r="C321" s="19" t="s">
        <v>376</v>
      </c>
      <c r="D321" s="19" t="s">
        <v>602</v>
      </c>
      <c r="E321" s="33" t="s">
        <v>2269</v>
      </c>
      <c r="F321" s="135">
        <v>1200</v>
      </c>
      <c r="G321" s="174">
        <v>804150.74773869349</v>
      </c>
      <c r="H321" s="96">
        <f t="shared" si="16"/>
        <v>964980898</v>
      </c>
      <c r="I321" s="97">
        <f>+VLOOKUP(B321,[1]SGP!A$5:F$1109,6,FALSE)</f>
        <v>368695316</v>
      </c>
      <c r="J321" s="71">
        <f>+VLOOKUP(B321,'PROYECCION CAJAS 2017 -AJUSTADO'!$B$10:$AL$1114,37,FALSE)</f>
        <v>0</v>
      </c>
      <c r="K321" s="42">
        <f>+VLOOKUP(B321,'RECURSOS DE ESFUERZO PROPIO_DEF'!$B$10:$K$1114,10,FALSE)</f>
        <v>40547253</v>
      </c>
      <c r="L321" s="92">
        <f>+VLOOKUP(B321,'RECURSOS DE ESFUERZO PROPIO_DEF'!$B$10:$L$1114,11,FALSE)</f>
        <v>0</v>
      </c>
      <c r="M321" s="93">
        <f>+VLOOKUP(B321,'RECURSOS DE ESFUERZO PROPIO_DEF'!$B$10:$P$1114,15,FALSE)</f>
        <v>0</v>
      </c>
      <c r="N321" s="94">
        <f>+VLOOKUP(B321,'RECURSOS DE ESFUERZO PROPIO_DEF'!$B$10:$T$1114,19,FALSE)</f>
        <v>2115682</v>
      </c>
      <c r="O321" s="37">
        <f t="shared" si="17"/>
        <v>553622647</v>
      </c>
      <c r="P321" s="29">
        <v>5</v>
      </c>
      <c r="Q321" s="16">
        <f t="shared" si="18"/>
        <v>4020754</v>
      </c>
      <c r="R321" s="17">
        <f t="shared" si="19"/>
        <v>1005188</v>
      </c>
    </row>
    <row r="322" spans="1:18" ht="12.75" x14ac:dyDescent="0.2">
      <c r="A322" s="181" t="s">
        <v>2178</v>
      </c>
      <c r="B322" s="176" t="s">
        <v>603</v>
      </c>
      <c r="C322" s="19" t="s">
        <v>376</v>
      </c>
      <c r="D322" s="19" t="s">
        <v>604</v>
      </c>
      <c r="E322" s="33" t="s">
        <v>2269</v>
      </c>
      <c r="F322" s="135">
        <v>4985</v>
      </c>
      <c r="G322" s="174">
        <v>815440.30598255934</v>
      </c>
      <c r="H322" s="96">
        <f t="shared" si="16"/>
        <v>4064969926</v>
      </c>
      <c r="I322" s="97">
        <f>+VLOOKUP(B322,[1]SGP!A$5:F$1109,6,FALSE)</f>
        <v>1519620144</v>
      </c>
      <c r="J322" s="71">
        <f>+VLOOKUP(B322,'PROYECCION CAJAS 2017 -AJUSTADO'!$B$10:$AL$1114,37,FALSE)</f>
        <v>44002050</v>
      </c>
      <c r="K322" s="42">
        <f>+VLOOKUP(B322,'RECURSOS DE ESFUERZO PROPIO_DEF'!$B$10:$K$1114,10,FALSE)</f>
        <v>127113576</v>
      </c>
      <c r="L322" s="92">
        <f>+VLOOKUP(B322,'RECURSOS DE ESFUERZO PROPIO_DEF'!$B$10:$L$1114,11,FALSE)</f>
        <v>0</v>
      </c>
      <c r="M322" s="93">
        <f>+VLOOKUP(B322,'RECURSOS DE ESFUERZO PROPIO_DEF'!$B$10:$P$1114,15,FALSE)</f>
        <v>0</v>
      </c>
      <c r="N322" s="94">
        <f>+VLOOKUP(B322,'RECURSOS DE ESFUERZO PROPIO_DEF'!$B$10:$T$1114,19,FALSE)</f>
        <v>389962025</v>
      </c>
      <c r="O322" s="37">
        <f t="shared" si="17"/>
        <v>1984272131</v>
      </c>
      <c r="P322" s="29">
        <v>68</v>
      </c>
      <c r="Q322" s="16">
        <f t="shared" si="18"/>
        <v>55449941</v>
      </c>
      <c r="R322" s="17">
        <f t="shared" si="19"/>
        <v>13862485</v>
      </c>
    </row>
    <row r="323" spans="1:18" ht="12.75" x14ac:dyDescent="0.2">
      <c r="A323" s="181" t="s">
        <v>2178</v>
      </c>
      <c r="B323" s="176" t="s">
        <v>605</v>
      </c>
      <c r="C323" s="19" t="s">
        <v>376</v>
      </c>
      <c r="D323" s="19" t="s">
        <v>606</v>
      </c>
      <c r="E323" s="33" t="s">
        <v>2269</v>
      </c>
      <c r="F323" s="135">
        <v>5028</v>
      </c>
      <c r="G323" s="174">
        <v>773281.2853504204</v>
      </c>
      <c r="H323" s="96">
        <f t="shared" si="16"/>
        <v>3888058303</v>
      </c>
      <c r="I323" s="97">
        <f>+VLOOKUP(B323,[1]SGP!A$5:F$1109,6,FALSE)</f>
        <v>1548161704</v>
      </c>
      <c r="J323" s="71">
        <f>+VLOOKUP(B323,'PROYECCION CAJAS 2017 -AJUSTADO'!$B$10:$AL$1114,37,FALSE)</f>
        <v>0</v>
      </c>
      <c r="K323" s="42">
        <f>+VLOOKUP(B323,'RECURSOS DE ESFUERZO PROPIO_DEF'!$B$10:$K$1114,10,FALSE)</f>
        <v>138443118</v>
      </c>
      <c r="L323" s="92">
        <f>+VLOOKUP(B323,'RECURSOS DE ESFUERZO PROPIO_DEF'!$B$10:$L$1114,11,FALSE)</f>
        <v>0</v>
      </c>
      <c r="M323" s="93">
        <f>+VLOOKUP(B323,'RECURSOS DE ESFUERZO PROPIO_DEF'!$B$10:$P$1114,15,FALSE)</f>
        <v>0</v>
      </c>
      <c r="N323" s="94">
        <f>+VLOOKUP(B323,'RECURSOS DE ESFUERZO PROPIO_DEF'!$B$10:$T$1114,19,FALSE)</f>
        <v>316657759</v>
      </c>
      <c r="O323" s="37">
        <f t="shared" si="17"/>
        <v>1884795722</v>
      </c>
      <c r="P323" s="29">
        <v>43</v>
      </c>
      <c r="Q323" s="16">
        <f t="shared" si="18"/>
        <v>33251095</v>
      </c>
      <c r="R323" s="17">
        <f t="shared" si="19"/>
        <v>8312773</v>
      </c>
    </row>
    <row r="324" spans="1:18" ht="12.75" x14ac:dyDescent="0.2">
      <c r="A324" s="181" t="s">
        <v>2178</v>
      </c>
      <c r="B324" s="176" t="s">
        <v>607</v>
      </c>
      <c r="C324" s="19" t="s">
        <v>376</v>
      </c>
      <c r="D324" s="19" t="s">
        <v>608</v>
      </c>
      <c r="E324" s="33" t="s">
        <v>2269</v>
      </c>
      <c r="F324" s="135">
        <v>1693</v>
      </c>
      <c r="G324" s="174">
        <v>763932.24476534303</v>
      </c>
      <c r="H324" s="96">
        <f t="shared" si="16"/>
        <v>1293337291</v>
      </c>
      <c r="I324" s="97">
        <f>+VLOOKUP(B324,[1]SGP!A$5:F$1109,6,FALSE)</f>
        <v>520847390</v>
      </c>
      <c r="J324" s="71">
        <f>+VLOOKUP(B324,'PROYECCION CAJAS 2017 -AJUSTADO'!$B$10:$AL$1114,37,FALSE)</f>
        <v>0</v>
      </c>
      <c r="K324" s="42">
        <f>+VLOOKUP(B324,'RECURSOS DE ESFUERZO PROPIO_DEF'!$B$10:$K$1114,10,FALSE)</f>
        <v>55741322</v>
      </c>
      <c r="L324" s="92">
        <f>+VLOOKUP(B324,'RECURSOS DE ESFUERZO PROPIO_DEF'!$B$10:$L$1114,11,FALSE)</f>
        <v>0</v>
      </c>
      <c r="M324" s="93">
        <f>+VLOOKUP(B324,'RECURSOS DE ESFUERZO PROPIO_DEF'!$B$10:$P$1114,15,FALSE)</f>
        <v>0</v>
      </c>
      <c r="N324" s="94">
        <f>+VLOOKUP(B324,'RECURSOS DE ESFUERZO PROPIO_DEF'!$B$10:$T$1114,19,FALSE)</f>
        <v>15242214</v>
      </c>
      <c r="O324" s="37">
        <f t="shared" si="17"/>
        <v>701506365</v>
      </c>
      <c r="P324" s="29">
        <v>18</v>
      </c>
      <c r="Q324" s="16">
        <f t="shared" si="18"/>
        <v>13750780</v>
      </c>
      <c r="R324" s="17">
        <f t="shared" si="19"/>
        <v>3437695</v>
      </c>
    </row>
    <row r="325" spans="1:18" ht="12.75" x14ac:dyDescent="0.2">
      <c r="A325" s="181" t="s">
        <v>2178</v>
      </c>
      <c r="B325" s="176" t="s">
        <v>609</v>
      </c>
      <c r="C325" s="19" t="s">
        <v>376</v>
      </c>
      <c r="D325" s="19" t="s">
        <v>610</v>
      </c>
      <c r="E325" s="33" t="s">
        <v>2269</v>
      </c>
      <c r="F325" s="135">
        <v>5596</v>
      </c>
      <c r="G325" s="174">
        <v>788971.64125560527</v>
      </c>
      <c r="H325" s="96">
        <f t="shared" si="16"/>
        <v>4415085305</v>
      </c>
      <c r="I325" s="97">
        <f>+VLOOKUP(B325,[1]SGP!A$5:F$1109,6,FALSE)</f>
        <v>1722230562</v>
      </c>
      <c r="J325" s="71">
        <f>+VLOOKUP(B325,'PROYECCION CAJAS 2017 -AJUSTADO'!$B$10:$AL$1114,37,FALSE)</f>
        <v>0</v>
      </c>
      <c r="K325" s="42">
        <f>+VLOOKUP(B325,'RECURSOS DE ESFUERZO PROPIO_DEF'!$B$10:$K$1114,10,FALSE)</f>
        <v>154256296</v>
      </c>
      <c r="L325" s="92">
        <f>+VLOOKUP(B325,'RECURSOS DE ESFUERZO PROPIO_DEF'!$B$10:$L$1114,11,FALSE)</f>
        <v>0</v>
      </c>
      <c r="M325" s="93">
        <f>+VLOOKUP(B325,'RECURSOS DE ESFUERZO PROPIO_DEF'!$B$10:$P$1114,15,FALSE)</f>
        <v>0</v>
      </c>
      <c r="N325" s="94">
        <f>+VLOOKUP(B325,'RECURSOS DE ESFUERZO PROPIO_DEF'!$B$10:$T$1114,19,FALSE)</f>
        <v>293795294</v>
      </c>
      <c r="O325" s="37">
        <f t="shared" si="17"/>
        <v>2244803153</v>
      </c>
      <c r="P325" s="29">
        <v>27</v>
      </c>
      <c r="Q325" s="16">
        <f t="shared" si="18"/>
        <v>21302234</v>
      </c>
      <c r="R325" s="17">
        <f t="shared" si="19"/>
        <v>5325558</v>
      </c>
    </row>
    <row r="326" spans="1:18" ht="12.75" x14ac:dyDescent="0.2">
      <c r="A326" s="181" t="s">
        <v>2178</v>
      </c>
      <c r="B326" s="176" t="s">
        <v>611</v>
      </c>
      <c r="C326" s="19" t="s">
        <v>376</v>
      </c>
      <c r="D326" s="19" t="s">
        <v>612</v>
      </c>
      <c r="E326" s="33" t="s">
        <v>2269</v>
      </c>
      <c r="F326" s="135">
        <v>10550</v>
      </c>
      <c r="G326" s="174">
        <v>717556.27547098021</v>
      </c>
      <c r="H326" s="96">
        <f t="shared" si="16"/>
        <v>7570218707</v>
      </c>
      <c r="I326" s="97">
        <f>+VLOOKUP(B326,[1]SGP!A$5:F$1109,6,FALSE)</f>
        <v>3243714070</v>
      </c>
      <c r="J326" s="71">
        <f>+VLOOKUP(B326,'PROYECCION CAJAS 2017 -AJUSTADO'!$B$10:$AL$1114,37,FALSE)</f>
        <v>0</v>
      </c>
      <c r="K326" s="42">
        <f>+VLOOKUP(B326,'RECURSOS DE ESFUERZO PROPIO_DEF'!$B$10:$K$1114,10,FALSE)</f>
        <v>229807923</v>
      </c>
      <c r="L326" s="92">
        <f>+VLOOKUP(B326,'RECURSOS DE ESFUERZO PROPIO_DEF'!$B$10:$L$1114,11,FALSE)</f>
        <v>0</v>
      </c>
      <c r="M326" s="93">
        <f>+VLOOKUP(B326,'RECURSOS DE ESFUERZO PROPIO_DEF'!$B$10:$P$1114,15,FALSE)</f>
        <v>0</v>
      </c>
      <c r="N326" s="94">
        <f>+VLOOKUP(B326,'RECURSOS DE ESFUERZO PROPIO_DEF'!$B$10:$T$1114,19,FALSE)</f>
        <v>895037332</v>
      </c>
      <c r="O326" s="37">
        <f t="shared" si="17"/>
        <v>3201659382</v>
      </c>
      <c r="P326" s="29">
        <v>133</v>
      </c>
      <c r="Q326" s="16">
        <f t="shared" si="18"/>
        <v>95434985</v>
      </c>
      <c r="R326" s="17">
        <f t="shared" si="19"/>
        <v>23858746</v>
      </c>
    </row>
    <row r="327" spans="1:18" ht="12.75" x14ac:dyDescent="0.2">
      <c r="A327" s="181" t="s">
        <v>2178</v>
      </c>
      <c r="B327" s="176" t="s">
        <v>613</v>
      </c>
      <c r="C327" s="19" t="s">
        <v>376</v>
      </c>
      <c r="D327" s="19" t="s">
        <v>614</v>
      </c>
      <c r="E327" s="33" t="s">
        <v>2269</v>
      </c>
      <c r="F327" s="135">
        <v>2328</v>
      </c>
      <c r="G327" s="174">
        <v>794873.21173931821</v>
      </c>
      <c r="H327" s="96">
        <f t="shared" si="16"/>
        <v>1850464837</v>
      </c>
      <c r="I327" s="97">
        <f>+VLOOKUP(B327,[1]SGP!A$5:F$1109,6,FALSE)</f>
        <v>690134463</v>
      </c>
      <c r="J327" s="71">
        <f>+VLOOKUP(B327,'PROYECCION CAJAS 2017 -AJUSTADO'!$B$10:$AL$1114,37,FALSE)</f>
        <v>71631244</v>
      </c>
      <c r="K327" s="42">
        <f>+VLOOKUP(B327,'RECURSOS DE ESFUERZO PROPIO_DEF'!$B$10:$K$1114,10,FALSE)</f>
        <v>68684881</v>
      </c>
      <c r="L327" s="92">
        <f>+VLOOKUP(B327,'RECURSOS DE ESFUERZO PROPIO_DEF'!$B$10:$L$1114,11,FALSE)</f>
        <v>0</v>
      </c>
      <c r="M327" s="93">
        <f>+VLOOKUP(B327,'RECURSOS DE ESFUERZO PROPIO_DEF'!$B$10:$P$1114,15,FALSE)</f>
        <v>0</v>
      </c>
      <c r="N327" s="94">
        <f>+VLOOKUP(B327,'RECURSOS DE ESFUERZO PROPIO_DEF'!$B$10:$T$1114,19,FALSE)</f>
        <v>18162698</v>
      </c>
      <c r="O327" s="37">
        <f t="shared" si="17"/>
        <v>1001851551</v>
      </c>
      <c r="P327" s="29">
        <v>27</v>
      </c>
      <c r="Q327" s="16">
        <f t="shared" si="18"/>
        <v>21461577</v>
      </c>
      <c r="R327" s="17">
        <f t="shared" si="19"/>
        <v>5365394</v>
      </c>
    </row>
    <row r="328" spans="1:18" ht="12.75" x14ac:dyDescent="0.2">
      <c r="A328" s="181" t="s">
        <v>2178</v>
      </c>
      <c r="B328" s="176" t="s">
        <v>615</v>
      </c>
      <c r="C328" s="19" t="s">
        <v>376</v>
      </c>
      <c r="D328" s="19" t="s">
        <v>616</v>
      </c>
      <c r="E328" s="33" t="s">
        <v>2269</v>
      </c>
      <c r="F328" s="135">
        <v>3463</v>
      </c>
      <c r="G328" s="174">
        <v>832929.33069076086</v>
      </c>
      <c r="H328" s="96">
        <f t="shared" si="16"/>
        <v>2884434273</v>
      </c>
      <c r="I328" s="97">
        <f>+VLOOKUP(B328,[1]SGP!A$5:F$1109,6,FALSE)</f>
        <v>1064657144</v>
      </c>
      <c r="J328" s="71">
        <f>+VLOOKUP(B328,'PROYECCION CAJAS 2017 -AJUSTADO'!$B$10:$AL$1114,37,FALSE)</f>
        <v>0</v>
      </c>
      <c r="K328" s="42">
        <f>+VLOOKUP(B328,'RECURSOS DE ESFUERZO PROPIO_DEF'!$B$10:$K$1114,10,FALSE)</f>
        <v>90115968</v>
      </c>
      <c r="L328" s="92">
        <f>+VLOOKUP(B328,'RECURSOS DE ESFUERZO PROPIO_DEF'!$B$10:$L$1114,11,FALSE)</f>
        <v>0</v>
      </c>
      <c r="M328" s="93">
        <f>+VLOOKUP(B328,'RECURSOS DE ESFUERZO PROPIO_DEF'!$B$10:$P$1114,15,FALSE)</f>
        <v>0</v>
      </c>
      <c r="N328" s="94">
        <f>+VLOOKUP(B328,'RECURSOS DE ESFUERZO PROPIO_DEF'!$B$10:$T$1114,19,FALSE)</f>
        <v>380289869</v>
      </c>
      <c r="O328" s="37">
        <f t="shared" si="17"/>
        <v>1349371292</v>
      </c>
      <c r="P328" s="29">
        <v>43</v>
      </c>
      <c r="Q328" s="16">
        <f t="shared" si="18"/>
        <v>35815961</v>
      </c>
      <c r="R328" s="17">
        <f t="shared" si="19"/>
        <v>8953990</v>
      </c>
    </row>
    <row r="329" spans="1:18" ht="12.75" x14ac:dyDescent="0.2">
      <c r="A329" s="181" t="s">
        <v>2179</v>
      </c>
      <c r="B329" s="176" t="s">
        <v>617</v>
      </c>
      <c r="C329" s="19" t="s">
        <v>47</v>
      </c>
      <c r="D329" s="19" t="s">
        <v>618</v>
      </c>
      <c r="E329" s="33" t="s">
        <v>2271</v>
      </c>
      <c r="F329" s="135">
        <v>73704</v>
      </c>
      <c r="G329" s="174">
        <v>954047.92456098972</v>
      </c>
      <c r="H329" s="96">
        <f t="shared" si="16"/>
        <v>70317148232</v>
      </c>
      <c r="I329" s="97">
        <f>+VLOOKUP(B329,[1]SGP!A$5:F$1109,6,FALSE)</f>
        <v>22851463581</v>
      </c>
      <c r="J329" s="71">
        <f>+VLOOKUP(B329,'PROYECCION CAJAS 2017 -AJUSTADO'!$B$10:$AL$1114,37,FALSE)</f>
        <v>0</v>
      </c>
      <c r="K329" s="42">
        <f>+VLOOKUP(B329,'RECURSOS DE ESFUERZO PROPIO_DEF'!$B$10:$K$1114,10,FALSE)</f>
        <v>3212217421</v>
      </c>
      <c r="L329" s="92">
        <f>+VLOOKUP(B329,'RECURSOS DE ESFUERZO PROPIO_DEF'!$B$10:$L$1114,11,FALSE)</f>
        <v>1483316197</v>
      </c>
      <c r="M329" s="93">
        <f>+VLOOKUP(B329,'RECURSOS DE ESFUERZO PROPIO_DEF'!$B$10:$P$1114,15,FALSE)</f>
        <v>153294264</v>
      </c>
      <c r="N329" s="94">
        <f>+VLOOKUP(B329,'RECURSOS DE ESFUERZO PROPIO_DEF'!$B$10:$T$1114,19,FALSE)</f>
        <v>4864046170</v>
      </c>
      <c r="O329" s="37">
        <f t="shared" si="17"/>
        <v>37752810599</v>
      </c>
      <c r="P329" s="29">
        <v>1304</v>
      </c>
      <c r="Q329" s="16">
        <f t="shared" si="18"/>
        <v>1244078494</v>
      </c>
      <c r="R329" s="17">
        <f t="shared" si="19"/>
        <v>311019623</v>
      </c>
    </row>
    <row r="330" spans="1:18" ht="12.75" x14ac:dyDescent="0.2">
      <c r="A330" s="181" t="s">
        <v>2179</v>
      </c>
      <c r="B330" s="176" t="s">
        <v>619</v>
      </c>
      <c r="C330" s="19" t="s">
        <v>47</v>
      </c>
      <c r="D330" s="19" t="s">
        <v>620</v>
      </c>
      <c r="E330" s="33" t="s">
        <v>2269</v>
      </c>
      <c r="F330" s="135">
        <v>15595</v>
      </c>
      <c r="G330" s="174">
        <v>766807.29247770458</v>
      </c>
      <c r="H330" s="96">
        <f t="shared" si="16"/>
        <v>11958359727</v>
      </c>
      <c r="I330" s="97">
        <f>+VLOOKUP(B330,[1]SGP!A$5:F$1109,6,FALSE)</f>
        <v>4816990150</v>
      </c>
      <c r="J330" s="71">
        <f>+VLOOKUP(B330,'PROYECCION CAJAS 2017 -AJUSTADO'!$B$10:$AL$1114,37,FALSE)</f>
        <v>0</v>
      </c>
      <c r="K330" s="42">
        <f>+VLOOKUP(B330,'RECURSOS DE ESFUERZO PROPIO_DEF'!$B$10:$K$1114,10,FALSE)</f>
        <v>844206021</v>
      </c>
      <c r="L330" s="92">
        <f>+VLOOKUP(B330,'RECURSOS DE ESFUERZO PROPIO_DEF'!$B$10:$L$1114,11,FALSE)</f>
        <v>0</v>
      </c>
      <c r="M330" s="93">
        <f>+VLOOKUP(B330,'RECURSOS DE ESFUERZO PROPIO_DEF'!$B$10:$P$1114,15,FALSE)</f>
        <v>0</v>
      </c>
      <c r="N330" s="94">
        <f>+VLOOKUP(B330,'RECURSOS DE ESFUERZO PROPIO_DEF'!$B$10:$T$1114,19,FALSE)</f>
        <v>403565458</v>
      </c>
      <c r="O330" s="37">
        <f t="shared" si="17"/>
        <v>5893598098</v>
      </c>
      <c r="P330" s="29">
        <v>140</v>
      </c>
      <c r="Q330" s="16">
        <f t="shared" si="18"/>
        <v>107353021</v>
      </c>
      <c r="R330" s="17">
        <f t="shared" si="19"/>
        <v>26838255</v>
      </c>
    </row>
    <row r="331" spans="1:18" ht="12.75" x14ac:dyDescent="0.2">
      <c r="A331" s="181" t="s">
        <v>2179</v>
      </c>
      <c r="B331" s="176" t="s">
        <v>621</v>
      </c>
      <c r="C331" s="19" t="s">
        <v>47</v>
      </c>
      <c r="D331" s="19" t="s">
        <v>622</v>
      </c>
      <c r="E331" s="33" t="s">
        <v>2269</v>
      </c>
      <c r="F331" s="135">
        <v>22906</v>
      </c>
      <c r="G331" s="174">
        <v>764750.74122763937</v>
      </c>
      <c r="H331" s="96">
        <f t="shared" ref="H331:H394" si="20">ROUNDUP(F331*G331,0)</f>
        <v>17517380479</v>
      </c>
      <c r="I331" s="97">
        <f>+VLOOKUP(B331,[1]SGP!A$5:F$1109,6,FALSE)</f>
        <v>7083520112</v>
      </c>
      <c r="J331" s="71">
        <f>+VLOOKUP(B331,'PROYECCION CAJAS 2017 -AJUSTADO'!$B$10:$AL$1114,37,FALSE)</f>
        <v>0</v>
      </c>
      <c r="K331" s="42">
        <f>+VLOOKUP(B331,'RECURSOS DE ESFUERZO PROPIO_DEF'!$B$10:$K$1114,10,FALSE)</f>
        <v>998489902</v>
      </c>
      <c r="L331" s="92">
        <f>+VLOOKUP(B331,'RECURSOS DE ESFUERZO PROPIO_DEF'!$B$10:$L$1114,11,FALSE)</f>
        <v>0</v>
      </c>
      <c r="M331" s="93">
        <f>+VLOOKUP(B331,'RECURSOS DE ESFUERZO PROPIO_DEF'!$B$10:$P$1114,15,FALSE)</f>
        <v>0</v>
      </c>
      <c r="N331" s="94">
        <f>+VLOOKUP(B331,'RECURSOS DE ESFUERZO PROPIO_DEF'!$B$10:$T$1114,19,FALSE)</f>
        <v>1503841980</v>
      </c>
      <c r="O331" s="37">
        <f t="shared" ref="O331:O394" si="21">(H331)-(I331+J331+K331+L331+M331+N331)</f>
        <v>7931528485</v>
      </c>
      <c r="P331" s="29">
        <v>334</v>
      </c>
      <c r="Q331" s="16">
        <f t="shared" si="18"/>
        <v>255426748</v>
      </c>
      <c r="R331" s="17">
        <f t="shared" si="19"/>
        <v>63856687</v>
      </c>
    </row>
    <row r="332" spans="1:18" ht="12.75" x14ac:dyDescent="0.2">
      <c r="A332" s="181" t="s">
        <v>2179</v>
      </c>
      <c r="B332" s="176" t="s">
        <v>623</v>
      </c>
      <c r="C332" s="19" t="s">
        <v>47</v>
      </c>
      <c r="D332" s="19" t="s">
        <v>624</v>
      </c>
      <c r="E332" s="33" t="s">
        <v>2269</v>
      </c>
      <c r="F332" s="135">
        <v>8888</v>
      </c>
      <c r="G332" s="174">
        <v>776068.98933756805</v>
      </c>
      <c r="H332" s="96">
        <f t="shared" si="20"/>
        <v>6897701178</v>
      </c>
      <c r="I332" s="97">
        <f>+VLOOKUP(B332,[1]SGP!A$5:F$1109,6,FALSE)</f>
        <v>2744875696</v>
      </c>
      <c r="J332" s="71">
        <f>+VLOOKUP(B332,'PROYECCION CAJAS 2017 -AJUSTADO'!$B$10:$AL$1114,37,FALSE)</f>
        <v>0</v>
      </c>
      <c r="K332" s="42">
        <f>+VLOOKUP(B332,'RECURSOS DE ESFUERZO PROPIO_DEF'!$B$10:$K$1114,10,FALSE)</f>
        <v>305484902</v>
      </c>
      <c r="L332" s="92">
        <f>+VLOOKUP(B332,'RECURSOS DE ESFUERZO PROPIO_DEF'!$B$10:$L$1114,11,FALSE)</f>
        <v>0</v>
      </c>
      <c r="M332" s="93">
        <f>+VLOOKUP(B332,'RECURSOS DE ESFUERZO PROPIO_DEF'!$B$10:$P$1114,15,FALSE)</f>
        <v>0</v>
      </c>
      <c r="N332" s="94">
        <f>+VLOOKUP(B332,'RECURSOS DE ESFUERZO PROPIO_DEF'!$B$10:$T$1114,19,FALSE)</f>
        <v>620193235</v>
      </c>
      <c r="O332" s="37">
        <f t="shared" si="21"/>
        <v>3227147345</v>
      </c>
      <c r="P332" s="29">
        <v>81</v>
      </c>
      <c r="Q332" s="16">
        <f t="shared" ref="Q332:Q395" si="22">ROUND(((P332)*G332),0)</f>
        <v>62861588</v>
      </c>
      <c r="R332" s="17">
        <f t="shared" ref="R332:R395" si="23">ROUNDDOWN(((Q332)*0.25),0)</f>
        <v>15715397</v>
      </c>
    </row>
    <row r="333" spans="1:18" ht="12.75" x14ac:dyDescent="0.2">
      <c r="A333" s="181" t="s">
        <v>2179</v>
      </c>
      <c r="B333" s="176" t="s">
        <v>625</v>
      </c>
      <c r="C333" s="19" t="s">
        <v>47</v>
      </c>
      <c r="D333" s="19" t="s">
        <v>626</v>
      </c>
      <c r="E333" s="33" t="s">
        <v>2269</v>
      </c>
      <c r="F333" s="135">
        <v>7517</v>
      </c>
      <c r="G333" s="174">
        <v>756766.89750899165</v>
      </c>
      <c r="H333" s="96">
        <f t="shared" si="20"/>
        <v>5688616769</v>
      </c>
      <c r="I333" s="97">
        <f>+VLOOKUP(B333,[1]SGP!A$5:F$1109,6,FALSE)</f>
        <v>2317005525</v>
      </c>
      <c r="J333" s="71">
        <f>+VLOOKUP(B333,'PROYECCION CAJAS 2017 -AJUSTADO'!$B$10:$AL$1114,37,FALSE)</f>
        <v>0</v>
      </c>
      <c r="K333" s="42">
        <f>+VLOOKUP(B333,'RECURSOS DE ESFUERZO PROPIO_DEF'!$B$10:$K$1114,10,FALSE)</f>
        <v>321077200</v>
      </c>
      <c r="L333" s="92">
        <f>+VLOOKUP(B333,'RECURSOS DE ESFUERZO PROPIO_DEF'!$B$10:$L$1114,11,FALSE)</f>
        <v>0</v>
      </c>
      <c r="M333" s="93">
        <f>+VLOOKUP(B333,'RECURSOS DE ESFUERZO PROPIO_DEF'!$B$10:$P$1114,15,FALSE)</f>
        <v>0</v>
      </c>
      <c r="N333" s="94">
        <f>+VLOOKUP(B333,'RECURSOS DE ESFUERZO PROPIO_DEF'!$B$10:$T$1114,19,FALSE)</f>
        <v>405922722</v>
      </c>
      <c r="O333" s="37">
        <f t="shared" si="21"/>
        <v>2644611322</v>
      </c>
      <c r="P333" s="29">
        <v>133</v>
      </c>
      <c r="Q333" s="16">
        <f t="shared" si="22"/>
        <v>100649997</v>
      </c>
      <c r="R333" s="17">
        <f t="shared" si="23"/>
        <v>25162499</v>
      </c>
    </row>
    <row r="334" spans="1:18" ht="12.75" x14ac:dyDescent="0.2">
      <c r="A334" s="181" t="s">
        <v>2179</v>
      </c>
      <c r="B334" s="176" t="s">
        <v>627</v>
      </c>
      <c r="C334" s="19" t="s">
        <v>47</v>
      </c>
      <c r="D334" s="19" t="s">
        <v>628</v>
      </c>
      <c r="E334" s="33" t="s">
        <v>2269</v>
      </c>
      <c r="F334" s="135">
        <v>25087</v>
      </c>
      <c r="G334" s="174">
        <v>774045.78824219527</v>
      </c>
      <c r="H334" s="96">
        <f t="shared" si="20"/>
        <v>19418486690</v>
      </c>
      <c r="I334" s="97">
        <f>+VLOOKUP(B334,[1]SGP!A$5:F$1109,6,FALSE)</f>
        <v>7754035212</v>
      </c>
      <c r="J334" s="71">
        <f>+VLOOKUP(B334,'PROYECCION CAJAS 2017 -AJUSTADO'!$B$10:$AL$1114,37,FALSE)</f>
        <v>0</v>
      </c>
      <c r="K334" s="42">
        <f>+VLOOKUP(B334,'RECURSOS DE ESFUERZO PROPIO_DEF'!$B$10:$K$1114,10,FALSE)</f>
        <v>1449529881</v>
      </c>
      <c r="L334" s="92">
        <f>+VLOOKUP(B334,'RECURSOS DE ESFUERZO PROPIO_DEF'!$B$10:$L$1114,11,FALSE)</f>
        <v>0</v>
      </c>
      <c r="M334" s="93">
        <f>+VLOOKUP(B334,'RECURSOS DE ESFUERZO PROPIO_DEF'!$B$10:$P$1114,15,FALSE)</f>
        <v>0</v>
      </c>
      <c r="N334" s="94">
        <f>+VLOOKUP(B334,'RECURSOS DE ESFUERZO PROPIO_DEF'!$B$10:$T$1114,19,FALSE)</f>
        <v>2157001418</v>
      </c>
      <c r="O334" s="37">
        <f t="shared" si="21"/>
        <v>8057920179</v>
      </c>
      <c r="P334" s="29">
        <v>358</v>
      </c>
      <c r="Q334" s="16">
        <f t="shared" si="22"/>
        <v>277108392</v>
      </c>
      <c r="R334" s="17">
        <f t="shared" si="23"/>
        <v>69277098</v>
      </c>
    </row>
    <row r="335" spans="1:18" ht="12.75" x14ac:dyDescent="0.2">
      <c r="A335" s="181" t="s">
        <v>2179</v>
      </c>
      <c r="B335" s="176" t="s">
        <v>629</v>
      </c>
      <c r="C335" s="19" t="s">
        <v>47</v>
      </c>
      <c r="D335" s="19" t="s">
        <v>630</v>
      </c>
      <c r="E335" s="33" t="s">
        <v>2269</v>
      </c>
      <c r="F335" s="135">
        <v>7053</v>
      </c>
      <c r="G335" s="174">
        <v>794500.00045655598</v>
      </c>
      <c r="H335" s="96">
        <f t="shared" si="20"/>
        <v>5603608504</v>
      </c>
      <c r="I335" s="97">
        <f>+VLOOKUP(B335,[1]SGP!A$5:F$1109,6,FALSE)</f>
        <v>2182937218</v>
      </c>
      <c r="J335" s="71">
        <f>+VLOOKUP(B335,'PROYECCION CAJAS 2017 -AJUSTADO'!$B$10:$AL$1114,37,FALSE)</f>
        <v>0</v>
      </c>
      <c r="K335" s="42">
        <f>+VLOOKUP(B335,'RECURSOS DE ESFUERZO PROPIO_DEF'!$B$10:$K$1114,10,FALSE)</f>
        <v>320680777</v>
      </c>
      <c r="L335" s="92">
        <f>+VLOOKUP(B335,'RECURSOS DE ESFUERZO PROPIO_DEF'!$B$10:$L$1114,11,FALSE)</f>
        <v>0</v>
      </c>
      <c r="M335" s="93">
        <f>+VLOOKUP(B335,'RECURSOS DE ESFUERZO PROPIO_DEF'!$B$10:$P$1114,15,FALSE)</f>
        <v>0</v>
      </c>
      <c r="N335" s="94">
        <f>+VLOOKUP(B335,'RECURSOS DE ESFUERZO PROPIO_DEF'!$B$10:$T$1114,19,FALSE)</f>
        <v>537462940</v>
      </c>
      <c r="O335" s="37">
        <f t="shared" si="21"/>
        <v>2562527569</v>
      </c>
      <c r="P335" s="29">
        <v>150</v>
      </c>
      <c r="Q335" s="16">
        <f t="shared" si="22"/>
        <v>119175000</v>
      </c>
      <c r="R335" s="17">
        <f t="shared" si="23"/>
        <v>29793750</v>
      </c>
    </row>
    <row r="336" spans="1:18" ht="12.75" x14ac:dyDescent="0.2">
      <c r="A336" s="181" t="s">
        <v>2179</v>
      </c>
      <c r="B336" s="176" t="s">
        <v>631</v>
      </c>
      <c r="C336" s="19" t="s">
        <v>47</v>
      </c>
      <c r="D336" s="19" t="s">
        <v>632</v>
      </c>
      <c r="E336" s="33" t="s">
        <v>2269</v>
      </c>
      <c r="F336" s="135">
        <v>37874</v>
      </c>
      <c r="G336" s="174">
        <v>755187.53125698387</v>
      </c>
      <c r="H336" s="96">
        <f t="shared" si="20"/>
        <v>28601972559</v>
      </c>
      <c r="I336" s="97">
        <f>+VLOOKUP(B336,[1]SGP!A$5:F$1109,6,FALSE)</f>
        <v>11744767225</v>
      </c>
      <c r="J336" s="71">
        <f>+VLOOKUP(B336,'PROYECCION CAJAS 2017 -AJUSTADO'!$B$10:$AL$1114,37,FALSE)</f>
        <v>0</v>
      </c>
      <c r="K336" s="42">
        <f>+VLOOKUP(B336,'RECURSOS DE ESFUERZO PROPIO_DEF'!$B$10:$K$1114,10,FALSE)</f>
        <v>1896425327</v>
      </c>
      <c r="L336" s="92">
        <f>+VLOOKUP(B336,'RECURSOS DE ESFUERZO PROPIO_DEF'!$B$10:$L$1114,11,FALSE)</f>
        <v>0</v>
      </c>
      <c r="M336" s="93">
        <f>+VLOOKUP(B336,'RECURSOS DE ESFUERZO PROPIO_DEF'!$B$10:$P$1114,15,FALSE)</f>
        <v>0</v>
      </c>
      <c r="N336" s="94">
        <f>+VLOOKUP(B336,'RECURSOS DE ESFUERZO PROPIO_DEF'!$B$10:$T$1114,19,FALSE)</f>
        <v>3429101637</v>
      </c>
      <c r="O336" s="37">
        <f t="shared" si="21"/>
        <v>11531678370</v>
      </c>
      <c r="P336" s="29">
        <v>256</v>
      </c>
      <c r="Q336" s="16">
        <f t="shared" si="22"/>
        <v>193328008</v>
      </c>
      <c r="R336" s="17">
        <f t="shared" si="23"/>
        <v>48332002</v>
      </c>
    </row>
    <row r="337" spans="1:18" ht="12.75" x14ac:dyDescent="0.2">
      <c r="A337" s="181" t="s">
        <v>2179</v>
      </c>
      <c r="B337" s="176" t="s">
        <v>633</v>
      </c>
      <c r="C337" s="19" t="s">
        <v>47</v>
      </c>
      <c r="D337" s="19" t="s">
        <v>634</v>
      </c>
      <c r="E337" s="33" t="s">
        <v>2269</v>
      </c>
      <c r="F337" s="135">
        <v>3960</v>
      </c>
      <c r="G337" s="174">
        <v>792230.28779141104</v>
      </c>
      <c r="H337" s="96">
        <f t="shared" si="20"/>
        <v>3137231940</v>
      </c>
      <c r="I337" s="97">
        <f>+VLOOKUP(B337,[1]SGP!A$5:F$1109,6,FALSE)</f>
        <v>1227165035</v>
      </c>
      <c r="J337" s="71">
        <f>+VLOOKUP(B337,'PROYECCION CAJAS 2017 -AJUSTADO'!$B$10:$AL$1114,37,FALSE)</f>
        <v>0</v>
      </c>
      <c r="K337" s="42">
        <f>+VLOOKUP(B337,'RECURSOS DE ESFUERZO PROPIO_DEF'!$B$10:$K$1114,10,FALSE)</f>
        <v>172363472</v>
      </c>
      <c r="L337" s="92">
        <f>+VLOOKUP(B337,'RECURSOS DE ESFUERZO PROPIO_DEF'!$B$10:$L$1114,11,FALSE)</f>
        <v>0</v>
      </c>
      <c r="M337" s="93">
        <f>+VLOOKUP(B337,'RECURSOS DE ESFUERZO PROPIO_DEF'!$B$10:$P$1114,15,FALSE)</f>
        <v>0</v>
      </c>
      <c r="N337" s="94">
        <f>+VLOOKUP(B337,'RECURSOS DE ESFUERZO PROPIO_DEF'!$B$10:$T$1114,19,FALSE)</f>
        <v>106829959</v>
      </c>
      <c r="O337" s="37">
        <f t="shared" si="21"/>
        <v>1630873474</v>
      </c>
      <c r="P337" s="29">
        <v>64</v>
      </c>
      <c r="Q337" s="16">
        <f t="shared" si="22"/>
        <v>50702738</v>
      </c>
      <c r="R337" s="17">
        <f t="shared" si="23"/>
        <v>12675684</v>
      </c>
    </row>
    <row r="338" spans="1:18" ht="12.75" x14ac:dyDescent="0.2">
      <c r="A338" s="181" t="s">
        <v>2179</v>
      </c>
      <c r="B338" s="176" t="s">
        <v>635</v>
      </c>
      <c r="C338" s="19" t="s">
        <v>47</v>
      </c>
      <c r="D338" s="19" t="s">
        <v>636</v>
      </c>
      <c r="E338" s="33" t="s">
        <v>2269</v>
      </c>
      <c r="F338" s="135">
        <v>13247</v>
      </c>
      <c r="G338" s="174">
        <v>778896.91298166162</v>
      </c>
      <c r="H338" s="96">
        <f t="shared" si="20"/>
        <v>10318047407</v>
      </c>
      <c r="I338" s="97">
        <f>+VLOOKUP(B338,[1]SGP!A$5:F$1109,6,FALSE)</f>
        <v>4076375234</v>
      </c>
      <c r="J338" s="71">
        <f>+VLOOKUP(B338,'PROYECCION CAJAS 2017 -AJUSTADO'!$B$10:$AL$1114,37,FALSE)</f>
        <v>0</v>
      </c>
      <c r="K338" s="42">
        <f>+VLOOKUP(B338,'RECURSOS DE ESFUERZO PROPIO_DEF'!$B$10:$K$1114,10,FALSE)</f>
        <v>621214388</v>
      </c>
      <c r="L338" s="92">
        <f>+VLOOKUP(B338,'RECURSOS DE ESFUERZO PROPIO_DEF'!$B$10:$L$1114,11,FALSE)</f>
        <v>0</v>
      </c>
      <c r="M338" s="93">
        <f>+VLOOKUP(B338,'RECURSOS DE ESFUERZO PROPIO_DEF'!$B$10:$P$1114,15,FALSE)</f>
        <v>0</v>
      </c>
      <c r="N338" s="94">
        <f>+VLOOKUP(B338,'RECURSOS DE ESFUERZO PROPIO_DEF'!$B$10:$T$1114,19,FALSE)</f>
        <v>947155924</v>
      </c>
      <c r="O338" s="37">
        <f t="shared" si="21"/>
        <v>4673301861</v>
      </c>
      <c r="P338" s="29">
        <v>116</v>
      </c>
      <c r="Q338" s="16">
        <f t="shared" si="22"/>
        <v>90352042</v>
      </c>
      <c r="R338" s="17">
        <f t="shared" si="23"/>
        <v>22588010</v>
      </c>
    </row>
    <row r="339" spans="1:18" ht="12.75" x14ac:dyDescent="0.2">
      <c r="A339" s="181" t="s">
        <v>2179</v>
      </c>
      <c r="B339" s="176" t="s">
        <v>637</v>
      </c>
      <c r="C339" s="19" t="s">
        <v>47</v>
      </c>
      <c r="D339" s="19" t="s">
        <v>638</v>
      </c>
      <c r="E339" s="33" t="s">
        <v>2269</v>
      </c>
      <c r="F339" s="135">
        <v>5056</v>
      </c>
      <c r="G339" s="174">
        <v>693502.78531493689</v>
      </c>
      <c r="H339" s="96">
        <f t="shared" si="20"/>
        <v>3506350083</v>
      </c>
      <c r="I339" s="97">
        <f>+VLOOKUP(B339,[1]SGP!A$5:F$1109,6,FALSE)</f>
        <v>1568472766</v>
      </c>
      <c r="J339" s="71">
        <f>+VLOOKUP(B339,'PROYECCION CAJAS 2017 -AJUSTADO'!$B$10:$AL$1114,37,FALSE)</f>
        <v>0</v>
      </c>
      <c r="K339" s="42">
        <f>+VLOOKUP(B339,'RECURSOS DE ESFUERZO PROPIO_DEF'!$B$10:$K$1114,10,FALSE)</f>
        <v>120323739</v>
      </c>
      <c r="L339" s="92">
        <f>+VLOOKUP(B339,'RECURSOS DE ESFUERZO PROPIO_DEF'!$B$10:$L$1114,11,FALSE)</f>
        <v>0</v>
      </c>
      <c r="M339" s="93">
        <f>+VLOOKUP(B339,'RECURSOS DE ESFUERZO PROPIO_DEF'!$B$10:$P$1114,15,FALSE)</f>
        <v>0</v>
      </c>
      <c r="N339" s="94">
        <f>+VLOOKUP(B339,'RECURSOS DE ESFUERZO PROPIO_DEF'!$B$10:$T$1114,19,FALSE)</f>
        <v>210256890</v>
      </c>
      <c r="O339" s="37">
        <f t="shared" si="21"/>
        <v>1607296688</v>
      </c>
      <c r="P339" s="29">
        <v>132</v>
      </c>
      <c r="Q339" s="16">
        <f t="shared" si="22"/>
        <v>91542368</v>
      </c>
      <c r="R339" s="17">
        <f t="shared" si="23"/>
        <v>22885592</v>
      </c>
    </row>
    <row r="340" spans="1:18" ht="12.75" x14ac:dyDescent="0.2">
      <c r="A340" s="181" t="s">
        <v>2179</v>
      </c>
      <c r="B340" s="176" t="s">
        <v>639</v>
      </c>
      <c r="C340" s="19" t="s">
        <v>47</v>
      </c>
      <c r="D340" s="19" t="s">
        <v>640</v>
      </c>
      <c r="E340" s="33" t="s">
        <v>2269</v>
      </c>
      <c r="F340" s="135">
        <v>10327</v>
      </c>
      <c r="G340" s="174">
        <v>760449.85691814753</v>
      </c>
      <c r="H340" s="96">
        <f t="shared" si="20"/>
        <v>7853165673</v>
      </c>
      <c r="I340" s="97">
        <f>+VLOOKUP(B340,[1]SGP!A$5:F$1109,6,FALSE)</f>
        <v>3179412448</v>
      </c>
      <c r="J340" s="71">
        <f>+VLOOKUP(B340,'PROYECCION CAJAS 2017 -AJUSTADO'!$B$10:$AL$1114,37,FALSE)</f>
        <v>0</v>
      </c>
      <c r="K340" s="42">
        <f>+VLOOKUP(B340,'RECURSOS DE ESFUERZO PROPIO_DEF'!$B$10:$K$1114,10,FALSE)</f>
        <v>301395440</v>
      </c>
      <c r="L340" s="92">
        <f>+VLOOKUP(B340,'RECURSOS DE ESFUERZO PROPIO_DEF'!$B$10:$L$1114,11,FALSE)</f>
        <v>0</v>
      </c>
      <c r="M340" s="93">
        <f>+VLOOKUP(B340,'RECURSOS DE ESFUERZO PROPIO_DEF'!$B$10:$P$1114,15,FALSE)</f>
        <v>0</v>
      </c>
      <c r="N340" s="94">
        <f>+VLOOKUP(B340,'RECURSOS DE ESFUERZO PROPIO_DEF'!$B$10:$T$1114,19,FALSE)</f>
        <v>682637728</v>
      </c>
      <c r="O340" s="37">
        <f t="shared" si="21"/>
        <v>3689720057</v>
      </c>
      <c r="P340" s="29">
        <v>111</v>
      </c>
      <c r="Q340" s="16">
        <f t="shared" si="22"/>
        <v>84409934</v>
      </c>
      <c r="R340" s="17">
        <f t="shared" si="23"/>
        <v>21102483</v>
      </c>
    </row>
    <row r="341" spans="1:18" ht="12.75" x14ac:dyDescent="0.2">
      <c r="A341" s="181" t="s">
        <v>2179</v>
      </c>
      <c r="B341" s="176" t="s">
        <v>641</v>
      </c>
      <c r="C341" s="19" t="s">
        <v>47</v>
      </c>
      <c r="D341" s="19" t="s">
        <v>642</v>
      </c>
      <c r="E341" s="33" t="s">
        <v>2269</v>
      </c>
      <c r="F341" s="135">
        <v>1617</v>
      </c>
      <c r="G341" s="174">
        <v>777114.55759065773</v>
      </c>
      <c r="H341" s="96">
        <f t="shared" si="20"/>
        <v>1256594240</v>
      </c>
      <c r="I341" s="97">
        <f>+VLOOKUP(B341,[1]SGP!A$5:F$1109,6,FALSE)</f>
        <v>498566197</v>
      </c>
      <c r="J341" s="71">
        <f>+VLOOKUP(B341,'PROYECCION CAJAS 2017 -AJUSTADO'!$B$10:$AL$1114,37,FALSE)</f>
        <v>0</v>
      </c>
      <c r="K341" s="42">
        <f>+VLOOKUP(B341,'RECURSOS DE ESFUERZO PROPIO_DEF'!$B$10:$K$1114,10,FALSE)</f>
        <v>53418646</v>
      </c>
      <c r="L341" s="92">
        <f>+VLOOKUP(B341,'RECURSOS DE ESFUERZO PROPIO_DEF'!$B$10:$L$1114,11,FALSE)</f>
        <v>0</v>
      </c>
      <c r="M341" s="93">
        <f>+VLOOKUP(B341,'RECURSOS DE ESFUERZO PROPIO_DEF'!$B$10:$P$1114,15,FALSE)</f>
        <v>0</v>
      </c>
      <c r="N341" s="94">
        <f>+VLOOKUP(B341,'RECURSOS DE ESFUERZO PROPIO_DEF'!$B$10:$T$1114,19,FALSE)</f>
        <v>94209301</v>
      </c>
      <c r="O341" s="37">
        <f t="shared" si="21"/>
        <v>610400096</v>
      </c>
      <c r="P341" s="29">
        <v>33</v>
      </c>
      <c r="Q341" s="16">
        <f t="shared" si="22"/>
        <v>25644780</v>
      </c>
      <c r="R341" s="17">
        <f t="shared" si="23"/>
        <v>6411195</v>
      </c>
    </row>
    <row r="342" spans="1:18" ht="12.75" x14ac:dyDescent="0.2">
      <c r="A342" s="181" t="s">
        <v>2179</v>
      </c>
      <c r="B342" s="176" t="s">
        <v>643</v>
      </c>
      <c r="C342" s="19" t="s">
        <v>47</v>
      </c>
      <c r="D342" s="19" t="s">
        <v>644</v>
      </c>
      <c r="E342" s="33" t="s">
        <v>2269</v>
      </c>
      <c r="F342" s="135">
        <v>13437</v>
      </c>
      <c r="G342" s="174">
        <v>774824.79363677336</v>
      </c>
      <c r="H342" s="96">
        <f t="shared" si="20"/>
        <v>10411320753</v>
      </c>
      <c r="I342" s="97">
        <f>+VLOOKUP(B342,[1]SGP!A$5:F$1109,6,FALSE)</f>
        <v>4158859169</v>
      </c>
      <c r="J342" s="71">
        <f>+VLOOKUP(B342,'PROYECCION CAJAS 2017 -AJUSTADO'!$B$10:$AL$1114,37,FALSE)</f>
        <v>0</v>
      </c>
      <c r="K342" s="42">
        <f>+VLOOKUP(B342,'RECURSOS DE ESFUERZO PROPIO_DEF'!$B$10:$K$1114,10,FALSE)</f>
        <v>523670939</v>
      </c>
      <c r="L342" s="92">
        <f>+VLOOKUP(B342,'RECURSOS DE ESFUERZO PROPIO_DEF'!$B$10:$L$1114,11,FALSE)</f>
        <v>0</v>
      </c>
      <c r="M342" s="93">
        <f>+VLOOKUP(B342,'RECURSOS DE ESFUERZO PROPIO_DEF'!$B$10:$P$1114,15,FALSE)</f>
        <v>0</v>
      </c>
      <c r="N342" s="94">
        <f>+VLOOKUP(B342,'RECURSOS DE ESFUERZO PROPIO_DEF'!$B$10:$T$1114,19,FALSE)</f>
        <v>823082371</v>
      </c>
      <c r="O342" s="37">
        <f t="shared" si="21"/>
        <v>4905708274</v>
      </c>
      <c r="P342" s="29">
        <v>317</v>
      </c>
      <c r="Q342" s="16">
        <f t="shared" si="22"/>
        <v>245619460</v>
      </c>
      <c r="R342" s="17">
        <f t="shared" si="23"/>
        <v>61404865</v>
      </c>
    </row>
    <row r="343" spans="1:18" ht="12.75" x14ac:dyDescent="0.2">
      <c r="A343" s="181" t="s">
        <v>2179</v>
      </c>
      <c r="B343" s="176" t="s">
        <v>645</v>
      </c>
      <c r="C343" s="19" t="s">
        <v>47</v>
      </c>
      <c r="D343" s="19" t="s">
        <v>646</v>
      </c>
      <c r="E343" s="33" t="s">
        <v>2269</v>
      </c>
      <c r="F343" s="135">
        <v>4392</v>
      </c>
      <c r="G343" s="174">
        <v>714335.1968705937</v>
      </c>
      <c r="H343" s="96">
        <f t="shared" si="20"/>
        <v>3137360185</v>
      </c>
      <c r="I343" s="97">
        <f>+VLOOKUP(B343,[1]SGP!A$5:F$1109,6,FALSE)</f>
        <v>1354496540</v>
      </c>
      <c r="J343" s="71">
        <f>+VLOOKUP(B343,'PROYECCION CAJAS 2017 -AJUSTADO'!$B$10:$AL$1114,37,FALSE)</f>
        <v>0</v>
      </c>
      <c r="K343" s="42">
        <f>+VLOOKUP(B343,'RECURSOS DE ESFUERZO PROPIO_DEF'!$B$10:$K$1114,10,FALSE)</f>
        <v>137124233</v>
      </c>
      <c r="L343" s="92">
        <f>+VLOOKUP(B343,'RECURSOS DE ESFUERZO PROPIO_DEF'!$B$10:$L$1114,11,FALSE)</f>
        <v>0</v>
      </c>
      <c r="M343" s="93">
        <f>+VLOOKUP(B343,'RECURSOS DE ESFUERZO PROPIO_DEF'!$B$10:$P$1114,15,FALSE)</f>
        <v>0</v>
      </c>
      <c r="N343" s="94">
        <f>+VLOOKUP(B343,'RECURSOS DE ESFUERZO PROPIO_DEF'!$B$10:$T$1114,19,FALSE)</f>
        <v>218933862</v>
      </c>
      <c r="O343" s="37">
        <f t="shared" si="21"/>
        <v>1426805550</v>
      </c>
      <c r="P343" s="29">
        <v>40</v>
      </c>
      <c r="Q343" s="16">
        <f t="shared" si="22"/>
        <v>28573408</v>
      </c>
      <c r="R343" s="17">
        <f t="shared" si="23"/>
        <v>7143352</v>
      </c>
    </row>
    <row r="344" spans="1:18" ht="12.75" x14ac:dyDescent="0.2">
      <c r="A344" s="181" t="s">
        <v>2179</v>
      </c>
      <c r="B344" s="176" t="s">
        <v>647</v>
      </c>
      <c r="C344" s="19" t="s">
        <v>47</v>
      </c>
      <c r="D344" s="19" t="s">
        <v>648</v>
      </c>
      <c r="E344" s="33" t="s">
        <v>2269</v>
      </c>
      <c r="F344" s="135">
        <v>9919</v>
      </c>
      <c r="G344" s="174">
        <v>796978.90821570018</v>
      </c>
      <c r="H344" s="96">
        <f t="shared" si="20"/>
        <v>7905233791</v>
      </c>
      <c r="I344" s="97">
        <f>+VLOOKUP(B344,[1]SGP!A$5:F$1109,6,FALSE)</f>
        <v>3065923744</v>
      </c>
      <c r="J344" s="71">
        <f>+VLOOKUP(B344,'PROYECCION CAJAS 2017 -AJUSTADO'!$B$10:$AL$1114,37,FALSE)</f>
        <v>0</v>
      </c>
      <c r="K344" s="42">
        <f>+VLOOKUP(B344,'RECURSOS DE ESFUERZO PROPIO_DEF'!$B$10:$K$1114,10,FALSE)</f>
        <v>458274102</v>
      </c>
      <c r="L344" s="92">
        <f>+VLOOKUP(B344,'RECURSOS DE ESFUERZO PROPIO_DEF'!$B$10:$L$1114,11,FALSE)</f>
        <v>0</v>
      </c>
      <c r="M344" s="93">
        <f>+VLOOKUP(B344,'RECURSOS DE ESFUERZO PROPIO_DEF'!$B$10:$P$1114,15,FALSE)</f>
        <v>0</v>
      </c>
      <c r="N344" s="94">
        <f>+VLOOKUP(B344,'RECURSOS DE ESFUERZO PROPIO_DEF'!$B$10:$T$1114,19,FALSE)</f>
        <v>620439674</v>
      </c>
      <c r="O344" s="37">
        <f t="shared" si="21"/>
        <v>3760596271</v>
      </c>
      <c r="P344" s="29">
        <v>69</v>
      </c>
      <c r="Q344" s="16">
        <f t="shared" si="22"/>
        <v>54991545</v>
      </c>
      <c r="R344" s="17">
        <f t="shared" si="23"/>
        <v>13747886</v>
      </c>
    </row>
    <row r="345" spans="1:18" ht="12.75" x14ac:dyDescent="0.2">
      <c r="A345" s="181" t="s">
        <v>2179</v>
      </c>
      <c r="B345" s="176" t="s">
        <v>649</v>
      </c>
      <c r="C345" s="19" t="s">
        <v>47</v>
      </c>
      <c r="D345" s="19" t="s">
        <v>650</v>
      </c>
      <c r="E345" s="33" t="s">
        <v>2269</v>
      </c>
      <c r="F345" s="135">
        <v>8604</v>
      </c>
      <c r="G345" s="174">
        <v>761903.29766940209</v>
      </c>
      <c r="H345" s="96">
        <f t="shared" si="20"/>
        <v>6555415974</v>
      </c>
      <c r="I345" s="97">
        <f>+VLOOKUP(B345,[1]SGP!A$5:F$1109,6,FALSE)</f>
        <v>2677351049</v>
      </c>
      <c r="J345" s="71">
        <f>+VLOOKUP(B345,'PROYECCION CAJAS 2017 -AJUSTADO'!$B$10:$AL$1114,37,FALSE)</f>
        <v>0</v>
      </c>
      <c r="K345" s="42">
        <f>+VLOOKUP(B345,'RECURSOS DE ESFUERZO PROPIO_DEF'!$B$10:$K$1114,10,FALSE)</f>
        <v>624067902</v>
      </c>
      <c r="L345" s="92">
        <f>+VLOOKUP(B345,'RECURSOS DE ESFUERZO PROPIO_DEF'!$B$10:$L$1114,11,FALSE)</f>
        <v>0</v>
      </c>
      <c r="M345" s="93">
        <f>+VLOOKUP(B345,'RECURSOS DE ESFUERZO PROPIO_DEF'!$B$10:$P$1114,15,FALSE)</f>
        <v>0</v>
      </c>
      <c r="N345" s="94">
        <f>+VLOOKUP(B345,'RECURSOS DE ESFUERZO PROPIO_DEF'!$B$10:$T$1114,19,FALSE)</f>
        <v>645863036</v>
      </c>
      <c r="O345" s="37">
        <f t="shared" si="21"/>
        <v>2608133987</v>
      </c>
      <c r="P345" s="29">
        <v>229</v>
      </c>
      <c r="Q345" s="16">
        <f t="shared" si="22"/>
        <v>174475855</v>
      </c>
      <c r="R345" s="17">
        <f t="shared" si="23"/>
        <v>43618963</v>
      </c>
    </row>
    <row r="346" spans="1:18" ht="12.75" x14ac:dyDescent="0.2">
      <c r="A346" s="181" t="s">
        <v>2179</v>
      </c>
      <c r="B346" s="176" t="s">
        <v>651</v>
      </c>
      <c r="C346" s="19" t="s">
        <v>47</v>
      </c>
      <c r="D346" s="19" t="s">
        <v>652</v>
      </c>
      <c r="E346" s="33" t="s">
        <v>2269</v>
      </c>
      <c r="F346" s="135">
        <v>14008</v>
      </c>
      <c r="G346" s="174">
        <v>800266.41727729165</v>
      </c>
      <c r="H346" s="96">
        <f t="shared" si="20"/>
        <v>11210131974</v>
      </c>
      <c r="I346" s="97">
        <f>+VLOOKUP(B346,[1]SGP!A$5:F$1109,6,FALSE)</f>
        <v>4319162141</v>
      </c>
      <c r="J346" s="71">
        <f>+VLOOKUP(B346,'PROYECCION CAJAS 2017 -AJUSTADO'!$B$10:$AL$1114,37,FALSE)</f>
        <v>0</v>
      </c>
      <c r="K346" s="42">
        <f>+VLOOKUP(B346,'RECURSOS DE ESFUERZO PROPIO_DEF'!$B$10:$K$1114,10,FALSE)</f>
        <v>511865519</v>
      </c>
      <c r="L346" s="92">
        <f>+VLOOKUP(B346,'RECURSOS DE ESFUERZO PROPIO_DEF'!$B$10:$L$1114,11,FALSE)</f>
        <v>0</v>
      </c>
      <c r="M346" s="93">
        <f>+VLOOKUP(B346,'RECURSOS DE ESFUERZO PROPIO_DEF'!$B$10:$P$1114,15,FALSE)</f>
        <v>0</v>
      </c>
      <c r="N346" s="94">
        <f>+VLOOKUP(B346,'RECURSOS DE ESFUERZO PROPIO_DEF'!$B$10:$T$1114,19,FALSE)</f>
        <v>1174260760</v>
      </c>
      <c r="O346" s="37">
        <f t="shared" si="21"/>
        <v>5204843554</v>
      </c>
      <c r="P346" s="29">
        <v>121</v>
      </c>
      <c r="Q346" s="16">
        <f t="shared" si="22"/>
        <v>96832236</v>
      </c>
      <c r="R346" s="17">
        <f t="shared" si="23"/>
        <v>24208059</v>
      </c>
    </row>
    <row r="347" spans="1:18" ht="12.75" x14ac:dyDescent="0.2">
      <c r="A347" s="181" t="s">
        <v>2179</v>
      </c>
      <c r="B347" s="176" t="s">
        <v>653</v>
      </c>
      <c r="C347" s="19" t="s">
        <v>47</v>
      </c>
      <c r="D347" s="19" t="s">
        <v>654</v>
      </c>
      <c r="E347" s="33" t="s">
        <v>2269</v>
      </c>
      <c r="F347" s="135">
        <v>38166</v>
      </c>
      <c r="G347" s="174">
        <v>825728.72840879287</v>
      </c>
      <c r="H347" s="96">
        <f t="shared" si="20"/>
        <v>31514762649</v>
      </c>
      <c r="I347" s="97">
        <f>+VLOOKUP(B347,[1]SGP!A$5:F$1109,6,FALSE)</f>
        <v>11737196810</v>
      </c>
      <c r="J347" s="71">
        <f>+VLOOKUP(B347,'PROYECCION CAJAS 2017 -AJUSTADO'!$B$10:$AL$1114,37,FALSE)</f>
        <v>0</v>
      </c>
      <c r="K347" s="42">
        <f>+VLOOKUP(B347,'RECURSOS DE ESFUERZO PROPIO_DEF'!$B$10:$K$1114,10,FALSE)</f>
        <v>1432559099</v>
      </c>
      <c r="L347" s="92">
        <f>+VLOOKUP(B347,'RECURSOS DE ESFUERZO PROPIO_DEF'!$B$10:$L$1114,11,FALSE)</f>
        <v>0</v>
      </c>
      <c r="M347" s="93">
        <f>+VLOOKUP(B347,'RECURSOS DE ESFUERZO PROPIO_DEF'!$B$10:$P$1114,15,FALSE)</f>
        <v>0</v>
      </c>
      <c r="N347" s="94">
        <f>+VLOOKUP(B347,'RECURSOS DE ESFUERZO PROPIO_DEF'!$B$10:$T$1114,19,FALSE)</f>
        <v>1185454483</v>
      </c>
      <c r="O347" s="37">
        <f t="shared" si="21"/>
        <v>17159552257</v>
      </c>
      <c r="P347" s="29">
        <v>94</v>
      </c>
      <c r="Q347" s="16">
        <f t="shared" si="22"/>
        <v>77618500</v>
      </c>
      <c r="R347" s="17">
        <f t="shared" si="23"/>
        <v>19404625</v>
      </c>
    </row>
    <row r="348" spans="1:18" ht="12.75" x14ac:dyDescent="0.2">
      <c r="A348" s="181" t="s">
        <v>2179</v>
      </c>
      <c r="B348" s="176" t="s">
        <v>655</v>
      </c>
      <c r="C348" s="19" t="s">
        <v>47</v>
      </c>
      <c r="D348" s="19" t="s">
        <v>656</v>
      </c>
      <c r="E348" s="33" t="s">
        <v>2269</v>
      </c>
      <c r="F348" s="135">
        <v>8097</v>
      </c>
      <c r="G348" s="174">
        <v>756481.92035861046</v>
      </c>
      <c r="H348" s="96">
        <f t="shared" si="20"/>
        <v>6125234110</v>
      </c>
      <c r="I348" s="97">
        <f>+VLOOKUP(B348,[1]SGP!A$5:F$1109,6,FALSE)</f>
        <v>2498384540</v>
      </c>
      <c r="J348" s="71">
        <f>+VLOOKUP(B348,'PROYECCION CAJAS 2017 -AJUSTADO'!$B$10:$AL$1114,37,FALSE)</f>
        <v>0</v>
      </c>
      <c r="K348" s="42">
        <f>+VLOOKUP(B348,'RECURSOS DE ESFUERZO PROPIO_DEF'!$B$10:$K$1114,10,FALSE)</f>
        <v>308504002</v>
      </c>
      <c r="L348" s="92">
        <f>+VLOOKUP(B348,'RECURSOS DE ESFUERZO PROPIO_DEF'!$B$10:$L$1114,11,FALSE)</f>
        <v>0</v>
      </c>
      <c r="M348" s="93">
        <f>+VLOOKUP(B348,'RECURSOS DE ESFUERZO PROPIO_DEF'!$B$10:$P$1114,15,FALSE)</f>
        <v>0</v>
      </c>
      <c r="N348" s="94">
        <f>+VLOOKUP(B348,'RECURSOS DE ESFUERZO PROPIO_DEF'!$B$10:$T$1114,19,FALSE)</f>
        <v>381421105</v>
      </c>
      <c r="O348" s="37">
        <f t="shared" si="21"/>
        <v>2936924463</v>
      </c>
      <c r="P348" s="29">
        <v>172</v>
      </c>
      <c r="Q348" s="16">
        <f t="shared" si="22"/>
        <v>130114890</v>
      </c>
      <c r="R348" s="17">
        <f t="shared" si="23"/>
        <v>32528722</v>
      </c>
    </row>
    <row r="349" spans="1:18" ht="12.75" x14ac:dyDescent="0.2">
      <c r="A349" s="181" t="s">
        <v>2179</v>
      </c>
      <c r="B349" s="176" t="s">
        <v>657</v>
      </c>
      <c r="C349" s="19" t="s">
        <v>47</v>
      </c>
      <c r="D349" s="19" t="s">
        <v>658</v>
      </c>
      <c r="E349" s="33" t="s">
        <v>2269</v>
      </c>
      <c r="F349" s="135">
        <v>11660</v>
      </c>
      <c r="G349" s="174">
        <v>803445.55588953348</v>
      </c>
      <c r="H349" s="96">
        <f t="shared" si="20"/>
        <v>9368175182</v>
      </c>
      <c r="I349" s="97">
        <f>+VLOOKUP(B349,[1]SGP!A$5:F$1109,6,FALSE)</f>
        <v>3609474906</v>
      </c>
      <c r="J349" s="71">
        <f>+VLOOKUP(B349,'PROYECCION CAJAS 2017 -AJUSTADO'!$B$10:$AL$1114,37,FALSE)</f>
        <v>0</v>
      </c>
      <c r="K349" s="42">
        <f>+VLOOKUP(B349,'RECURSOS DE ESFUERZO PROPIO_DEF'!$B$10:$K$1114,10,FALSE)</f>
        <v>484312375</v>
      </c>
      <c r="L349" s="92">
        <f>+VLOOKUP(B349,'RECURSOS DE ESFUERZO PROPIO_DEF'!$B$10:$L$1114,11,FALSE)</f>
        <v>0</v>
      </c>
      <c r="M349" s="93">
        <f>+VLOOKUP(B349,'RECURSOS DE ESFUERZO PROPIO_DEF'!$B$10:$P$1114,15,FALSE)</f>
        <v>0</v>
      </c>
      <c r="N349" s="94">
        <f>+VLOOKUP(B349,'RECURSOS DE ESFUERZO PROPIO_DEF'!$B$10:$T$1114,19,FALSE)</f>
        <v>986010822</v>
      </c>
      <c r="O349" s="37">
        <f t="shared" si="21"/>
        <v>4288377079</v>
      </c>
      <c r="P349" s="29">
        <v>148</v>
      </c>
      <c r="Q349" s="16">
        <f t="shared" si="22"/>
        <v>118909942</v>
      </c>
      <c r="R349" s="17">
        <f t="shared" si="23"/>
        <v>29727485</v>
      </c>
    </row>
    <row r="350" spans="1:18" ht="12.75" x14ac:dyDescent="0.2">
      <c r="A350" s="181" t="s">
        <v>2179</v>
      </c>
      <c r="B350" s="176" t="s">
        <v>659</v>
      </c>
      <c r="C350" s="19" t="s">
        <v>47</v>
      </c>
      <c r="D350" s="19" t="s">
        <v>660</v>
      </c>
      <c r="E350" s="33" t="s">
        <v>2269</v>
      </c>
      <c r="F350" s="135">
        <v>16167</v>
      </c>
      <c r="G350" s="174">
        <v>748743.38955972507</v>
      </c>
      <c r="H350" s="96">
        <f t="shared" si="20"/>
        <v>12104934380</v>
      </c>
      <c r="I350" s="97">
        <f>+VLOOKUP(B350,[1]SGP!A$5:F$1109,6,FALSE)</f>
        <v>4975152214</v>
      </c>
      <c r="J350" s="71">
        <f>+VLOOKUP(B350,'PROYECCION CAJAS 2017 -AJUSTADO'!$B$10:$AL$1114,37,FALSE)</f>
        <v>0</v>
      </c>
      <c r="K350" s="42">
        <f>+VLOOKUP(B350,'RECURSOS DE ESFUERZO PROPIO_DEF'!$B$10:$K$1114,10,FALSE)</f>
        <v>543606790</v>
      </c>
      <c r="L350" s="92">
        <f>+VLOOKUP(B350,'RECURSOS DE ESFUERZO PROPIO_DEF'!$B$10:$L$1114,11,FALSE)</f>
        <v>0</v>
      </c>
      <c r="M350" s="93">
        <f>+VLOOKUP(B350,'RECURSOS DE ESFUERZO PROPIO_DEF'!$B$10:$P$1114,15,FALSE)</f>
        <v>0</v>
      </c>
      <c r="N350" s="94">
        <f>+VLOOKUP(B350,'RECURSOS DE ESFUERZO PROPIO_DEF'!$B$10:$T$1114,19,FALSE)</f>
        <v>104701569</v>
      </c>
      <c r="O350" s="37">
        <f t="shared" si="21"/>
        <v>6481473807</v>
      </c>
      <c r="P350" s="29">
        <v>227</v>
      </c>
      <c r="Q350" s="16">
        <f t="shared" si="22"/>
        <v>169964749</v>
      </c>
      <c r="R350" s="17">
        <f t="shared" si="23"/>
        <v>42491187</v>
      </c>
    </row>
    <row r="351" spans="1:18" ht="12.75" x14ac:dyDescent="0.2">
      <c r="A351" s="181" t="s">
        <v>2179</v>
      </c>
      <c r="B351" s="176" t="s">
        <v>661</v>
      </c>
      <c r="C351" s="19" t="s">
        <v>47</v>
      </c>
      <c r="D351" s="19" t="s">
        <v>662</v>
      </c>
      <c r="E351" s="33" t="s">
        <v>2269</v>
      </c>
      <c r="F351" s="135">
        <v>3499</v>
      </c>
      <c r="G351" s="174">
        <v>792285.0177983779</v>
      </c>
      <c r="H351" s="96">
        <f t="shared" si="20"/>
        <v>2772205278</v>
      </c>
      <c r="I351" s="97">
        <f>+VLOOKUP(B351,[1]SGP!A$5:F$1109,6,FALSE)</f>
        <v>1083132007</v>
      </c>
      <c r="J351" s="71">
        <f>+VLOOKUP(B351,'PROYECCION CAJAS 2017 -AJUSTADO'!$B$10:$AL$1114,37,FALSE)</f>
        <v>0</v>
      </c>
      <c r="K351" s="42">
        <f>+VLOOKUP(B351,'RECURSOS DE ESFUERZO PROPIO_DEF'!$B$10:$K$1114,10,FALSE)</f>
        <v>90097153</v>
      </c>
      <c r="L351" s="92">
        <f>+VLOOKUP(B351,'RECURSOS DE ESFUERZO PROPIO_DEF'!$B$10:$L$1114,11,FALSE)</f>
        <v>0</v>
      </c>
      <c r="M351" s="93">
        <f>+VLOOKUP(B351,'RECURSOS DE ESFUERZO PROPIO_DEF'!$B$10:$P$1114,15,FALSE)</f>
        <v>0</v>
      </c>
      <c r="N351" s="94">
        <f>+VLOOKUP(B351,'RECURSOS DE ESFUERZO PROPIO_DEF'!$B$10:$T$1114,19,FALSE)</f>
        <v>140013684</v>
      </c>
      <c r="O351" s="37">
        <f t="shared" si="21"/>
        <v>1458962434</v>
      </c>
      <c r="P351" s="29">
        <v>18</v>
      </c>
      <c r="Q351" s="16">
        <f t="shared" si="22"/>
        <v>14261130</v>
      </c>
      <c r="R351" s="17">
        <f t="shared" si="23"/>
        <v>3565282</v>
      </c>
    </row>
    <row r="352" spans="1:18" ht="12.75" x14ac:dyDescent="0.2">
      <c r="A352" s="181" t="s">
        <v>2179</v>
      </c>
      <c r="B352" s="176" t="s">
        <v>663</v>
      </c>
      <c r="C352" s="19" t="s">
        <v>47</v>
      </c>
      <c r="D352" s="19" t="s">
        <v>664</v>
      </c>
      <c r="E352" s="33" t="s">
        <v>2269</v>
      </c>
      <c r="F352" s="135">
        <v>18496</v>
      </c>
      <c r="G352" s="174">
        <v>772244.42514981795</v>
      </c>
      <c r="H352" s="96">
        <f t="shared" si="20"/>
        <v>14283432888</v>
      </c>
      <c r="I352" s="97">
        <f>+VLOOKUP(B352,[1]SGP!A$5:F$1109,6,FALSE)</f>
        <v>5712270197</v>
      </c>
      <c r="J352" s="71">
        <f>+VLOOKUP(B352,'PROYECCION CAJAS 2017 -AJUSTADO'!$B$10:$AL$1114,37,FALSE)</f>
        <v>0</v>
      </c>
      <c r="K352" s="42">
        <f>+VLOOKUP(B352,'RECURSOS DE ESFUERZO PROPIO_DEF'!$B$10:$K$1114,10,FALSE)</f>
        <v>516615228</v>
      </c>
      <c r="L352" s="92">
        <f>+VLOOKUP(B352,'RECURSOS DE ESFUERZO PROPIO_DEF'!$B$10:$L$1114,11,FALSE)</f>
        <v>0</v>
      </c>
      <c r="M352" s="93">
        <f>+VLOOKUP(B352,'RECURSOS DE ESFUERZO PROPIO_DEF'!$B$10:$P$1114,15,FALSE)</f>
        <v>0</v>
      </c>
      <c r="N352" s="94">
        <f>+VLOOKUP(B352,'RECURSOS DE ESFUERZO PROPIO_DEF'!$B$10:$T$1114,19,FALSE)</f>
        <v>1218784685</v>
      </c>
      <c r="O352" s="37">
        <f t="shared" si="21"/>
        <v>6835762778</v>
      </c>
      <c r="P352" s="29">
        <v>263</v>
      </c>
      <c r="Q352" s="16">
        <f t="shared" si="22"/>
        <v>203100284</v>
      </c>
      <c r="R352" s="17">
        <f t="shared" si="23"/>
        <v>50775071</v>
      </c>
    </row>
    <row r="353" spans="1:18" ht="12.75" x14ac:dyDescent="0.2">
      <c r="A353" s="181" t="s">
        <v>2179</v>
      </c>
      <c r="B353" s="176" t="s">
        <v>665</v>
      </c>
      <c r="C353" s="19" t="s">
        <v>47</v>
      </c>
      <c r="D353" s="19" t="s">
        <v>666</v>
      </c>
      <c r="E353" s="33" t="s">
        <v>2269</v>
      </c>
      <c r="F353" s="135">
        <v>5679</v>
      </c>
      <c r="G353" s="174">
        <v>771581.49454610061</v>
      </c>
      <c r="H353" s="96">
        <f t="shared" si="20"/>
        <v>4381811308</v>
      </c>
      <c r="I353" s="97">
        <f>+VLOOKUP(B353,[1]SGP!A$5:F$1109,6,FALSE)</f>
        <v>1767565875</v>
      </c>
      <c r="J353" s="71">
        <f>+VLOOKUP(B353,'PROYECCION CAJAS 2017 -AJUSTADO'!$B$10:$AL$1114,37,FALSE)</f>
        <v>0</v>
      </c>
      <c r="K353" s="42">
        <f>+VLOOKUP(B353,'RECURSOS DE ESFUERZO PROPIO_DEF'!$B$10:$K$1114,10,FALSE)</f>
        <v>204673845</v>
      </c>
      <c r="L353" s="92">
        <f>+VLOOKUP(B353,'RECURSOS DE ESFUERZO PROPIO_DEF'!$B$10:$L$1114,11,FALSE)</f>
        <v>0</v>
      </c>
      <c r="M353" s="93">
        <f>+VLOOKUP(B353,'RECURSOS DE ESFUERZO PROPIO_DEF'!$B$10:$P$1114,15,FALSE)</f>
        <v>0</v>
      </c>
      <c r="N353" s="94">
        <f>+VLOOKUP(B353,'RECURSOS DE ESFUERZO PROPIO_DEF'!$B$10:$T$1114,19,FALSE)</f>
        <v>302973599</v>
      </c>
      <c r="O353" s="37">
        <f t="shared" si="21"/>
        <v>2106597989</v>
      </c>
      <c r="P353" s="29">
        <v>65</v>
      </c>
      <c r="Q353" s="16">
        <f t="shared" si="22"/>
        <v>50152797</v>
      </c>
      <c r="R353" s="17">
        <f t="shared" si="23"/>
        <v>12538199</v>
      </c>
    </row>
    <row r="354" spans="1:18" ht="12.75" x14ac:dyDescent="0.2">
      <c r="A354" s="181" t="s">
        <v>2179</v>
      </c>
      <c r="B354" s="176" t="s">
        <v>667</v>
      </c>
      <c r="C354" s="19" t="s">
        <v>47</v>
      </c>
      <c r="D354" s="19" t="s">
        <v>668</v>
      </c>
      <c r="E354" s="33" t="s">
        <v>2269</v>
      </c>
      <c r="F354" s="135">
        <v>13464</v>
      </c>
      <c r="G354" s="174">
        <v>827980.09997729841</v>
      </c>
      <c r="H354" s="96">
        <f t="shared" si="20"/>
        <v>11147924067</v>
      </c>
      <c r="I354" s="97">
        <f>+VLOOKUP(B354,[1]SGP!A$5:F$1109,6,FALSE)</f>
        <v>4199683450</v>
      </c>
      <c r="J354" s="71">
        <f>+VLOOKUP(B354,'PROYECCION CAJAS 2017 -AJUSTADO'!$B$10:$AL$1114,37,FALSE)</f>
        <v>0</v>
      </c>
      <c r="K354" s="42">
        <f>+VLOOKUP(B354,'RECURSOS DE ESFUERZO PROPIO_DEF'!$B$10:$K$1114,10,FALSE)</f>
        <v>585046762</v>
      </c>
      <c r="L354" s="92">
        <f>+VLOOKUP(B354,'RECURSOS DE ESFUERZO PROPIO_DEF'!$B$10:$L$1114,11,FALSE)</f>
        <v>0</v>
      </c>
      <c r="M354" s="93">
        <f>+VLOOKUP(B354,'RECURSOS DE ESFUERZO PROPIO_DEF'!$B$10:$P$1114,15,FALSE)</f>
        <v>0</v>
      </c>
      <c r="N354" s="94">
        <f>+VLOOKUP(B354,'RECURSOS DE ESFUERZO PROPIO_DEF'!$B$10:$T$1114,19,FALSE)</f>
        <v>769689918</v>
      </c>
      <c r="O354" s="37">
        <f t="shared" si="21"/>
        <v>5593503937</v>
      </c>
      <c r="P354" s="29">
        <v>304</v>
      </c>
      <c r="Q354" s="16">
        <f t="shared" si="22"/>
        <v>251705950</v>
      </c>
      <c r="R354" s="17">
        <f t="shared" si="23"/>
        <v>62926487</v>
      </c>
    </row>
    <row r="355" spans="1:18" ht="12.75" x14ac:dyDescent="0.2">
      <c r="A355" s="181" t="s">
        <v>2179</v>
      </c>
      <c r="B355" s="176" t="s">
        <v>669</v>
      </c>
      <c r="C355" s="19" t="s">
        <v>47</v>
      </c>
      <c r="D355" s="19" t="s">
        <v>670</v>
      </c>
      <c r="E355" s="33" t="s">
        <v>2269</v>
      </c>
      <c r="F355" s="135">
        <v>6817</v>
      </c>
      <c r="G355" s="174">
        <v>792391.50043949601</v>
      </c>
      <c r="H355" s="96">
        <f t="shared" si="20"/>
        <v>5401732859</v>
      </c>
      <c r="I355" s="97">
        <f>+VLOOKUP(B355,[1]SGP!A$5:F$1109,6,FALSE)</f>
        <v>2112516053</v>
      </c>
      <c r="J355" s="71">
        <f>+VLOOKUP(B355,'PROYECCION CAJAS 2017 -AJUSTADO'!$B$10:$AL$1114,37,FALSE)</f>
        <v>0</v>
      </c>
      <c r="K355" s="42">
        <f>+VLOOKUP(B355,'RECURSOS DE ESFUERZO PROPIO_DEF'!$B$10:$K$1114,10,FALSE)</f>
        <v>288226930</v>
      </c>
      <c r="L355" s="92">
        <f>+VLOOKUP(B355,'RECURSOS DE ESFUERZO PROPIO_DEF'!$B$10:$L$1114,11,FALSE)</f>
        <v>0</v>
      </c>
      <c r="M355" s="93">
        <f>+VLOOKUP(B355,'RECURSOS DE ESFUERZO PROPIO_DEF'!$B$10:$P$1114,15,FALSE)</f>
        <v>0</v>
      </c>
      <c r="N355" s="94">
        <f>+VLOOKUP(B355,'RECURSOS DE ESFUERZO PROPIO_DEF'!$B$10:$T$1114,19,FALSE)</f>
        <v>473303624</v>
      </c>
      <c r="O355" s="37">
        <f t="shared" si="21"/>
        <v>2527686252</v>
      </c>
      <c r="P355" s="29">
        <v>103</v>
      </c>
      <c r="Q355" s="16">
        <f t="shared" si="22"/>
        <v>81616325</v>
      </c>
      <c r="R355" s="17">
        <f t="shared" si="23"/>
        <v>20404081</v>
      </c>
    </row>
    <row r="356" spans="1:18" ht="12.75" x14ac:dyDescent="0.2">
      <c r="A356" s="181" t="s">
        <v>2180</v>
      </c>
      <c r="B356" s="176" t="s">
        <v>671</v>
      </c>
      <c r="C356" s="19" t="s">
        <v>672</v>
      </c>
      <c r="D356" s="19" t="s">
        <v>673</v>
      </c>
      <c r="E356" s="33" t="s">
        <v>2269</v>
      </c>
      <c r="F356" s="135">
        <v>102194</v>
      </c>
      <c r="G356" s="174">
        <v>658909.96474616206</v>
      </c>
      <c r="H356" s="96">
        <f t="shared" si="20"/>
        <v>67336644938</v>
      </c>
      <c r="I356" s="97">
        <f>+VLOOKUP(B356,[1]SGP!A$5:F$1109,6,FALSE)</f>
        <v>31414058929</v>
      </c>
      <c r="J356" s="71">
        <f>+VLOOKUP(B356,'PROYECCION CAJAS 2017 -AJUSTADO'!$B$10:$AL$1114,37,FALSE)</f>
        <v>0</v>
      </c>
      <c r="K356" s="42">
        <f>+VLOOKUP(B356,'RECURSOS DE ESFUERZO PROPIO_DEF'!$B$10:$K$1114,10,FALSE)</f>
        <v>2669095656</v>
      </c>
      <c r="L356" s="92">
        <f>+VLOOKUP(B356,'RECURSOS DE ESFUERZO PROPIO_DEF'!$B$10:$L$1114,11,FALSE)</f>
        <v>0</v>
      </c>
      <c r="M356" s="93">
        <f>+VLOOKUP(B356,'RECURSOS DE ESFUERZO PROPIO_DEF'!$B$10:$P$1114,15,FALSE)</f>
        <v>5574571519</v>
      </c>
      <c r="N356" s="94">
        <f>+VLOOKUP(B356,'RECURSOS DE ESFUERZO PROPIO_DEF'!$B$10:$T$1114,19,FALSE)</f>
        <v>1029660444</v>
      </c>
      <c r="O356" s="37">
        <f t="shared" si="21"/>
        <v>26649258390</v>
      </c>
      <c r="P356" s="29">
        <v>2917</v>
      </c>
      <c r="Q356" s="16">
        <f t="shared" si="22"/>
        <v>1922040367</v>
      </c>
      <c r="R356" s="17">
        <f t="shared" si="23"/>
        <v>480510091</v>
      </c>
    </row>
    <row r="357" spans="1:18" ht="12.75" x14ac:dyDescent="0.2">
      <c r="A357" s="181" t="s">
        <v>2180</v>
      </c>
      <c r="B357" s="176" t="s">
        <v>674</v>
      </c>
      <c r="C357" s="19" t="s">
        <v>672</v>
      </c>
      <c r="D357" s="19" t="s">
        <v>675</v>
      </c>
      <c r="E357" s="33" t="s">
        <v>2270</v>
      </c>
      <c r="F357" s="135">
        <v>3840</v>
      </c>
      <c r="G357" s="174">
        <v>767831.51501298696</v>
      </c>
      <c r="H357" s="96">
        <f t="shared" si="20"/>
        <v>2948473018</v>
      </c>
      <c r="I357" s="97">
        <f>+VLOOKUP(B357,[1]SGP!A$5:F$1109,6,FALSE)</f>
        <v>1182284254</v>
      </c>
      <c r="J357" s="71">
        <f>+VLOOKUP(B357,'PROYECCION CAJAS 2017 -AJUSTADO'!$B$10:$AL$1114,37,FALSE)</f>
        <v>0</v>
      </c>
      <c r="K357" s="42">
        <f>+VLOOKUP(B357,'RECURSOS DE ESFUERZO PROPIO_DEF'!$B$10:$K$1114,10,FALSE)</f>
        <v>141850653</v>
      </c>
      <c r="L357" s="92">
        <f>+VLOOKUP(B357,'RECURSOS DE ESFUERZO PROPIO_DEF'!$B$10:$L$1114,11,FALSE)</f>
        <v>0</v>
      </c>
      <c r="M357" s="93">
        <f>+VLOOKUP(B357,'RECURSOS DE ESFUERZO PROPIO_DEF'!$B$10:$P$1114,15,FALSE)</f>
        <v>0</v>
      </c>
      <c r="N357" s="94">
        <f>+VLOOKUP(B357,'RECURSOS DE ESFUERZO PROPIO_DEF'!$B$10:$T$1114,19,FALSE)</f>
        <v>298059602</v>
      </c>
      <c r="O357" s="37">
        <f t="shared" si="21"/>
        <v>1326278509</v>
      </c>
      <c r="P357" s="29">
        <v>70</v>
      </c>
      <c r="Q357" s="16">
        <f t="shared" si="22"/>
        <v>53748206</v>
      </c>
      <c r="R357" s="17">
        <f t="shared" si="23"/>
        <v>13437051</v>
      </c>
    </row>
    <row r="358" spans="1:18" ht="12.75" x14ac:dyDescent="0.2">
      <c r="A358" s="181" t="s">
        <v>2180</v>
      </c>
      <c r="B358" s="176" t="s">
        <v>676</v>
      </c>
      <c r="C358" s="19" t="s">
        <v>672</v>
      </c>
      <c r="D358" s="19" t="s">
        <v>2134</v>
      </c>
      <c r="E358" s="33" t="s">
        <v>2270</v>
      </c>
      <c r="F358" s="135">
        <v>7845</v>
      </c>
      <c r="G358" s="174">
        <v>721192.78206896549</v>
      </c>
      <c r="H358" s="96">
        <f t="shared" si="20"/>
        <v>5657757376</v>
      </c>
      <c r="I358" s="97">
        <f>+VLOOKUP(B358,[1]SGP!A$5:F$1109,6,FALSE)</f>
        <v>2424753355</v>
      </c>
      <c r="J358" s="71">
        <f>+VLOOKUP(B358,'PROYECCION CAJAS 2017 -AJUSTADO'!$B$10:$AL$1114,37,FALSE)</f>
        <v>0</v>
      </c>
      <c r="K358" s="42">
        <f>+VLOOKUP(B358,'RECURSOS DE ESFUERZO PROPIO_DEF'!$B$10:$K$1114,10,FALSE)</f>
        <v>228886176</v>
      </c>
      <c r="L358" s="92">
        <f>+VLOOKUP(B358,'RECURSOS DE ESFUERZO PROPIO_DEF'!$B$10:$L$1114,11,FALSE)</f>
        <v>0</v>
      </c>
      <c r="M358" s="93">
        <f>+VLOOKUP(B358,'RECURSOS DE ESFUERZO PROPIO_DEF'!$B$10:$P$1114,15,FALSE)</f>
        <v>0</v>
      </c>
      <c r="N358" s="94">
        <f>+VLOOKUP(B358,'RECURSOS DE ESFUERZO PROPIO_DEF'!$B$10:$T$1114,19,FALSE)</f>
        <v>54192655</v>
      </c>
      <c r="O358" s="37">
        <f t="shared" si="21"/>
        <v>2949925190</v>
      </c>
      <c r="P358" s="29">
        <v>255</v>
      </c>
      <c r="Q358" s="16">
        <f t="shared" si="22"/>
        <v>183904159</v>
      </c>
      <c r="R358" s="17">
        <f t="shared" si="23"/>
        <v>45976039</v>
      </c>
    </row>
    <row r="359" spans="1:18" s="9" customFormat="1" ht="12.75" x14ac:dyDescent="0.2">
      <c r="A359" s="181" t="s">
        <v>2180</v>
      </c>
      <c r="B359" s="176" t="s">
        <v>677</v>
      </c>
      <c r="C359" s="19" t="s">
        <v>672</v>
      </c>
      <c r="D359" s="19" t="s">
        <v>2160</v>
      </c>
      <c r="E359" s="33" t="s">
        <v>2270</v>
      </c>
      <c r="F359" s="135">
        <v>24986</v>
      </c>
      <c r="G359" s="174">
        <v>660760.27913433081</v>
      </c>
      <c r="H359" s="96">
        <f t="shared" si="20"/>
        <v>16509756335</v>
      </c>
      <c r="I359" s="97">
        <f>+VLOOKUP(B359,[1]SGP!A$5:F$1109,6,FALSE)</f>
        <v>7647052430</v>
      </c>
      <c r="J359" s="71">
        <f>+VLOOKUP(B359,'PROYECCION CAJAS 2017 -AJUSTADO'!$B$10:$AL$1114,37,FALSE)</f>
        <v>0</v>
      </c>
      <c r="K359" s="42">
        <f>+VLOOKUP(B359,'RECURSOS DE ESFUERZO PROPIO_DEF'!$B$10:$K$1114,10,FALSE)</f>
        <v>604229953</v>
      </c>
      <c r="L359" s="92">
        <f>+VLOOKUP(B359,'RECURSOS DE ESFUERZO PROPIO_DEF'!$B$10:$L$1114,11,FALSE)</f>
        <v>0</v>
      </c>
      <c r="M359" s="93">
        <f>+VLOOKUP(B359,'RECURSOS DE ESFUERZO PROPIO_DEF'!$B$10:$P$1114,15,FALSE)</f>
        <v>0</v>
      </c>
      <c r="N359" s="94">
        <f>+VLOOKUP(B359,'RECURSOS DE ESFUERZO PROPIO_DEF'!$B$10:$T$1114,19,FALSE)</f>
        <v>868844361</v>
      </c>
      <c r="O359" s="37">
        <f t="shared" si="21"/>
        <v>7389629591</v>
      </c>
      <c r="P359" s="29">
        <v>1322</v>
      </c>
      <c r="Q359" s="16">
        <f t="shared" si="22"/>
        <v>873525089</v>
      </c>
      <c r="R359" s="17">
        <f t="shared" si="23"/>
        <v>218381272</v>
      </c>
    </row>
    <row r="360" spans="1:18" ht="12.75" x14ac:dyDescent="0.2">
      <c r="A360" s="181" t="s">
        <v>2180</v>
      </c>
      <c r="B360" s="176" t="s">
        <v>678</v>
      </c>
      <c r="C360" s="19" t="s">
        <v>672</v>
      </c>
      <c r="D360" s="19" t="s">
        <v>679</v>
      </c>
      <c r="E360" s="33" t="s">
        <v>2270</v>
      </c>
      <c r="F360" s="135">
        <v>8545</v>
      </c>
      <c r="G360" s="174">
        <v>688853.39239971852</v>
      </c>
      <c r="H360" s="96">
        <f t="shared" si="20"/>
        <v>5886252239</v>
      </c>
      <c r="I360" s="97">
        <f>+VLOOKUP(B360,[1]SGP!A$5:F$1109,6,FALSE)</f>
        <v>2633792710</v>
      </c>
      <c r="J360" s="71">
        <f>+VLOOKUP(B360,'PROYECCION CAJAS 2017 -AJUSTADO'!$B$10:$AL$1114,37,FALSE)</f>
        <v>0</v>
      </c>
      <c r="K360" s="42">
        <f>+VLOOKUP(B360,'RECURSOS DE ESFUERZO PROPIO_DEF'!$B$10:$K$1114,10,FALSE)</f>
        <v>197920361</v>
      </c>
      <c r="L360" s="92">
        <f>+VLOOKUP(B360,'RECURSOS DE ESFUERZO PROPIO_DEF'!$B$10:$L$1114,11,FALSE)</f>
        <v>0</v>
      </c>
      <c r="M360" s="93">
        <f>+VLOOKUP(B360,'RECURSOS DE ESFUERZO PROPIO_DEF'!$B$10:$P$1114,15,FALSE)</f>
        <v>0</v>
      </c>
      <c r="N360" s="94">
        <f>+VLOOKUP(B360,'RECURSOS DE ESFUERZO PROPIO_DEF'!$B$10:$T$1114,19,FALSE)</f>
        <v>184255025</v>
      </c>
      <c r="O360" s="37">
        <f t="shared" si="21"/>
        <v>2870284143</v>
      </c>
      <c r="P360" s="29">
        <v>279</v>
      </c>
      <c r="Q360" s="16">
        <f t="shared" si="22"/>
        <v>192190096</v>
      </c>
      <c r="R360" s="17">
        <f t="shared" si="23"/>
        <v>48047524</v>
      </c>
    </row>
    <row r="361" spans="1:18" ht="12.75" x14ac:dyDescent="0.2">
      <c r="A361" s="181" t="s">
        <v>2180</v>
      </c>
      <c r="B361" s="176" t="s">
        <v>680</v>
      </c>
      <c r="C361" s="19" t="s">
        <v>672</v>
      </c>
      <c r="D361" s="19" t="s">
        <v>681</v>
      </c>
      <c r="E361" s="33" t="s">
        <v>2270</v>
      </c>
      <c r="F361" s="135">
        <v>16664</v>
      </c>
      <c r="G361" s="174">
        <v>749195.13627680659</v>
      </c>
      <c r="H361" s="96">
        <f t="shared" si="20"/>
        <v>12484587751</v>
      </c>
      <c r="I361" s="97">
        <f>+VLOOKUP(B361,[1]SGP!A$5:F$1109,6,FALSE)</f>
        <v>5127034114</v>
      </c>
      <c r="J361" s="71">
        <f>+VLOOKUP(B361,'PROYECCION CAJAS 2017 -AJUSTADO'!$B$10:$AL$1114,37,FALSE)</f>
        <v>0</v>
      </c>
      <c r="K361" s="42">
        <f>+VLOOKUP(B361,'RECURSOS DE ESFUERZO PROPIO_DEF'!$B$10:$K$1114,10,FALSE)</f>
        <v>493079602</v>
      </c>
      <c r="L361" s="92">
        <f>+VLOOKUP(B361,'RECURSOS DE ESFUERZO PROPIO_DEF'!$B$10:$L$1114,11,FALSE)</f>
        <v>0</v>
      </c>
      <c r="M361" s="93">
        <f>+VLOOKUP(B361,'RECURSOS DE ESFUERZO PROPIO_DEF'!$B$10:$P$1114,15,FALSE)</f>
        <v>0</v>
      </c>
      <c r="N361" s="94">
        <f>+VLOOKUP(B361,'RECURSOS DE ESFUERZO PROPIO_DEF'!$B$10:$T$1114,19,FALSE)</f>
        <v>162577965</v>
      </c>
      <c r="O361" s="37">
        <f t="shared" si="21"/>
        <v>6701896070</v>
      </c>
      <c r="P361" s="29">
        <v>290</v>
      </c>
      <c r="Q361" s="16">
        <f t="shared" si="22"/>
        <v>217266590</v>
      </c>
      <c r="R361" s="17">
        <f t="shared" si="23"/>
        <v>54316647</v>
      </c>
    </row>
    <row r="362" spans="1:18" ht="12.75" x14ac:dyDescent="0.2">
      <c r="A362" s="181" t="s">
        <v>2180</v>
      </c>
      <c r="B362" s="176" t="s">
        <v>682</v>
      </c>
      <c r="C362" s="19" t="s">
        <v>672</v>
      </c>
      <c r="D362" s="19" t="s">
        <v>683</v>
      </c>
      <c r="E362" s="33" t="s">
        <v>2270</v>
      </c>
      <c r="F362" s="135">
        <v>12787</v>
      </c>
      <c r="G362" s="174">
        <v>721808.08415616932</v>
      </c>
      <c r="H362" s="96">
        <f t="shared" si="20"/>
        <v>9229759973</v>
      </c>
      <c r="I362" s="97">
        <f>+VLOOKUP(B362,[1]SGP!A$5:F$1109,6,FALSE)</f>
        <v>3935787865</v>
      </c>
      <c r="J362" s="71">
        <f>+VLOOKUP(B362,'PROYECCION CAJAS 2017 -AJUSTADO'!$B$10:$AL$1114,37,FALSE)</f>
        <v>0</v>
      </c>
      <c r="K362" s="42">
        <f>+VLOOKUP(B362,'RECURSOS DE ESFUERZO PROPIO_DEF'!$B$10:$K$1114,10,FALSE)</f>
        <v>287288905</v>
      </c>
      <c r="L362" s="92">
        <f>+VLOOKUP(B362,'RECURSOS DE ESFUERZO PROPIO_DEF'!$B$10:$L$1114,11,FALSE)</f>
        <v>0</v>
      </c>
      <c r="M362" s="93">
        <f>+VLOOKUP(B362,'RECURSOS DE ESFUERZO PROPIO_DEF'!$B$10:$P$1114,15,FALSE)</f>
        <v>0</v>
      </c>
      <c r="N362" s="94">
        <f>+VLOOKUP(B362,'RECURSOS DE ESFUERZO PROPIO_DEF'!$B$10:$T$1114,19,FALSE)</f>
        <v>95784896</v>
      </c>
      <c r="O362" s="37">
        <f t="shared" si="21"/>
        <v>4910898307</v>
      </c>
      <c r="P362" s="29">
        <v>326</v>
      </c>
      <c r="Q362" s="16">
        <f t="shared" si="22"/>
        <v>235309435</v>
      </c>
      <c r="R362" s="17">
        <f t="shared" si="23"/>
        <v>58827358</v>
      </c>
    </row>
    <row r="363" spans="1:18" ht="12.75" x14ac:dyDescent="0.2">
      <c r="A363" s="181" t="s">
        <v>2180</v>
      </c>
      <c r="B363" s="176" t="s">
        <v>684</v>
      </c>
      <c r="C363" s="19" t="s">
        <v>672</v>
      </c>
      <c r="D363" s="19" t="s">
        <v>685</v>
      </c>
      <c r="E363" s="33" t="s">
        <v>2270</v>
      </c>
      <c r="F363" s="135">
        <v>12021</v>
      </c>
      <c r="G363" s="174">
        <v>668955.04956087843</v>
      </c>
      <c r="H363" s="96">
        <f t="shared" si="20"/>
        <v>8041508651</v>
      </c>
      <c r="I363" s="97">
        <f>+VLOOKUP(B363,[1]SGP!A$5:F$1109,6,FALSE)</f>
        <v>3698291710</v>
      </c>
      <c r="J363" s="71">
        <f>+VLOOKUP(B363,'PROYECCION CAJAS 2017 -AJUSTADO'!$B$10:$AL$1114,37,FALSE)</f>
        <v>0</v>
      </c>
      <c r="K363" s="42">
        <f>+VLOOKUP(B363,'RECURSOS DE ESFUERZO PROPIO_DEF'!$B$10:$K$1114,10,FALSE)</f>
        <v>354300728</v>
      </c>
      <c r="L363" s="92">
        <f>+VLOOKUP(B363,'RECURSOS DE ESFUERZO PROPIO_DEF'!$B$10:$L$1114,11,FALSE)</f>
        <v>0</v>
      </c>
      <c r="M363" s="93">
        <f>+VLOOKUP(B363,'RECURSOS DE ESFUERZO PROPIO_DEF'!$B$10:$P$1114,15,FALSE)</f>
        <v>0</v>
      </c>
      <c r="N363" s="94">
        <f>+VLOOKUP(B363,'RECURSOS DE ESFUERZO PROPIO_DEF'!$B$10:$T$1114,19,FALSE)</f>
        <v>563603611</v>
      </c>
      <c r="O363" s="37">
        <f t="shared" si="21"/>
        <v>3425312602</v>
      </c>
      <c r="P363" s="29">
        <v>895</v>
      </c>
      <c r="Q363" s="16">
        <f t="shared" si="22"/>
        <v>598714769</v>
      </c>
      <c r="R363" s="17">
        <f t="shared" si="23"/>
        <v>149678692</v>
      </c>
    </row>
    <row r="364" spans="1:18" ht="12.75" x14ac:dyDescent="0.2">
      <c r="A364" s="181" t="s">
        <v>2180</v>
      </c>
      <c r="B364" s="176" t="s">
        <v>686</v>
      </c>
      <c r="C364" s="19" t="s">
        <v>672</v>
      </c>
      <c r="D364" s="19" t="s">
        <v>687</v>
      </c>
      <c r="E364" s="33" t="s">
        <v>2270</v>
      </c>
      <c r="F364" s="135">
        <v>7315</v>
      </c>
      <c r="G364" s="174">
        <v>688895.54247326567</v>
      </c>
      <c r="H364" s="96">
        <f t="shared" si="20"/>
        <v>5039270894</v>
      </c>
      <c r="I364" s="97">
        <f>+VLOOKUP(B364,[1]SGP!A$5:F$1109,6,FALSE)</f>
        <v>2251227899</v>
      </c>
      <c r="J364" s="71">
        <f>+VLOOKUP(B364,'PROYECCION CAJAS 2017 -AJUSTADO'!$B$10:$AL$1114,37,FALSE)</f>
        <v>0</v>
      </c>
      <c r="K364" s="42">
        <f>+VLOOKUP(B364,'RECURSOS DE ESFUERZO PROPIO_DEF'!$B$10:$K$1114,10,FALSE)</f>
        <v>258921276</v>
      </c>
      <c r="L364" s="92">
        <f>+VLOOKUP(B364,'RECURSOS DE ESFUERZO PROPIO_DEF'!$B$10:$L$1114,11,FALSE)</f>
        <v>0</v>
      </c>
      <c r="M364" s="93">
        <f>+VLOOKUP(B364,'RECURSOS DE ESFUERZO PROPIO_DEF'!$B$10:$P$1114,15,FALSE)</f>
        <v>0</v>
      </c>
      <c r="N364" s="94">
        <f>+VLOOKUP(B364,'RECURSOS DE ESFUERZO PROPIO_DEF'!$B$10:$T$1114,19,FALSE)</f>
        <v>352252257</v>
      </c>
      <c r="O364" s="37">
        <f t="shared" si="21"/>
        <v>2176869462</v>
      </c>
      <c r="P364" s="29">
        <v>349</v>
      </c>
      <c r="Q364" s="16">
        <f t="shared" si="22"/>
        <v>240424544</v>
      </c>
      <c r="R364" s="17">
        <f t="shared" si="23"/>
        <v>60106136</v>
      </c>
    </row>
    <row r="365" spans="1:18" ht="12.75" x14ac:dyDescent="0.2">
      <c r="A365" s="181" t="s">
        <v>2180</v>
      </c>
      <c r="B365" s="176" t="s">
        <v>688</v>
      </c>
      <c r="C365" s="19" t="s">
        <v>672</v>
      </c>
      <c r="D365" s="19" t="s">
        <v>689</v>
      </c>
      <c r="E365" s="33" t="s">
        <v>2270</v>
      </c>
      <c r="F365" s="135">
        <v>3284</v>
      </c>
      <c r="G365" s="174">
        <v>725196.55364806869</v>
      </c>
      <c r="H365" s="96">
        <f t="shared" si="20"/>
        <v>2381545483</v>
      </c>
      <c r="I365" s="97">
        <f>+VLOOKUP(B365,[1]SGP!A$5:F$1109,6,FALSE)</f>
        <v>1010140565</v>
      </c>
      <c r="J365" s="71">
        <f>+VLOOKUP(B365,'PROYECCION CAJAS 2017 -AJUSTADO'!$B$10:$AL$1114,37,FALSE)</f>
        <v>0</v>
      </c>
      <c r="K365" s="42">
        <f>+VLOOKUP(B365,'RECURSOS DE ESFUERZO PROPIO_DEF'!$B$10:$K$1114,10,FALSE)</f>
        <v>97297924</v>
      </c>
      <c r="L365" s="92">
        <f>+VLOOKUP(B365,'RECURSOS DE ESFUERZO PROPIO_DEF'!$B$10:$L$1114,11,FALSE)</f>
        <v>0</v>
      </c>
      <c r="M365" s="93">
        <f>+VLOOKUP(B365,'RECURSOS DE ESFUERZO PROPIO_DEF'!$B$10:$P$1114,15,FALSE)</f>
        <v>0</v>
      </c>
      <c r="N365" s="94">
        <f>+VLOOKUP(B365,'RECURSOS DE ESFUERZO PROPIO_DEF'!$B$10:$T$1114,19,FALSE)</f>
        <v>216770619</v>
      </c>
      <c r="O365" s="37">
        <f t="shared" si="21"/>
        <v>1057336375</v>
      </c>
      <c r="P365" s="29">
        <v>62</v>
      </c>
      <c r="Q365" s="16">
        <f t="shared" si="22"/>
        <v>44962186</v>
      </c>
      <c r="R365" s="17">
        <f t="shared" si="23"/>
        <v>11240546</v>
      </c>
    </row>
    <row r="366" spans="1:18" ht="12.75" x14ac:dyDescent="0.2">
      <c r="A366" s="181" t="s">
        <v>2180</v>
      </c>
      <c r="B366" s="176" t="s">
        <v>690</v>
      </c>
      <c r="C366" s="19" t="s">
        <v>672</v>
      </c>
      <c r="D366" s="19" t="s">
        <v>691</v>
      </c>
      <c r="E366" s="33" t="s">
        <v>2270</v>
      </c>
      <c r="F366" s="135">
        <v>22840</v>
      </c>
      <c r="G366" s="174">
        <v>705633.00492329267</v>
      </c>
      <c r="H366" s="96">
        <f t="shared" si="20"/>
        <v>16116657833</v>
      </c>
      <c r="I366" s="97">
        <f>+VLOOKUP(B366,[1]SGP!A$5:F$1109,6,FALSE)</f>
        <v>7024366004</v>
      </c>
      <c r="J366" s="71">
        <f>+VLOOKUP(B366,'PROYECCION CAJAS 2017 -AJUSTADO'!$B$10:$AL$1114,37,FALSE)</f>
        <v>0</v>
      </c>
      <c r="K366" s="42">
        <f>+VLOOKUP(B366,'RECURSOS DE ESFUERZO PROPIO_DEF'!$B$10:$K$1114,10,FALSE)</f>
        <v>591588378</v>
      </c>
      <c r="L366" s="92">
        <f>+VLOOKUP(B366,'RECURSOS DE ESFUERZO PROPIO_DEF'!$B$10:$L$1114,11,FALSE)</f>
        <v>0</v>
      </c>
      <c r="M366" s="93">
        <f>+VLOOKUP(B366,'RECURSOS DE ESFUERZO PROPIO_DEF'!$B$10:$P$1114,15,FALSE)</f>
        <v>0</v>
      </c>
      <c r="N366" s="94">
        <f>+VLOOKUP(B366,'RECURSOS DE ESFUERZO PROPIO_DEF'!$B$10:$T$1114,19,FALSE)</f>
        <v>303478867</v>
      </c>
      <c r="O366" s="37">
        <f t="shared" si="21"/>
        <v>8197224584</v>
      </c>
      <c r="P366" s="29">
        <v>760</v>
      </c>
      <c r="Q366" s="16">
        <f t="shared" si="22"/>
        <v>536281084</v>
      </c>
      <c r="R366" s="17">
        <f t="shared" si="23"/>
        <v>134070271</v>
      </c>
    </row>
    <row r="367" spans="1:18" ht="12.75" x14ac:dyDescent="0.2">
      <c r="A367" s="181" t="s">
        <v>2180</v>
      </c>
      <c r="B367" s="176" t="s">
        <v>692</v>
      </c>
      <c r="C367" s="19" t="s">
        <v>672</v>
      </c>
      <c r="D367" s="19" t="s">
        <v>693</v>
      </c>
      <c r="E367" s="33" t="s">
        <v>2270</v>
      </c>
      <c r="F367" s="135">
        <v>9758</v>
      </c>
      <c r="G367" s="174">
        <v>690647.79523907253</v>
      </c>
      <c r="H367" s="96">
        <f t="shared" si="20"/>
        <v>6739341186</v>
      </c>
      <c r="I367" s="97">
        <f>+VLOOKUP(B367,[1]SGP!A$5:F$1109,6,FALSE)</f>
        <v>2998528715</v>
      </c>
      <c r="J367" s="71">
        <f>+VLOOKUP(B367,'PROYECCION CAJAS 2017 -AJUSTADO'!$B$10:$AL$1114,37,FALSE)</f>
        <v>0</v>
      </c>
      <c r="K367" s="42">
        <f>+VLOOKUP(B367,'RECURSOS DE ESFUERZO PROPIO_DEF'!$B$10:$K$1114,10,FALSE)</f>
        <v>210171152</v>
      </c>
      <c r="L367" s="92">
        <f>+VLOOKUP(B367,'RECURSOS DE ESFUERZO PROPIO_DEF'!$B$10:$L$1114,11,FALSE)</f>
        <v>0</v>
      </c>
      <c r="M367" s="93">
        <f>+VLOOKUP(B367,'RECURSOS DE ESFUERZO PROPIO_DEF'!$B$10:$P$1114,15,FALSE)</f>
        <v>0</v>
      </c>
      <c r="N367" s="94">
        <f>+VLOOKUP(B367,'RECURSOS DE ESFUERZO PROPIO_DEF'!$B$10:$T$1114,19,FALSE)</f>
        <v>162577965</v>
      </c>
      <c r="O367" s="37">
        <f t="shared" si="21"/>
        <v>3368063354</v>
      </c>
      <c r="P367" s="29">
        <v>258</v>
      </c>
      <c r="Q367" s="16">
        <f t="shared" si="22"/>
        <v>178187131</v>
      </c>
      <c r="R367" s="17">
        <f t="shared" si="23"/>
        <v>44546782</v>
      </c>
    </row>
    <row r="368" spans="1:18" ht="12.75" x14ac:dyDescent="0.2">
      <c r="A368" s="181" t="s">
        <v>2180</v>
      </c>
      <c r="B368" s="176" t="s">
        <v>694</v>
      </c>
      <c r="C368" s="19" t="s">
        <v>672</v>
      </c>
      <c r="D368" s="19" t="s">
        <v>695</v>
      </c>
      <c r="E368" s="33" t="s">
        <v>2270</v>
      </c>
      <c r="F368" s="135">
        <v>42379</v>
      </c>
      <c r="G368" s="174">
        <v>665484.24296924705</v>
      </c>
      <c r="H368" s="96">
        <f t="shared" si="20"/>
        <v>28202556733</v>
      </c>
      <c r="I368" s="97">
        <f>+VLOOKUP(B368,[1]SGP!A$5:F$1109,6,FALSE)</f>
        <v>13024016668</v>
      </c>
      <c r="J368" s="71">
        <f>+VLOOKUP(B368,'PROYECCION CAJAS 2017 -AJUSTADO'!$B$10:$AL$1114,37,FALSE)</f>
        <v>0</v>
      </c>
      <c r="K368" s="42">
        <f>+VLOOKUP(B368,'RECURSOS DE ESFUERZO PROPIO_DEF'!$B$10:$K$1114,10,FALSE)</f>
        <v>1106082651</v>
      </c>
      <c r="L368" s="92">
        <f>+VLOOKUP(B368,'RECURSOS DE ESFUERZO PROPIO_DEF'!$B$10:$L$1114,11,FALSE)</f>
        <v>0</v>
      </c>
      <c r="M368" s="93">
        <f>+VLOOKUP(B368,'RECURSOS DE ESFUERZO PROPIO_DEF'!$B$10:$P$1114,15,FALSE)</f>
        <v>0</v>
      </c>
      <c r="N368" s="94">
        <f>+VLOOKUP(B368,'RECURSOS DE ESFUERZO PROPIO_DEF'!$B$10:$T$1114,19,FALSE)</f>
        <v>812889825</v>
      </c>
      <c r="O368" s="37">
        <f t="shared" si="21"/>
        <v>13259567589</v>
      </c>
      <c r="P368" s="29">
        <v>2332</v>
      </c>
      <c r="Q368" s="16">
        <f t="shared" si="22"/>
        <v>1551909255</v>
      </c>
      <c r="R368" s="17">
        <f t="shared" si="23"/>
        <v>387977313</v>
      </c>
    </row>
    <row r="369" spans="1:18" ht="12.75" x14ac:dyDescent="0.2">
      <c r="A369" s="181" t="s">
        <v>2180</v>
      </c>
      <c r="B369" s="176" t="s">
        <v>696</v>
      </c>
      <c r="C369" s="19" t="s">
        <v>672</v>
      </c>
      <c r="D369" s="19" t="s">
        <v>697</v>
      </c>
      <c r="E369" s="33" t="s">
        <v>2270</v>
      </c>
      <c r="F369" s="135">
        <v>8025</v>
      </c>
      <c r="G369" s="174">
        <v>678900.91437892092</v>
      </c>
      <c r="H369" s="96">
        <f t="shared" si="20"/>
        <v>5448179838</v>
      </c>
      <c r="I369" s="97">
        <f>+VLOOKUP(B369,[1]SGP!A$5:F$1109,6,FALSE)</f>
        <v>2475228442</v>
      </c>
      <c r="J369" s="71">
        <f>+VLOOKUP(B369,'PROYECCION CAJAS 2017 -AJUSTADO'!$B$10:$AL$1114,37,FALSE)</f>
        <v>0</v>
      </c>
      <c r="K369" s="42">
        <f>+VLOOKUP(B369,'RECURSOS DE ESFUERZO PROPIO_DEF'!$B$10:$K$1114,10,FALSE)</f>
        <v>357479449</v>
      </c>
      <c r="L369" s="92">
        <f>+VLOOKUP(B369,'RECURSOS DE ESFUERZO PROPIO_DEF'!$B$10:$L$1114,11,FALSE)</f>
        <v>0</v>
      </c>
      <c r="M369" s="93">
        <f>+VLOOKUP(B369,'RECURSOS DE ESFUERZO PROPIO_DEF'!$B$10:$P$1114,15,FALSE)</f>
        <v>0</v>
      </c>
      <c r="N369" s="94">
        <f>+VLOOKUP(B369,'RECURSOS DE ESFUERZO PROPIO_DEF'!$B$10:$T$1114,19,FALSE)</f>
        <v>108385309</v>
      </c>
      <c r="O369" s="37">
        <f t="shared" si="21"/>
        <v>2507086638</v>
      </c>
      <c r="P369" s="29">
        <v>992</v>
      </c>
      <c r="Q369" s="16">
        <f t="shared" si="22"/>
        <v>673469707</v>
      </c>
      <c r="R369" s="17">
        <f t="shared" si="23"/>
        <v>168367426</v>
      </c>
    </row>
    <row r="370" spans="1:18" ht="12.75" x14ac:dyDescent="0.2">
      <c r="A370" s="181" t="s">
        <v>2180</v>
      </c>
      <c r="B370" s="176" t="s">
        <v>698</v>
      </c>
      <c r="C370" s="19" t="s">
        <v>672</v>
      </c>
      <c r="D370" s="19" t="s">
        <v>699</v>
      </c>
      <c r="E370" s="33" t="s">
        <v>2270</v>
      </c>
      <c r="F370" s="135">
        <v>6715</v>
      </c>
      <c r="G370" s="174">
        <v>684242.61834505456</v>
      </c>
      <c r="H370" s="96">
        <f t="shared" si="20"/>
        <v>4594689183</v>
      </c>
      <c r="I370" s="97">
        <f>+VLOOKUP(B370,[1]SGP!A$5:F$1109,6,FALSE)</f>
        <v>2068348874</v>
      </c>
      <c r="J370" s="71">
        <f>+VLOOKUP(B370,'PROYECCION CAJAS 2017 -AJUSTADO'!$B$10:$AL$1114,37,FALSE)</f>
        <v>0</v>
      </c>
      <c r="K370" s="42">
        <f>+VLOOKUP(B370,'RECURSOS DE ESFUERZO PROPIO_DEF'!$B$10:$K$1114,10,FALSE)</f>
        <v>144213913</v>
      </c>
      <c r="L370" s="92">
        <f>+VLOOKUP(B370,'RECURSOS DE ESFUERZO PROPIO_DEF'!$B$10:$L$1114,11,FALSE)</f>
        <v>0</v>
      </c>
      <c r="M370" s="93">
        <f>+VLOOKUP(B370,'RECURSOS DE ESFUERZO PROPIO_DEF'!$B$10:$P$1114,15,FALSE)</f>
        <v>0</v>
      </c>
      <c r="N370" s="94">
        <f>+VLOOKUP(B370,'RECURSOS DE ESFUERZO PROPIO_DEF'!$B$10:$T$1114,19,FALSE)</f>
        <v>75869716</v>
      </c>
      <c r="O370" s="37">
        <f t="shared" si="21"/>
        <v>2306256680</v>
      </c>
      <c r="P370" s="29">
        <v>262</v>
      </c>
      <c r="Q370" s="16">
        <f t="shared" si="22"/>
        <v>179271566</v>
      </c>
      <c r="R370" s="17">
        <f t="shared" si="23"/>
        <v>44817891</v>
      </c>
    </row>
    <row r="371" spans="1:18" ht="12.75" x14ac:dyDescent="0.2">
      <c r="A371" s="181" t="s">
        <v>2180</v>
      </c>
      <c r="B371" s="176" t="s">
        <v>700</v>
      </c>
      <c r="C371" s="19" t="s">
        <v>672</v>
      </c>
      <c r="D371" s="19" t="s">
        <v>2135</v>
      </c>
      <c r="E371" s="33" t="s">
        <v>2270</v>
      </c>
      <c r="F371" s="135">
        <v>6274</v>
      </c>
      <c r="G371" s="174">
        <v>718552.54994424083</v>
      </c>
      <c r="H371" s="96">
        <f t="shared" si="20"/>
        <v>4508198699</v>
      </c>
      <c r="I371" s="97">
        <f>+VLOOKUP(B371,[1]SGP!A$5:F$1109,6,FALSE)</f>
        <v>1935145996</v>
      </c>
      <c r="J371" s="71">
        <f>+VLOOKUP(B371,'PROYECCION CAJAS 2017 -AJUSTADO'!$B$10:$AL$1114,37,FALSE)</f>
        <v>0</v>
      </c>
      <c r="K371" s="42">
        <f>+VLOOKUP(B371,'RECURSOS DE ESFUERZO PROPIO_DEF'!$B$10:$K$1114,10,FALSE)</f>
        <v>213799293</v>
      </c>
      <c r="L371" s="92">
        <f>+VLOOKUP(B371,'RECURSOS DE ESFUERZO PROPIO_DEF'!$B$10:$L$1114,11,FALSE)</f>
        <v>0</v>
      </c>
      <c r="M371" s="93">
        <f>+VLOOKUP(B371,'RECURSOS DE ESFUERZO PROPIO_DEF'!$B$10:$P$1114,15,FALSE)</f>
        <v>0</v>
      </c>
      <c r="N371" s="94">
        <f>+VLOOKUP(B371,'RECURSOS DE ESFUERZO PROPIO_DEF'!$B$10:$T$1114,19,FALSE)</f>
        <v>130062371</v>
      </c>
      <c r="O371" s="37">
        <f t="shared" si="21"/>
        <v>2229191039</v>
      </c>
      <c r="P371" s="29">
        <v>119</v>
      </c>
      <c r="Q371" s="16">
        <f t="shared" si="22"/>
        <v>85507753</v>
      </c>
      <c r="R371" s="17">
        <f t="shared" si="23"/>
        <v>21376938</v>
      </c>
    </row>
    <row r="372" spans="1:18" ht="12.75" x14ac:dyDescent="0.2">
      <c r="A372" s="181" t="s">
        <v>2181</v>
      </c>
      <c r="B372" s="176" t="s">
        <v>701</v>
      </c>
      <c r="C372" s="19" t="s">
        <v>702</v>
      </c>
      <c r="D372" s="19" t="s">
        <v>2123</v>
      </c>
      <c r="E372" s="33" t="s">
        <v>2271</v>
      </c>
      <c r="F372" s="135">
        <v>130872</v>
      </c>
      <c r="G372" s="174">
        <v>813096.10994852474</v>
      </c>
      <c r="H372" s="96">
        <f t="shared" si="20"/>
        <v>106411514102</v>
      </c>
      <c r="I372" s="97">
        <f>+VLOOKUP(B372,[1]SGP!A$5:F$1109,6,FALSE)</f>
        <v>40233983023</v>
      </c>
      <c r="J372" s="71">
        <f>+VLOOKUP(B372,'PROYECCION CAJAS 2017 -AJUSTADO'!$B$10:$AL$1114,37,FALSE)</f>
        <v>0</v>
      </c>
      <c r="K372" s="42">
        <f>+VLOOKUP(B372,'RECURSOS DE ESFUERZO PROPIO_DEF'!$B$10:$K$1114,10,FALSE)</f>
        <v>3675376968</v>
      </c>
      <c r="L372" s="92">
        <f>+VLOOKUP(B372,'RECURSOS DE ESFUERZO PROPIO_DEF'!$B$10:$L$1114,11,FALSE)</f>
        <v>0</v>
      </c>
      <c r="M372" s="93">
        <f>+VLOOKUP(B372,'RECURSOS DE ESFUERZO PROPIO_DEF'!$B$10:$P$1114,15,FALSE)</f>
        <v>168050441</v>
      </c>
      <c r="N372" s="94">
        <f>+VLOOKUP(B372,'RECURSOS DE ESFUERZO PROPIO_DEF'!$B$10:$T$1114,19,FALSE)</f>
        <v>6132631005</v>
      </c>
      <c r="O372" s="37">
        <f t="shared" si="21"/>
        <v>56201472665</v>
      </c>
      <c r="P372" s="29">
        <v>1661</v>
      </c>
      <c r="Q372" s="16">
        <f t="shared" si="22"/>
        <v>1350552639</v>
      </c>
      <c r="R372" s="17">
        <f t="shared" si="23"/>
        <v>337638159</v>
      </c>
    </row>
    <row r="373" spans="1:18" ht="12.75" x14ac:dyDescent="0.2">
      <c r="A373" s="181" t="s">
        <v>2181</v>
      </c>
      <c r="B373" s="176" t="s">
        <v>703</v>
      </c>
      <c r="C373" s="19" t="s">
        <v>702</v>
      </c>
      <c r="D373" s="19" t="s">
        <v>704</v>
      </c>
      <c r="E373" s="33" t="s">
        <v>2269</v>
      </c>
      <c r="F373" s="135">
        <v>15817</v>
      </c>
      <c r="G373" s="174">
        <v>753449.27483911824</v>
      </c>
      <c r="H373" s="96">
        <f t="shared" si="20"/>
        <v>11917307181</v>
      </c>
      <c r="I373" s="97">
        <f>+VLOOKUP(B373,[1]SGP!A$5:F$1109,6,FALSE)</f>
        <v>4860568082</v>
      </c>
      <c r="J373" s="71">
        <f>+VLOOKUP(B373,'PROYECCION CAJAS 2017 -AJUSTADO'!$B$10:$AL$1114,37,FALSE)</f>
        <v>0</v>
      </c>
      <c r="K373" s="42">
        <f>+VLOOKUP(B373,'RECURSOS DE ESFUERZO PROPIO_DEF'!$B$10:$K$1114,10,FALSE)</f>
        <v>301379500</v>
      </c>
      <c r="L373" s="92">
        <f>+VLOOKUP(B373,'RECURSOS DE ESFUERZO PROPIO_DEF'!$B$10:$L$1114,11,FALSE)</f>
        <v>0</v>
      </c>
      <c r="M373" s="93">
        <f>+VLOOKUP(B373,'RECURSOS DE ESFUERZO PROPIO_DEF'!$B$10:$P$1114,15,FALSE)</f>
        <v>0</v>
      </c>
      <c r="N373" s="94">
        <f>+VLOOKUP(B373,'RECURSOS DE ESFUERZO PROPIO_DEF'!$B$10:$T$1114,19,FALSE)</f>
        <v>83522355</v>
      </c>
      <c r="O373" s="37">
        <f t="shared" si="21"/>
        <v>6671837244</v>
      </c>
      <c r="P373" s="29">
        <v>49</v>
      </c>
      <c r="Q373" s="16">
        <f t="shared" si="22"/>
        <v>36919014</v>
      </c>
      <c r="R373" s="17">
        <f t="shared" si="23"/>
        <v>9229753</v>
      </c>
    </row>
    <row r="374" spans="1:18" ht="12.75" x14ac:dyDescent="0.2">
      <c r="A374" s="181" t="s">
        <v>2181</v>
      </c>
      <c r="B374" s="176" t="s">
        <v>705</v>
      </c>
      <c r="C374" s="19" t="s">
        <v>702</v>
      </c>
      <c r="D374" s="19" t="s">
        <v>23</v>
      </c>
      <c r="E374" s="33" t="s">
        <v>2270</v>
      </c>
      <c r="F374" s="135">
        <v>23871</v>
      </c>
      <c r="G374" s="174">
        <v>707824.44040811178</v>
      </c>
      <c r="H374" s="96">
        <f t="shared" si="20"/>
        <v>16896477217</v>
      </c>
      <c r="I374" s="97">
        <f>+VLOOKUP(B374,[1]SGP!A$5:F$1109,6,FALSE)</f>
        <v>7329806228</v>
      </c>
      <c r="J374" s="71">
        <f>+VLOOKUP(B374,'PROYECCION CAJAS 2017 -AJUSTADO'!$B$10:$AL$1114,37,FALSE)</f>
        <v>0</v>
      </c>
      <c r="K374" s="42">
        <f>+VLOOKUP(B374,'RECURSOS DE ESFUERZO PROPIO_DEF'!$B$10:$K$1114,10,FALSE)</f>
        <v>535995324</v>
      </c>
      <c r="L374" s="92">
        <f>+VLOOKUP(B374,'RECURSOS DE ESFUERZO PROPIO_DEF'!$B$10:$L$1114,11,FALSE)</f>
        <v>0</v>
      </c>
      <c r="M374" s="93">
        <f>+VLOOKUP(B374,'RECURSOS DE ESFUERZO PROPIO_DEF'!$B$10:$P$1114,15,FALSE)</f>
        <v>0</v>
      </c>
      <c r="N374" s="94">
        <f>+VLOOKUP(B374,'RECURSOS DE ESFUERZO PROPIO_DEF'!$B$10:$T$1114,19,FALSE)</f>
        <v>1876999560</v>
      </c>
      <c r="O374" s="37">
        <f t="shared" si="21"/>
        <v>7153676105</v>
      </c>
      <c r="P374" s="29">
        <v>382</v>
      </c>
      <c r="Q374" s="16">
        <f t="shared" si="22"/>
        <v>270388936</v>
      </c>
      <c r="R374" s="17">
        <f t="shared" si="23"/>
        <v>67597234</v>
      </c>
    </row>
    <row r="375" spans="1:18" ht="12.75" x14ac:dyDescent="0.2">
      <c r="A375" s="181" t="s">
        <v>2181</v>
      </c>
      <c r="B375" s="176" t="s">
        <v>706</v>
      </c>
      <c r="C375" s="19" t="s">
        <v>702</v>
      </c>
      <c r="D375" s="19" t="s">
        <v>707</v>
      </c>
      <c r="E375" s="33" t="s">
        <v>2269</v>
      </c>
      <c r="F375" s="135">
        <v>20269</v>
      </c>
      <c r="G375" s="174">
        <v>698645.13287365448</v>
      </c>
      <c r="H375" s="96">
        <f t="shared" si="20"/>
        <v>14160838199</v>
      </c>
      <c r="I375" s="97">
        <f>+VLOOKUP(B375,[1]SGP!A$5:F$1109,6,FALSE)</f>
        <v>6221753203</v>
      </c>
      <c r="J375" s="71">
        <f>+VLOOKUP(B375,'PROYECCION CAJAS 2017 -AJUSTADO'!$B$10:$AL$1114,37,FALSE)</f>
        <v>0</v>
      </c>
      <c r="K375" s="42">
        <f>+VLOOKUP(B375,'RECURSOS DE ESFUERZO PROPIO_DEF'!$B$10:$K$1114,10,FALSE)</f>
        <v>435013976</v>
      </c>
      <c r="L375" s="92">
        <f>+VLOOKUP(B375,'RECURSOS DE ESFUERZO PROPIO_DEF'!$B$10:$L$1114,11,FALSE)</f>
        <v>0</v>
      </c>
      <c r="M375" s="93">
        <f>+VLOOKUP(B375,'RECURSOS DE ESFUERZO PROPIO_DEF'!$B$10:$P$1114,15,FALSE)</f>
        <v>0</v>
      </c>
      <c r="N375" s="94">
        <f>+VLOOKUP(B375,'RECURSOS DE ESFUERZO PROPIO_DEF'!$B$10:$T$1114,19,FALSE)</f>
        <v>188940652</v>
      </c>
      <c r="O375" s="37">
        <f t="shared" si="21"/>
        <v>7315130368</v>
      </c>
      <c r="P375" s="29">
        <v>271</v>
      </c>
      <c r="Q375" s="16">
        <f t="shared" si="22"/>
        <v>189332831</v>
      </c>
      <c r="R375" s="17">
        <f t="shared" si="23"/>
        <v>47333207</v>
      </c>
    </row>
    <row r="376" spans="1:18" ht="12.75" x14ac:dyDescent="0.2">
      <c r="A376" s="181" t="s">
        <v>2181</v>
      </c>
      <c r="B376" s="176" t="s">
        <v>708</v>
      </c>
      <c r="C376" s="19" t="s">
        <v>702</v>
      </c>
      <c r="D376" s="19" t="s">
        <v>709</v>
      </c>
      <c r="E376" s="33" t="s">
        <v>2269</v>
      </c>
      <c r="F376" s="135">
        <v>35675</v>
      </c>
      <c r="G376" s="174">
        <v>762611.65319537767</v>
      </c>
      <c r="H376" s="96">
        <f t="shared" si="20"/>
        <v>27206170728</v>
      </c>
      <c r="I376" s="97">
        <f>+VLOOKUP(B376,[1]SGP!A$5:F$1109,6,FALSE)</f>
        <v>10971943682</v>
      </c>
      <c r="J376" s="71">
        <f>+VLOOKUP(B376,'PROYECCION CAJAS 2017 -AJUSTADO'!$B$10:$AL$1114,37,FALSE)</f>
        <v>0</v>
      </c>
      <c r="K376" s="42">
        <f>+VLOOKUP(B376,'RECURSOS DE ESFUERZO PROPIO_DEF'!$B$10:$K$1114,10,FALSE)</f>
        <v>1572477659</v>
      </c>
      <c r="L376" s="92">
        <f>+VLOOKUP(B376,'RECURSOS DE ESFUERZO PROPIO_DEF'!$B$10:$L$1114,11,FALSE)</f>
        <v>0</v>
      </c>
      <c r="M376" s="93">
        <f>+VLOOKUP(B376,'RECURSOS DE ESFUERZO PROPIO_DEF'!$B$10:$P$1114,15,FALSE)</f>
        <v>0</v>
      </c>
      <c r="N376" s="94">
        <f>+VLOOKUP(B376,'RECURSOS DE ESFUERZO PROPIO_DEF'!$B$10:$T$1114,19,FALSE)</f>
        <v>85766246</v>
      </c>
      <c r="O376" s="37">
        <f t="shared" si="21"/>
        <v>14575983141</v>
      </c>
      <c r="P376" s="29">
        <v>393</v>
      </c>
      <c r="Q376" s="16">
        <f t="shared" si="22"/>
        <v>299706380</v>
      </c>
      <c r="R376" s="17">
        <f t="shared" si="23"/>
        <v>74926595</v>
      </c>
    </row>
    <row r="377" spans="1:18" ht="12.75" x14ac:dyDescent="0.2">
      <c r="A377" s="181" t="s">
        <v>2181</v>
      </c>
      <c r="B377" s="176" t="s">
        <v>710</v>
      </c>
      <c r="C377" s="19" t="s">
        <v>702</v>
      </c>
      <c r="D377" s="19" t="s">
        <v>711</v>
      </c>
      <c r="E377" s="33" t="s">
        <v>2269</v>
      </c>
      <c r="F377" s="135">
        <v>21551</v>
      </c>
      <c r="G377" s="174">
        <v>676399.89045861294</v>
      </c>
      <c r="H377" s="96">
        <f t="shared" si="20"/>
        <v>14577094040</v>
      </c>
      <c r="I377" s="97">
        <f>+VLOOKUP(B377,[1]SGP!A$5:F$1109,6,FALSE)</f>
        <v>6638270302</v>
      </c>
      <c r="J377" s="71">
        <f>+VLOOKUP(B377,'PROYECCION CAJAS 2017 -AJUSTADO'!$B$10:$AL$1114,37,FALSE)</f>
        <v>0</v>
      </c>
      <c r="K377" s="42">
        <f>+VLOOKUP(B377,'RECURSOS DE ESFUERZO PROPIO_DEF'!$B$10:$K$1114,10,FALSE)</f>
        <v>524585861</v>
      </c>
      <c r="L377" s="92">
        <f>+VLOOKUP(B377,'RECURSOS DE ESFUERZO PROPIO_DEF'!$B$10:$L$1114,11,FALSE)</f>
        <v>0</v>
      </c>
      <c r="M377" s="93">
        <f>+VLOOKUP(B377,'RECURSOS DE ESFUERZO PROPIO_DEF'!$B$10:$P$1114,15,FALSE)</f>
        <v>0</v>
      </c>
      <c r="N377" s="94">
        <f>+VLOOKUP(B377,'RECURSOS DE ESFUERZO PROPIO_DEF'!$B$10:$T$1114,19,FALSE)</f>
        <v>76404995</v>
      </c>
      <c r="O377" s="37">
        <f t="shared" si="21"/>
        <v>7337832882</v>
      </c>
      <c r="P377" s="29">
        <v>545</v>
      </c>
      <c r="Q377" s="16">
        <f t="shared" si="22"/>
        <v>368637940</v>
      </c>
      <c r="R377" s="17">
        <f t="shared" si="23"/>
        <v>92159485</v>
      </c>
    </row>
    <row r="378" spans="1:18" ht="12.75" x14ac:dyDescent="0.2">
      <c r="A378" s="181" t="s">
        <v>2181</v>
      </c>
      <c r="B378" s="176" t="s">
        <v>712</v>
      </c>
      <c r="C378" s="19" t="s">
        <v>702</v>
      </c>
      <c r="D378" s="19" t="s">
        <v>713</v>
      </c>
      <c r="E378" s="33" t="s">
        <v>2269</v>
      </c>
      <c r="F378" s="135">
        <v>32929</v>
      </c>
      <c r="G378" s="174">
        <v>708280.13608425658</v>
      </c>
      <c r="H378" s="96">
        <f t="shared" si="20"/>
        <v>23322956602</v>
      </c>
      <c r="I378" s="97">
        <f>+VLOOKUP(B378,[1]SGP!A$5:F$1109,6,FALSE)</f>
        <v>10120735425</v>
      </c>
      <c r="J378" s="71">
        <f>+VLOOKUP(B378,'PROYECCION CAJAS 2017 -AJUSTADO'!$B$10:$AL$1114,37,FALSE)</f>
        <v>0</v>
      </c>
      <c r="K378" s="42">
        <f>+VLOOKUP(B378,'RECURSOS DE ESFUERZO PROPIO_DEF'!$B$10:$K$1114,10,FALSE)</f>
        <v>781463337</v>
      </c>
      <c r="L378" s="92">
        <f>+VLOOKUP(B378,'RECURSOS DE ESFUERZO PROPIO_DEF'!$B$10:$L$1114,11,FALSE)</f>
        <v>0</v>
      </c>
      <c r="M378" s="93">
        <f>+VLOOKUP(B378,'RECURSOS DE ESFUERZO PROPIO_DEF'!$B$10:$P$1114,15,FALSE)</f>
        <v>0</v>
      </c>
      <c r="N378" s="94">
        <f>+VLOOKUP(B378,'RECURSOS DE ESFUERZO PROPIO_DEF'!$B$10:$T$1114,19,FALSE)</f>
        <v>795356231</v>
      </c>
      <c r="O378" s="37">
        <f t="shared" si="21"/>
        <v>11625401609</v>
      </c>
      <c r="P378" s="29">
        <v>611</v>
      </c>
      <c r="Q378" s="16">
        <f t="shared" si="22"/>
        <v>432759163</v>
      </c>
      <c r="R378" s="17">
        <f t="shared" si="23"/>
        <v>108189790</v>
      </c>
    </row>
    <row r="379" spans="1:18" ht="12.75" x14ac:dyDescent="0.2">
      <c r="A379" s="181" t="s">
        <v>2181</v>
      </c>
      <c r="B379" s="176" t="s">
        <v>714</v>
      </c>
      <c r="C379" s="19" t="s">
        <v>702</v>
      </c>
      <c r="D379" s="19" t="s">
        <v>715</v>
      </c>
      <c r="E379" s="33" t="s">
        <v>2269</v>
      </c>
      <c r="F379" s="135">
        <v>32284</v>
      </c>
      <c r="G379" s="174">
        <v>662894.01498043607</v>
      </c>
      <c r="H379" s="96">
        <f t="shared" si="20"/>
        <v>21400870380</v>
      </c>
      <c r="I379" s="97">
        <f>+VLOOKUP(B379,[1]SGP!A$5:F$1109,6,FALSE)</f>
        <v>9888975354</v>
      </c>
      <c r="J379" s="71">
        <f>+VLOOKUP(B379,'PROYECCION CAJAS 2017 -AJUSTADO'!$B$10:$AL$1114,37,FALSE)</f>
        <v>0</v>
      </c>
      <c r="K379" s="42">
        <f>+VLOOKUP(B379,'RECURSOS DE ESFUERZO PROPIO_DEF'!$B$10:$K$1114,10,FALSE)</f>
        <v>643352172</v>
      </c>
      <c r="L379" s="92">
        <f>+VLOOKUP(B379,'RECURSOS DE ESFUERZO PROPIO_DEF'!$B$10:$L$1114,11,FALSE)</f>
        <v>0</v>
      </c>
      <c r="M379" s="93">
        <f>+VLOOKUP(B379,'RECURSOS DE ESFUERZO PROPIO_DEF'!$B$10:$P$1114,15,FALSE)</f>
        <v>0</v>
      </c>
      <c r="N379" s="94">
        <f>+VLOOKUP(B379,'RECURSOS DE ESFUERZO PROPIO_DEF'!$B$10:$T$1114,19,FALSE)</f>
        <v>76407551</v>
      </c>
      <c r="O379" s="37">
        <f t="shared" si="21"/>
        <v>10792135303</v>
      </c>
      <c r="P379" s="29">
        <v>173</v>
      </c>
      <c r="Q379" s="16">
        <f t="shared" si="22"/>
        <v>114680665</v>
      </c>
      <c r="R379" s="17">
        <f t="shared" si="23"/>
        <v>28670166</v>
      </c>
    </row>
    <row r="380" spans="1:18" ht="12.75" x14ac:dyDescent="0.2">
      <c r="A380" s="181" t="s">
        <v>2181</v>
      </c>
      <c r="B380" s="176" t="s">
        <v>716</v>
      </c>
      <c r="C380" s="19" t="s">
        <v>702</v>
      </c>
      <c r="D380" s="19" t="s">
        <v>717</v>
      </c>
      <c r="E380" s="33" t="s">
        <v>2269</v>
      </c>
      <c r="F380" s="135">
        <v>17068</v>
      </c>
      <c r="G380" s="174">
        <v>696017.98989844439</v>
      </c>
      <c r="H380" s="96">
        <f t="shared" si="20"/>
        <v>11879635052</v>
      </c>
      <c r="I380" s="97">
        <f>+VLOOKUP(B380,[1]SGP!A$5:F$1109,6,FALSE)</f>
        <v>5250843045</v>
      </c>
      <c r="J380" s="71">
        <f>+VLOOKUP(B380,'PROYECCION CAJAS 2017 -AJUSTADO'!$B$10:$AL$1114,37,FALSE)</f>
        <v>0</v>
      </c>
      <c r="K380" s="42">
        <f>+VLOOKUP(B380,'RECURSOS DE ESFUERZO PROPIO_DEF'!$B$10:$K$1114,10,FALSE)</f>
        <v>499924683.5</v>
      </c>
      <c r="L380" s="92">
        <f>+VLOOKUP(B380,'RECURSOS DE ESFUERZO PROPIO_DEF'!$B$10:$L$1114,11,FALSE)</f>
        <v>0</v>
      </c>
      <c r="M380" s="93">
        <f>+VLOOKUP(B380,'RECURSOS DE ESFUERZO PROPIO_DEF'!$B$10:$P$1114,15,FALSE)</f>
        <v>0</v>
      </c>
      <c r="N380" s="94">
        <f>+VLOOKUP(B380,'RECURSOS DE ESFUERZO PROPIO_DEF'!$B$10:$T$1114,19,FALSE)</f>
        <v>336629771</v>
      </c>
      <c r="O380" s="37">
        <f t="shared" si="21"/>
        <v>5792237552.5</v>
      </c>
      <c r="P380" s="29">
        <v>223</v>
      </c>
      <c r="Q380" s="16">
        <f t="shared" si="22"/>
        <v>155212012</v>
      </c>
      <c r="R380" s="17">
        <f t="shared" si="23"/>
        <v>38803003</v>
      </c>
    </row>
    <row r="381" spans="1:18" ht="12.75" x14ac:dyDescent="0.2">
      <c r="A381" s="181" t="s">
        <v>2181</v>
      </c>
      <c r="B381" s="176" t="s">
        <v>718</v>
      </c>
      <c r="C381" s="19" t="s">
        <v>702</v>
      </c>
      <c r="D381" s="19" t="s">
        <v>719</v>
      </c>
      <c r="E381" s="33" t="s">
        <v>2269</v>
      </c>
      <c r="F381" s="135">
        <v>21579</v>
      </c>
      <c r="G381" s="174">
        <v>665490.01831711293</v>
      </c>
      <c r="H381" s="96">
        <f t="shared" si="20"/>
        <v>14360609106</v>
      </c>
      <c r="I381" s="97">
        <f>+VLOOKUP(B381,[1]SGP!A$5:F$1109,6,FALSE)</f>
        <v>6634968050</v>
      </c>
      <c r="J381" s="71">
        <f>+VLOOKUP(B381,'PROYECCION CAJAS 2017 -AJUSTADO'!$B$10:$AL$1114,37,FALSE)</f>
        <v>0</v>
      </c>
      <c r="K381" s="42">
        <f>+VLOOKUP(B381,'RECURSOS DE ESFUERZO PROPIO_DEF'!$B$10:$K$1114,10,FALSE)</f>
        <v>483468413</v>
      </c>
      <c r="L381" s="92">
        <f>+VLOOKUP(B381,'RECURSOS DE ESFUERZO PROPIO_DEF'!$B$10:$L$1114,11,FALSE)</f>
        <v>0</v>
      </c>
      <c r="M381" s="93">
        <f>+VLOOKUP(B381,'RECURSOS DE ESFUERZO PROPIO_DEF'!$B$10:$P$1114,15,FALSE)</f>
        <v>0</v>
      </c>
      <c r="N381" s="94">
        <f>+VLOOKUP(B381,'RECURSOS DE ESFUERZO PROPIO_DEF'!$B$10:$T$1114,19,FALSE)</f>
        <v>427426250</v>
      </c>
      <c r="O381" s="37">
        <f t="shared" si="21"/>
        <v>6814746393</v>
      </c>
      <c r="P381" s="29">
        <v>307</v>
      </c>
      <c r="Q381" s="16">
        <f t="shared" si="22"/>
        <v>204305436</v>
      </c>
      <c r="R381" s="17">
        <f t="shared" si="23"/>
        <v>51076359</v>
      </c>
    </row>
    <row r="382" spans="1:18" ht="12.75" x14ac:dyDescent="0.2">
      <c r="A382" s="181" t="s">
        <v>2181</v>
      </c>
      <c r="B382" s="176" t="s">
        <v>720</v>
      </c>
      <c r="C382" s="19" t="s">
        <v>702</v>
      </c>
      <c r="D382" s="19" t="s">
        <v>721</v>
      </c>
      <c r="E382" s="33" t="s">
        <v>2269</v>
      </c>
      <c r="F382" s="135">
        <v>43223</v>
      </c>
      <c r="G382" s="174">
        <v>732716.8214322275</v>
      </c>
      <c r="H382" s="96">
        <f t="shared" si="20"/>
        <v>31670219173</v>
      </c>
      <c r="I382" s="97">
        <f>+VLOOKUP(B382,[1]SGP!A$5:F$1109,6,FALSE)</f>
        <v>13279137843</v>
      </c>
      <c r="J382" s="71">
        <f>+VLOOKUP(B382,'PROYECCION CAJAS 2017 -AJUSTADO'!$B$10:$AL$1114,37,FALSE)</f>
        <v>0</v>
      </c>
      <c r="K382" s="42">
        <f>+VLOOKUP(B382,'RECURSOS DE ESFUERZO PROPIO_DEF'!$B$10:$K$1114,10,FALSE)</f>
        <v>1014972832</v>
      </c>
      <c r="L382" s="92">
        <f>+VLOOKUP(B382,'RECURSOS DE ESFUERZO PROPIO_DEF'!$B$10:$L$1114,11,FALSE)</f>
        <v>0</v>
      </c>
      <c r="M382" s="93">
        <f>+VLOOKUP(B382,'RECURSOS DE ESFUERZO PROPIO_DEF'!$B$10:$P$1114,15,FALSE)</f>
        <v>0</v>
      </c>
      <c r="N382" s="94">
        <f>+VLOOKUP(B382,'RECURSOS DE ESFUERZO PROPIO_DEF'!$B$10:$T$1114,19,FALSE)</f>
        <v>492693002</v>
      </c>
      <c r="O382" s="37">
        <f t="shared" si="21"/>
        <v>16883415496</v>
      </c>
      <c r="P382" s="29">
        <v>551</v>
      </c>
      <c r="Q382" s="16">
        <f t="shared" si="22"/>
        <v>403726969</v>
      </c>
      <c r="R382" s="17">
        <f t="shared" si="23"/>
        <v>100931742</v>
      </c>
    </row>
    <row r="383" spans="1:18" ht="12.75" x14ac:dyDescent="0.2">
      <c r="A383" s="181" t="s">
        <v>2181</v>
      </c>
      <c r="B383" s="176" t="s">
        <v>722</v>
      </c>
      <c r="C383" s="19" t="s">
        <v>702</v>
      </c>
      <c r="D383" s="19" t="s">
        <v>673</v>
      </c>
      <c r="E383" s="33" t="s">
        <v>2270</v>
      </c>
      <c r="F383" s="135">
        <v>5220</v>
      </c>
      <c r="G383" s="174">
        <v>823902.51890021155</v>
      </c>
      <c r="H383" s="96">
        <f t="shared" si="20"/>
        <v>4300771149</v>
      </c>
      <c r="I383" s="97">
        <f>+VLOOKUP(B383,[1]SGP!A$5:F$1109,6,FALSE)</f>
        <v>1601483456</v>
      </c>
      <c r="J383" s="71">
        <f>+VLOOKUP(B383,'PROYECCION CAJAS 2017 -AJUSTADO'!$B$10:$AL$1114,37,FALSE)</f>
        <v>0</v>
      </c>
      <c r="K383" s="42">
        <f>+VLOOKUP(B383,'RECURSOS DE ESFUERZO PROPIO_DEF'!$B$10:$K$1114,10,FALSE)</f>
        <v>103102520</v>
      </c>
      <c r="L383" s="92">
        <f>+VLOOKUP(B383,'RECURSOS DE ESFUERZO PROPIO_DEF'!$B$10:$L$1114,11,FALSE)</f>
        <v>0</v>
      </c>
      <c r="M383" s="93">
        <f>+VLOOKUP(B383,'RECURSOS DE ESFUERZO PROPIO_DEF'!$B$10:$P$1114,15,FALSE)</f>
        <v>0</v>
      </c>
      <c r="N383" s="94">
        <f>+VLOOKUP(B383,'RECURSOS DE ESFUERZO PROPIO_DEF'!$B$10:$T$1114,19,FALSE)</f>
        <v>36536580</v>
      </c>
      <c r="O383" s="37">
        <f t="shared" si="21"/>
        <v>2559648593</v>
      </c>
      <c r="P383" s="29">
        <v>44</v>
      </c>
      <c r="Q383" s="16">
        <f t="shared" si="22"/>
        <v>36251711</v>
      </c>
      <c r="R383" s="17">
        <f t="shared" si="23"/>
        <v>9062927</v>
      </c>
    </row>
    <row r="384" spans="1:18" ht="12.75" x14ac:dyDescent="0.2">
      <c r="A384" s="181" t="s">
        <v>2181</v>
      </c>
      <c r="B384" s="176" t="s">
        <v>723</v>
      </c>
      <c r="C384" s="19" t="s">
        <v>702</v>
      </c>
      <c r="D384" s="19" t="s">
        <v>724</v>
      </c>
      <c r="E384" s="33" t="s">
        <v>2269</v>
      </c>
      <c r="F384" s="135">
        <v>6956</v>
      </c>
      <c r="G384" s="174">
        <v>746827.94644215412</v>
      </c>
      <c r="H384" s="96">
        <f t="shared" si="20"/>
        <v>5194935196</v>
      </c>
      <c r="I384" s="97">
        <f>+VLOOKUP(B384,[1]SGP!A$5:F$1109,6,FALSE)</f>
        <v>2155479983</v>
      </c>
      <c r="J384" s="71">
        <f>+VLOOKUP(B384,'PROYECCION CAJAS 2017 -AJUSTADO'!$B$10:$AL$1114,37,FALSE)</f>
        <v>0</v>
      </c>
      <c r="K384" s="42">
        <f>+VLOOKUP(B384,'RECURSOS DE ESFUERZO PROPIO_DEF'!$B$10:$K$1114,10,FALSE)</f>
        <v>111025581</v>
      </c>
      <c r="L384" s="92">
        <f>+VLOOKUP(B384,'RECURSOS DE ESFUERZO PROPIO_DEF'!$B$10:$L$1114,11,FALSE)</f>
        <v>0</v>
      </c>
      <c r="M384" s="93">
        <f>+VLOOKUP(B384,'RECURSOS DE ESFUERZO PROPIO_DEF'!$B$10:$P$1114,15,FALSE)</f>
        <v>0</v>
      </c>
      <c r="N384" s="94">
        <f>+VLOOKUP(B384,'RECURSOS DE ESFUERZO PROPIO_DEF'!$B$10:$T$1114,19,FALSE)</f>
        <v>68677184</v>
      </c>
      <c r="O384" s="37">
        <f t="shared" si="21"/>
        <v>2859752448</v>
      </c>
      <c r="P384" s="29">
        <v>536</v>
      </c>
      <c r="Q384" s="16">
        <f t="shared" si="22"/>
        <v>400299779</v>
      </c>
      <c r="R384" s="17">
        <f t="shared" si="23"/>
        <v>100074944</v>
      </c>
    </row>
    <row r="385" spans="1:18" ht="12.75" x14ac:dyDescent="0.2">
      <c r="A385" s="181" t="s">
        <v>2181</v>
      </c>
      <c r="B385" s="176" t="s">
        <v>725</v>
      </c>
      <c r="C385" s="19" t="s">
        <v>702</v>
      </c>
      <c r="D385" s="19" t="s">
        <v>726</v>
      </c>
      <c r="E385" s="33" t="s">
        <v>2270</v>
      </c>
      <c r="F385" s="135">
        <v>21689</v>
      </c>
      <c r="G385" s="174">
        <v>699899.74928840704</v>
      </c>
      <c r="H385" s="96">
        <f t="shared" si="20"/>
        <v>15180125663</v>
      </c>
      <c r="I385" s="97">
        <f>+VLOOKUP(B385,[1]SGP!A$5:F$1109,6,FALSE)</f>
        <v>6738261696</v>
      </c>
      <c r="J385" s="71">
        <f>+VLOOKUP(B385,'PROYECCION CAJAS 2017 -AJUSTADO'!$B$10:$AL$1114,37,FALSE)</f>
        <v>0</v>
      </c>
      <c r="K385" s="42">
        <f>+VLOOKUP(B385,'RECURSOS DE ESFUERZO PROPIO_DEF'!$B$10:$K$1114,10,FALSE)</f>
        <v>618069803</v>
      </c>
      <c r="L385" s="92">
        <f>+VLOOKUP(B385,'RECURSOS DE ESFUERZO PROPIO_DEF'!$B$10:$L$1114,11,FALSE)</f>
        <v>0</v>
      </c>
      <c r="M385" s="93">
        <f>+VLOOKUP(B385,'RECURSOS DE ESFUERZO PROPIO_DEF'!$B$10:$P$1114,15,FALSE)</f>
        <v>0</v>
      </c>
      <c r="N385" s="94">
        <f>+VLOOKUP(B385,'RECURSOS DE ESFUERZO PROPIO_DEF'!$B$10:$T$1114,19,FALSE)</f>
        <v>93383885</v>
      </c>
      <c r="O385" s="37">
        <f t="shared" si="21"/>
        <v>7730410279</v>
      </c>
      <c r="P385" s="29">
        <v>1943</v>
      </c>
      <c r="Q385" s="16">
        <f t="shared" si="22"/>
        <v>1359905213</v>
      </c>
      <c r="R385" s="17">
        <f t="shared" si="23"/>
        <v>339976303</v>
      </c>
    </row>
    <row r="386" spans="1:18" ht="12.75" x14ac:dyDescent="0.2">
      <c r="A386" s="181" t="s">
        <v>2181</v>
      </c>
      <c r="B386" s="176" t="s">
        <v>727</v>
      </c>
      <c r="C386" s="19" t="s">
        <v>702</v>
      </c>
      <c r="D386" s="19" t="s">
        <v>728</v>
      </c>
      <c r="E386" s="33" t="s">
        <v>2269</v>
      </c>
      <c r="F386" s="135">
        <v>23827</v>
      </c>
      <c r="G386" s="174">
        <v>677446.37863172498</v>
      </c>
      <c r="H386" s="96">
        <f t="shared" si="20"/>
        <v>16141514864</v>
      </c>
      <c r="I386" s="97">
        <f>+VLOOKUP(B386,[1]SGP!A$5:F$1109,6,FALSE)</f>
        <v>7317803835</v>
      </c>
      <c r="J386" s="71">
        <f>+VLOOKUP(B386,'PROYECCION CAJAS 2017 -AJUSTADO'!$B$10:$AL$1114,37,FALSE)</f>
        <v>0</v>
      </c>
      <c r="K386" s="42">
        <f>+VLOOKUP(B386,'RECURSOS DE ESFUERZO PROPIO_DEF'!$B$10:$K$1114,10,FALSE)</f>
        <v>467405837</v>
      </c>
      <c r="L386" s="92">
        <f>+VLOOKUP(B386,'RECURSOS DE ESFUERZO PROPIO_DEF'!$B$10:$L$1114,11,FALSE)</f>
        <v>0</v>
      </c>
      <c r="M386" s="93">
        <f>+VLOOKUP(B386,'RECURSOS DE ESFUERZO PROPIO_DEF'!$B$10:$P$1114,15,FALSE)</f>
        <v>0</v>
      </c>
      <c r="N386" s="94">
        <f>+VLOOKUP(B386,'RECURSOS DE ESFUERZO PROPIO_DEF'!$B$10:$T$1114,19,FALSE)</f>
        <v>1133821363</v>
      </c>
      <c r="O386" s="37">
        <f t="shared" si="21"/>
        <v>7222483829</v>
      </c>
      <c r="P386" s="29">
        <v>248</v>
      </c>
      <c r="Q386" s="16">
        <f t="shared" si="22"/>
        <v>168006702</v>
      </c>
      <c r="R386" s="17">
        <f t="shared" si="23"/>
        <v>42001675</v>
      </c>
    </row>
    <row r="387" spans="1:18" ht="12.75" x14ac:dyDescent="0.2">
      <c r="A387" s="181" t="s">
        <v>2181</v>
      </c>
      <c r="B387" s="176" t="s">
        <v>729</v>
      </c>
      <c r="C387" s="19" t="s">
        <v>702</v>
      </c>
      <c r="D387" s="19" t="s">
        <v>730</v>
      </c>
      <c r="E387" s="33" t="s">
        <v>2269</v>
      </c>
      <c r="F387" s="135">
        <v>15361</v>
      </c>
      <c r="G387" s="174">
        <v>644462.42485345853</v>
      </c>
      <c r="H387" s="96">
        <f t="shared" si="20"/>
        <v>9899587309</v>
      </c>
      <c r="I387" s="97">
        <f>+VLOOKUP(B387,[1]SGP!A$5:F$1109,6,FALSE)</f>
        <v>4710610775</v>
      </c>
      <c r="J387" s="71">
        <f>+VLOOKUP(B387,'PROYECCION CAJAS 2017 -AJUSTADO'!$B$10:$AL$1114,37,FALSE)</f>
        <v>0</v>
      </c>
      <c r="K387" s="42">
        <f>+VLOOKUP(B387,'RECURSOS DE ESFUERZO PROPIO_DEF'!$B$10:$K$1114,10,FALSE)</f>
        <v>322977584</v>
      </c>
      <c r="L387" s="92">
        <f>+VLOOKUP(B387,'RECURSOS DE ESFUERZO PROPIO_DEF'!$B$10:$L$1114,11,FALSE)</f>
        <v>0</v>
      </c>
      <c r="M387" s="93">
        <f>+VLOOKUP(B387,'RECURSOS DE ESFUERZO PROPIO_DEF'!$B$10:$P$1114,15,FALSE)</f>
        <v>0</v>
      </c>
      <c r="N387" s="94">
        <f>+VLOOKUP(B387,'RECURSOS DE ESFUERZO PROPIO_DEF'!$B$10:$T$1114,19,FALSE)</f>
        <v>279565520</v>
      </c>
      <c r="O387" s="37">
        <f t="shared" si="21"/>
        <v>4586433430</v>
      </c>
      <c r="P387" s="29">
        <v>0</v>
      </c>
      <c r="Q387" s="16">
        <f t="shared" si="22"/>
        <v>0</v>
      </c>
      <c r="R387" s="17">
        <f t="shared" si="23"/>
        <v>0</v>
      </c>
    </row>
    <row r="388" spans="1:18" ht="12.75" x14ac:dyDescent="0.2">
      <c r="A388" s="181" t="s">
        <v>2181</v>
      </c>
      <c r="B388" s="176" t="s">
        <v>731</v>
      </c>
      <c r="C388" s="19" t="s">
        <v>702</v>
      </c>
      <c r="D388" s="19" t="s">
        <v>732</v>
      </c>
      <c r="E388" s="33" t="s">
        <v>2269</v>
      </c>
      <c r="F388" s="135">
        <v>9831</v>
      </c>
      <c r="G388" s="174">
        <v>796877.18455267977</v>
      </c>
      <c r="H388" s="96">
        <f t="shared" si="20"/>
        <v>7834099602</v>
      </c>
      <c r="I388" s="97">
        <f>+VLOOKUP(B388,[1]SGP!A$5:F$1109,6,FALSE)</f>
        <v>3027808565</v>
      </c>
      <c r="J388" s="71">
        <f>+VLOOKUP(B388,'PROYECCION CAJAS 2017 -AJUSTADO'!$B$10:$AL$1114,37,FALSE)</f>
        <v>0</v>
      </c>
      <c r="K388" s="42">
        <f>+VLOOKUP(B388,'RECURSOS DE ESFUERZO PROPIO_DEF'!$B$10:$K$1114,10,FALSE)</f>
        <v>209932199</v>
      </c>
      <c r="L388" s="92">
        <f>+VLOOKUP(B388,'RECURSOS DE ESFUERZO PROPIO_DEF'!$B$10:$L$1114,11,FALSE)</f>
        <v>0</v>
      </c>
      <c r="M388" s="93">
        <f>+VLOOKUP(B388,'RECURSOS DE ESFUERZO PROPIO_DEF'!$B$10:$P$1114,15,FALSE)</f>
        <v>0</v>
      </c>
      <c r="N388" s="94">
        <f>+VLOOKUP(B388,'RECURSOS DE ESFUERZO PROPIO_DEF'!$B$10:$T$1114,19,FALSE)</f>
        <v>21408163</v>
      </c>
      <c r="O388" s="37">
        <f t="shared" si="21"/>
        <v>4574950675</v>
      </c>
      <c r="P388" s="29">
        <v>97</v>
      </c>
      <c r="Q388" s="16">
        <f t="shared" si="22"/>
        <v>77297087</v>
      </c>
      <c r="R388" s="17">
        <f t="shared" si="23"/>
        <v>19324271</v>
      </c>
    </row>
    <row r="389" spans="1:18" ht="12.75" x14ac:dyDescent="0.2">
      <c r="A389" s="181" t="s">
        <v>2181</v>
      </c>
      <c r="B389" s="176" t="s">
        <v>733</v>
      </c>
      <c r="C389" s="19" t="s">
        <v>702</v>
      </c>
      <c r="D389" s="19" t="s">
        <v>734</v>
      </c>
      <c r="E389" s="33" t="s">
        <v>2269</v>
      </c>
      <c r="F389" s="135">
        <v>17608</v>
      </c>
      <c r="G389" s="174">
        <v>796259.97898459784</v>
      </c>
      <c r="H389" s="96">
        <f t="shared" si="20"/>
        <v>14020545710</v>
      </c>
      <c r="I389" s="97">
        <f>+VLOOKUP(B389,[1]SGP!A$5:F$1109,6,FALSE)</f>
        <v>5420237462</v>
      </c>
      <c r="J389" s="71">
        <f>+VLOOKUP(B389,'PROYECCION CAJAS 2017 -AJUSTADO'!$B$10:$AL$1114,37,FALSE)</f>
        <v>0</v>
      </c>
      <c r="K389" s="42">
        <f>+VLOOKUP(B389,'RECURSOS DE ESFUERZO PROPIO_DEF'!$B$10:$K$1114,10,FALSE)</f>
        <v>407764226</v>
      </c>
      <c r="L389" s="92">
        <f>+VLOOKUP(B389,'RECURSOS DE ESFUERZO PROPIO_DEF'!$B$10:$L$1114,11,FALSE)</f>
        <v>0</v>
      </c>
      <c r="M389" s="93">
        <f>+VLOOKUP(B389,'RECURSOS DE ESFUERZO PROPIO_DEF'!$B$10:$P$1114,15,FALSE)</f>
        <v>0</v>
      </c>
      <c r="N389" s="94">
        <f>+VLOOKUP(B389,'RECURSOS DE ESFUERZO PROPIO_DEF'!$B$10:$T$1114,19,FALSE)</f>
        <v>440694160</v>
      </c>
      <c r="O389" s="37">
        <f t="shared" si="21"/>
        <v>7751849862</v>
      </c>
      <c r="P389" s="29">
        <v>219</v>
      </c>
      <c r="Q389" s="16">
        <f t="shared" si="22"/>
        <v>174380935</v>
      </c>
      <c r="R389" s="17">
        <f t="shared" si="23"/>
        <v>43595233</v>
      </c>
    </row>
    <row r="390" spans="1:18" ht="12.75" x14ac:dyDescent="0.2">
      <c r="A390" s="181" t="s">
        <v>2181</v>
      </c>
      <c r="B390" s="176" t="s">
        <v>735</v>
      </c>
      <c r="C390" s="19" t="s">
        <v>702</v>
      </c>
      <c r="D390" s="19" t="s">
        <v>736</v>
      </c>
      <c r="E390" s="33" t="s">
        <v>2270</v>
      </c>
      <c r="F390" s="135">
        <v>11778</v>
      </c>
      <c r="G390" s="174">
        <v>655545.62982978718</v>
      </c>
      <c r="H390" s="96">
        <f t="shared" si="20"/>
        <v>7721016429</v>
      </c>
      <c r="I390" s="97">
        <f>+VLOOKUP(B390,[1]SGP!A$5:F$1109,6,FALSE)</f>
        <v>3663158587</v>
      </c>
      <c r="J390" s="71">
        <f>+VLOOKUP(B390,'PROYECCION CAJAS 2017 -AJUSTADO'!$B$10:$AL$1114,37,FALSE)</f>
        <v>0</v>
      </c>
      <c r="K390" s="42">
        <f>+VLOOKUP(B390,'RECURSOS DE ESFUERZO PROPIO_DEF'!$B$10:$K$1114,10,FALSE)</f>
        <v>327598318</v>
      </c>
      <c r="L390" s="92">
        <f>+VLOOKUP(B390,'RECURSOS DE ESFUERZO PROPIO_DEF'!$B$10:$L$1114,11,FALSE)</f>
        <v>0</v>
      </c>
      <c r="M390" s="93">
        <f>+VLOOKUP(B390,'RECURSOS DE ESFUERZO PROPIO_DEF'!$B$10:$P$1114,15,FALSE)</f>
        <v>0</v>
      </c>
      <c r="N390" s="94">
        <f>+VLOOKUP(B390,'RECURSOS DE ESFUERZO PROPIO_DEF'!$B$10:$T$1114,19,FALSE)</f>
        <v>746358512</v>
      </c>
      <c r="O390" s="37">
        <f t="shared" si="21"/>
        <v>2983901012</v>
      </c>
      <c r="P390" s="29">
        <v>1160</v>
      </c>
      <c r="Q390" s="16">
        <f t="shared" si="22"/>
        <v>760432931</v>
      </c>
      <c r="R390" s="17">
        <f t="shared" si="23"/>
        <v>190108232</v>
      </c>
    </row>
    <row r="391" spans="1:18" ht="12.75" x14ac:dyDescent="0.2">
      <c r="A391" s="181" t="s">
        <v>2181</v>
      </c>
      <c r="B391" s="176" t="s">
        <v>737</v>
      </c>
      <c r="C391" s="19" t="s">
        <v>702</v>
      </c>
      <c r="D391" s="19" t="s">
        <v>738</v>
      </c>
      <c r="E391" s="33" t="s">
        <v>2269</v>
      </c>
      <c r="F391" s="135">
        <v>15007</v>
      </c>
      <c r="G391" s="174">
        <v>759992.57573356607</v>
      </c>
      <c r="H391" s="96">
        <f t="shared" si="20"/>
        <v>11405208585</v>
      </c>
      <c r="I391" s="97">
        <f>+VLOOKUP(B391,[1]SGP!A$5:F$1109,6,FALSE)</f>
        <v>4611098331</v>
      </c>
      <c r="J391" s="71">
        <f>+VLOOKUP(B391,'PROYECCION CAJAS 2017 -AJUSTADO'!$B$10:$AL$1114,37,FALSE)</f>
        <v>0</v>
      </c>
      <c r="K391" s="42">
        <f>+VLOOKUP(B391,'RECURSOS DE ESFUERZO PROPIO_DEF'!$B$10:$K$1114,10,FALSE)</f>
        <v>410595896</v>
      </c>
      <c r="L391" s="92">
        <f>+VLOOKUP(B391,'RECURSOS DE ESFUERZO PROPIO_DEF'!$B$10:$L$1114,11,FALSE)</f>
        <v>0</v>
      </c>
      <c r="M391" s="93">
        <f>+VLOOKUP(B391,'RECURSOS DE ESFUERZO PROPIO_DEF'!$B$10:$P$1114,15,FALSE)</f>
        <v>0</v>
      </c>
      <c r="N391" s="94">
        <f>+VLOOKUP(B391,'RECURSOS DE ESFUERZO PROPIO_DEF'!$B$10:$T$1114,19,FALSE)</f>
        <v>117150033</v>
      </c>
      <c r="O391" s="37">
        <f t="shared" si="21"/>
        <v>6266364325</v>
      </c>
      <c r="P391" s="29">
        <v>157</v>
      </c>
      <c r="Q391" s="16">
        <f t="shared" si="22"/>
        <v>119318834</v>
      </c>
      <c r="R391" s="17">
        <f t="shared" si="23"/>
        <v>29829708</v>
      </c>
    </row>
    <row r="392" spans="1:18" s="9" customFormat="1" ht="12.75" x14ac:dyDescent="0.2">
      <c r="A392" s="181" t="s">
        <v>2181</v>
      </c>
      <c r="B392" s="176" t="s">
        <v>739</v>
      </c>
      <c r="C392" s="19" t="s">
        <v>702</v>
      </c>
      <c r="D392" s="19" t="s">
        <v>740</v>
      </c>
      <c r="E392" s="33" t="s">
        <v>2269</v>
      </c>
      <c r="F392" s="135">
        <v>14673</v>
      </c>
      <c r="G392" s="174">
        <v>681138.20989747101</v>
      </c>
      <c r="H392" s="96">
        <f t="shared" si="20"/>
        <v>9994340954</v>
      </c>
      <c r="I392" s="97">
        <f>+VLOOKUP(B392,[1]SGP!A$5:F$1109,6,FALSE)</f>
        <v>4529125674</v>
      </c>
      <c r="J392" s="71">
        <f>+VLOOKUP(B392,'PROYECCION CAJAS 2017 -AJUSTADO'!$B$10:$AL$1114,37,FALSE)</f>
        <v>0</v>
      </c>
      <c r="K392" s="42">
        <f>+VLOOKUP(B392,'RECURSOS DE ESFUERZO PROPIO_DEF'!$B$10:$K$1114,10,FALSE)</f>
        <v>341416840</v>
      </c>
      <c r="L392" s="92">
        <f>+VLOOKUP(B392,'RECURSOS DE ESFUERZO PROPIO_DEF'!$B$10:$L$1114,11,FALSE)</f>
        <v>0</v>
      </c>
      <c r="M392" s="93">
        <f>+VLOOKUP(B392,'RECURSOS DE ESFUERZO PROPIO_DEF'!$B$10:$P$1114,15,FALSE)</f>
        <v>0</v>
      </c>
      <c r="N392" s="94">
        <f>+VLOOKUP(B392,'RECURSOS DE ESFUERZO PROPIO_DEF'!$B$10:$T$1114,19,FALSE)</f>
        <v>387528373</v>
      </c>
      <c r="O392" s="37">
        <f t="shared" si="21"/>
        <v>4736270067</v>
      </c>
      <c r="P392" s="29">
        <v>360</v>
      </c>
      <c r="Q392" s="16">
        <f t="shared" si="22"/>
        <v>245209756</v>
      </c>
      <c r="R392" s="17">
        <f t="shared" si="23"/>
        <v>61302439</v>
      </c>
    </row>
    <row r="393" spans="1:18" ht="12.75" x14ac:dyDescent="0.2">
      <c r="A393" s="181" t="s">
        <v>2181</v>
      </c>
      <c r="B393" s="176" t="s">
        <v>741</v>
      </c>
      <c r="C393" s="19" t="s">
        <v>702</v>
      </c>
      <c r="D393" s="19" t="s">
        <v>328</v>
      </c>
      <c r="E393" s="33" t="s">
        <v>2269</v>
      </c>
      <c r="F393" s="135">
        <v>25785</v>
      </c>
      <c r="G393" s="174">
        <v>674980.41065652645</v>
      </c>
      <c r="H393" s="96">
        <f t="shared" si="20"/>
        <v>17404369889</v>
      </c>
      <c r="I393" s="97">
        <f>+VLOOKUP(B393,[1]SGP!A$5:F$1109,6,FALSE)</f>
        <v>7904320353</v>
      </c>
      <c r="J393" s="71">
        <f>+VLOOKUP(B393,'PROYECCION CAJAS 2017 -AJUSTADO'!$B$10:$AL$1114,37,FALSE)</f>
        <v>0</v>
      </c>
      <c r="K393" s="42">
        <f>+VLOOKUP(B393,'RECURSOS DE ESFUERZO PROPIO_DEF'!$B$10:$K$1114,10,FALSE)</f>
        <v>565868306</v>
      </c>
      <c r="L393" s="92">
        <f>+VLOOKUP(B393,'RECURSOS DE ESFUERZO PROPIO_DEF'!$B$10:$L$1114,11,FALSE)</f>
        <v>0</v>
      </c>
      <c r="M393" s="93">
        <f>+VLOOKUP(B393,'RECURSOS DE ESFUERZO PROPIO_DEF'!$B$10:$P$1114,15,FALSE)</f>
        <v>0</v>
      </c>
      <c r="N393" s="94">
        <f>+VLOOKUP(B393,'RECURSOS DE ESFUERZO PROPIO_DEF'!$B$10:$T$1114,19,FALSE)</f>
        <v>1276683146</v>
      </c>
      <c r="O393" s="37">
        <f t="shared" si="21"/>
        <v>7657498084</v>
      </c>
      <c r="P393" s="29">
        <v>123</v>
      </c>
      <c r="Q393" s="16">
        <f t="shared" si="22"/>
        <v>83022591</v>
      </c>
      <c r="R393" s="17">
        <f t="shared" si="23"/>
        <v>20755647</v>
      </c>
    </row>
    <row r="394" spans="1:18" ht="12.75" x14ac:dyDescent="0.2">
      <c r="A394" s="181" t="s">
        <v>2181</v>
      </c>
      <c r="B394" s="176" t="s">
        <v>742</v>
      </c>
      <c r="C394" s="19" t="s">
        <v>702</v>
      </c>
      <c r="D394" s="19" t="s">
        <v>743</v>
      </c>
      <c r="E394" s="33" t="s">
        <v>2269</v>
      </c>
      <c r="F394" s="135">
        <v>4913</v>
      </c>
      <c r="G394" s="174">
        <v>731927.43679417111</v>
      </c>
      <c r="H394" s="96">
        <f t="shared" si="20"/>
        <v>3595959497</v>
      </c>
      <c r="I394" s="97">
        <f>+VLOOKUP(B394,[1]SGP!A$5:F$1109,6,FALSE)</f>
        <v>1520595599</v>
      </c>
      <c r="J394" s="71">
        <f>+VLOOKUP(B394,'PROYECCION CAJAS 2017 -AJUSTADO'!$B$10:$AL$1114,37,FALSE)</f>
        <v>0</v>
      </c>
      <c r="K394" s="42">
        <f>+VLOOKUP(B394,'RECURSOS DE ESFUERZO PROPIO_DEF'!$B$10:$K$1114,10,FALSE)</f>
        <v>140013225</v>
      </c>
      <c r="L394" s="92">
        <f>+VLOOKUP(B394,'RECURSOS DE ESFUERZO PROPIO_DEF'!$B$10:$L$1114,11,FALSE)</f>
        <v>0</v>
      </c>
      <c r="M394" s="93">
        <f>+VLOOKUP(B394,'RECURSOS DE ESFUERZO PROPIO_DEF'!$B$10:$P$1114,15,FALSE)</f>
        <v>0</v>
      </c>
      <c r="N394" s="94">
        <f>+VLOOKUP(B394,'RECURSOS DE ESFUERZO PROPIO_DEF'!$B$10:$T$1114,19,FALSE)</f>
        <v>367785881</v>
      </c>
      <c r="O394" s="37">
        <f t="shared" si="21"/>
        <v>1567564792</v>
      </c>
      <c r="P394" s="29">
        <v>209</v>
      </c>
      <c r="Q394" s="16">
        <f t="shared" si="22"/>
        <v>152972834</v>
      </c>
      <c r="R394" s="17">
        <f t="shared" si="23"/>
        <v>38243208</v>
      </c>
    </row>
    <row r="395" spans="1:18" ht="12.75" x14ac:dyDescent="0.2">
      <c r="A395" s="181" t="s">
        <v>2181</v>
      </c>
      <c r="B395" s="176" t="s">
        <v>744</v>
      </c>
      <c r="C395" s="19" t="s">
        <v>702</v>
      </c>
      <c r="D395" s="19" t="s">
        <v>745</v>
      </c>
      <c r="E395" s="33" t="s">
        <v>2269</v>
      </c>
      <c r="F395" s="135">
        <v>31259</v>
      </c>
      <c r="G395" s="174">
        <v>658893.1845709146</v>
      </c>
      <c r="H395" s="96">
        <f t="shared" ref="H395:H458" si="24">ROUNDUP(F395*G395,0)</f>
        <v>20596342057</v>
      </c>
      <c r="I395" s="97">
        <f>+VLOOKUP(B395,[1]SGP!A$5:F$1109,6,FALSE)</f>
        <v>9602222098</v>
      </c>
      <c r="J395" s="71">
        <f>+VLOOKUP(B395,'PROYECCION CAJAS 2017 -AJUSTADO'!$B$10:$AL$1114,37,FALSE)</f>
        <v>0</v>
      </c>
      <c r="K395" s="42">
        <f>+VLOOKUP(B395,'RECURSOS DE ESFUERZO PROPIO_DEF'!$B$10:$K$1114,10,FALSE)</f>
        <v>627427640</v>
      </c>
      <c r="L395" s="92">
        <f>+VLOOKUP(B395,'RECURSOS DE ESFUERZO PROPIO_DEF'!$B$10:$L$1114,11,FALSE)</f>
        <v>0</v>
      </c>
      <c r="M395" s="93">
        <f>+VLOOKUP(B395,'RECURSOS DE ESFUERZO PROPIO_DEF'!$B$10:$P$1114,15,FALSE)</f>
        <v>0</v>
      </c>
      <c r="N395" s="94">
        <f>+VLOOKUP(B395,'RECURSOS DE ESFUERZO PROPIO_DEF'!$B$10:$T$1114,19,FALSE)</f>
        <v>640013239</v>
      </c>
      <c r="O395" s="37">
        <f t="shared" ref="O395:O458" si="25">(H395)-(I395+J395+K395+L395+M395+N395)</f>
        <v>9726679080</v>
      </c>
      <c r="P395" s="29">
        <v>185</v>
      </c>
      <c r="Q395" s="16">
        <f t="shared" si="22"/>
        <v>121895239</v>
      </c>
      <c r="R395" s="17">
        <f t="shared" si="23"/>
        <v>30473809</v>
      </c>
    </row>
    <row r="396" spans="1:18" ht="12.75" x14ac:dyDescent="0.2">
      <c r="A396" s="181" t="s">
        <v>2181</v>
      </c>
      <c r="B396" s="176" t="s">
        <v>746</v>
      </c>
      <c r="C396" s="19" t="s">
        <v>702</v>
      </c>
      <c r="D396" s="19" t="s">
        <v>747</v>
      </c>
      <c r="E396" s="33" t="s">
        <v>2269</v>
      </c>
      <c r="F396" s="135">
        <v>26941</v>
      </c>
      <c r="G396" s="174">
        <v>713831.35174440616</v>
      </c>
      <c r="H396" s="96">
        <f t="shared" si="24"/>
        <v>19231330448</v>
      </c>
      <c r="I396" s="97">
        <f>+VLOOKUP(B396,[1]SGP!A$5:F$1109,6,FALSE)</f>
        <v>8288139791</v>
      </c>
      <c r="J396" s="71">
        <f>+VLOOKUP(B396,'PROYECCION CAJAS 2017 -AJUSTADO'!$B$10:$AL$1114,37,FALSE)</f>
        <v>0</v>
      </c>
      <c r="K396" s="42">
        <f>+VLOOKUP(B396,'RECURSOS DE ESFUERZO PROPIO_DEF'!$B$10:$K$1114,10,FALSE)</f>
        <v>773795209</v>
      </c>
      <c r="L396" s="92">
        <f>+VLOOKUP(B396,'RECURSOS DE ESFUERZO PROPIO_DEF'!$B$10:$L$1114,11,FALSE)</f>
        <v>0</v>
      </c>
      <c r="M396" s="93">
        <f>+VLOOKUP(B396,'RECURSOS DE ESFUERZO PROPIO_DEF'!$B$10:$P$1114,15,FALSE)</f>
        <v>0</v>
      </c>
      <c r="N396" s="94">
        <f>+VLOOKUP(B396,'RECURSOS DE ESFUERZO PROPIO_DEF'!$B$10:$T$1114,19,FALSE)</f>
        <v>449584967</v>
      </c>
      <c r="O396" s="37">
        <f t="shared" si="25"/>
        <v>9719810481</v>
      </c>
      <c r="P396" s="29">
        <v>378</v>
      </c>
      <c r="Q396" s="16">
        <f t="shared" ref="Q396:Q459" si="26">ROUND(((P396)*G396),0)</f>
        <v>269828251</v>
      </c>
      <c r="R396" s="17">
        <f t="shared" ref="R396:R459" si="27">ROUNDDOWN(((Q396)*0.25),0)</f>
        <v>67457062</v>
      </c>
    </row>
    <row r="397" spans="1:18" ht="12.75" x14ac:dyDescent="0.2">
      <c r="A397" s="181" t="s">
        <v>2181</v>
      </c>
      <c r="B397" s="176" t="s">
        <v>748</v>
      </c>
      <c r="C397" s="19" t="s">
        <v>702</v>
      </c>
      <c r="D397" s="19" t="s">
        <v>749</v>
      </c>
      <c r="E397" s="33" t="s">
        <v>2270</v>
      </c>
      <c r="F397" s="135">
        <v>6886</v>
      </c>
      <c r="G397" s="174">
        <v>690925.78961672471</v>
      </c>
      <c r="H397" s="96">
        <f t="shared" si="24"/>
        <v>4757714988</v>
      </c>
      <c r="I397" s="97">
        <f>+VLOOKUP(B397,[1]SGP!A$5:F$1109,6,FALSE)</f>
        <v>2111541548</v>
      </c>
      <c r="J397" s="71">
        <f>+VLOOKUP(B397,'PROYECCION CAJAS 2017 -AJUSTADO'!$B$10:$AL$1114,37,FALSE)</f>
        <v>0</v>
      </c>
      <c r="K397" s="42">
        <f>+VLOOKUP(B397,'RECURSOS DE ESFUERZO PROPIO_DEF'!$B$10:$K$1114,10,FALSE)</f>
        <v>339157391</v>
      </c>
      <c r="L397" s="92">
        <f>+VLOOKUP(B397,'RECURSOS DE ESFUERZO PROPIO_DEF'!$B$10:$L$1114,11,FALSE)</f>
        <v>0</v>
      </c>
      <c r="M397" s="93">
        <f>+VLOOKUP(B397,'RECURSOS DE ESFUERZO PROPIO_DEF'!$B$10:$P$1114,15,FALSE)</f>
        <v>0</v>
      </c>
      <c r="N397" s="94">
        <f>+VLOOKUP(B397,'RECURSOS DE ESFUERZO PROPIO_DEF'!$B$10:$T$1114,19,FALSE)</f>
        <v>41001792</v>
      </c>
      <c r="O397" s="37">
        <f t="shared" si="25"/>
        <v>2266014257</v>
      </c>
      <c r="P397" s="29">
        <v>251</v>
      </c>
      <c r="Q397" s="16">
        <f t="shared" si="26"/>
        <v>173422373</v>
      </c>
      <c r="R397" s="17">
        <f t="shared" si="27"/>
        <v>43355593</v>
      </c>
    </row>
    <row r="398" spans="1:18" ht="12.75" x14ac:dyDescent="0.2">
      <c r="A398" s="181" t="s">
        <v>2181</v>
      </c>
      <c r="B398" s="176" t="s">
        <v>750</v>
      </c>
      <c r="C398" s="19" t="s">
        <v>702</v>
      </c>
      <c r="D398" s="19" t="s">
        <v>751</v>
      </c>
      <c r="E398" s="33" t="s">
        <v>2269</v>
      </c>
      <c r="F398" s="135">
        <v>29914</v>
      </c>
      <c r="G398" s="174">
        <v>701744.7584281934</v>
      </c>
      <c r="H398" s="96">
        <f t="shared" si="24"/>
        <v>20991992704</v>
      </c>
      <c r="I398" s="97">
        <f>+VLOOKUP(B398,[1]SGP!A$5:F$1109,6,FALSE)</f>
        <v>9181666769</v>
      </c>
      <c r="J398" s="71">
        <f>+VLOOKUP(B398,'PROYECCION CAJAS 2017 -AJUSTADO'!$B$10:$AL$1114,37,FALSE)</f>
        <v>0</v>
      </c>
      <c r="K398" s="42">
        <f>+VLOOKUP(B398,'RECURSOS DE ESFUERZO PROPIO_DEF'!$B$10:$K$1114,10,FALSE)</f>
        <v>729592317</v>
      </c>
      <c r="L398" s="92">
        <f>+VLOOKUP(B398,'RECURSOS DE ESFUERZO PROPIO_DEF'!$B$10:$L$1114,11,FALSE)</f>
        <v>0</v>
      </c>
      <c r="M398" s="93">
        <f>+VLOOKUP(B398,'RECURSOS DE ESFUERZO PROPIO_DEF'!$B$10:$P$1114,15,FALSE)</f>
        <v>0</v>
      </c>
      <c r="N398" s="94">
        <f>+VLOOKUP(B398,'RECURSOS DE ESFUERZO PROPIO_DEF'!$B$10:$T$1114,19,FALSE)</f>
        <v>1028547719</v>
      </c>
      <c r="O398" s="37">
        <f t="shared" si="25"/>
        <v>10052185899</v>
      </c>
      <c r="P398" s="29">
        <v>550</v>
      </c>
      <c r="Q398" s="16">
        <f t="shared" si="26"/>
        <v>385959617</v>
      </c>
      <c r="R398" s="17">
        <f t="shared" si="27"/>
        <v>96489904</v>
      </c>
    </row>
    <row r="399" spans="1:18" ht="12.75" x14ac:dyDescent="0.2">
      <c r="A399" s="181" t="s">
        <v>2181</v>
      </c>
      <c r="B399" s="176" t="s">
        <v>752</v>
      </c>
      <c r="C399" s="19" t="s">
        <v>702</v>
      </c>
      <c r="D399" s="19" t="s">
        <v>753</v>
      </c>
      <c r="E399" s="33" t="s">
        <v>2269</v>
      </c>
      <c r="F399" s="135">
        <v>18957</v>
      </c>
      <c r="G399" s="174">
        <v>686830.0327216899</v>
      </c>
      <c r="H399" s="96">
        <f t="shared" si="24"/>
        <v>13020236931</v>
      </c>
      <c r="I399" s="97">
        <f>+VLOOKUP(B399,[1]SGP!A$5:F$1109,6,FALSE)</f>
        <v>5880406081</v>
      </c>
      <c r="J399" s="71">
        <f>+VLOOKUP(B399,'PROYECCION CAJAS 2017 -AJUSTADO'!$B$10:$AL$1114,37,FALSE)</f>
        <v>0</v>
      </c>
      <c r="K399" s="42">
        <f>+VLOOKUP(B399,'RECURSOS DE ESFUERZO PROPIO_DEF'!$B$10:$K$1114,10,FALSE)</f>
        <v>139480422</v>
      </c>
      <c r="L399" s="92">
        <f>+VLOOKUP(B399,'RECURSOS DE ESFUERZO PROPIO_DEF'!$B$10:$L$1114,11,FALSE)</f>
        <v>0</v>
      </c>
      <c r="M399" s="93">
        <f>+VLOOKUP(B399,'RECURSOS DE ESFUERZO PROPIO_DEF'!$B$10:$P$1114,15,FALSE)</f>
        <v>0</v>
      </c>
      <c r="N399" s="94">
        <f>+VLOOKUP(B399,'RECURSOS DE ESFUERZO PROPIO_DEF'!$B$10:$T$1114,19,FALSE)</f>
        <v>114054603</v>
      </c>
      <c r="O399" s="37">
        <f t="shared" si="25"/>
        <v>6886295825</v>
      </c>
      <c r="P399" s="29">
        <v>1116</v>
      </c>
      <c r="Q399" s="16">
        <f t="shared" si="26"/>
        <v>766502317</v>
      </c>
      <c r="R399" s="17">
        <f t="shared" si="27"/>
        <v>191625579</v>
      </c>
    </row>
    <row r="400" spans="1:18" ht="12.75" x14ac:dyDescent="0.2">
      <c r="A400" s="181" t="s">
        <v>2181</v>
      </c>
      <c r="B400" s="176" t="s">
        <v>754</v>
      </c>
      <c r="C400" s="19" t="s">
        <v>702</v>
      </c>
      <c r="D400" s="19" t="s">
        <v>755</v>
      </c>
      <c r="E400" s="33" t="s">
        <v>2269</v>
      </c>
      <c r="F400" s="135">
        <v>14534</v>
      </c>
      <c r="G400" s="174">
        <v>667249.267050558</v>
      </c>
      <c r="H400" s="96">
        <f t="shared" si="24"/>
        <v>9697800848</v>
      </c>
      <c r="I400" s="97">
        <f>+VLOOKUP(B400,[1]SGP!A$5:F$1109,6,FALSE)</f>
        <v>4464852168</v>
      </c>
      <c r="J400" s="71">
        <f>+VLOOKUP(B400,'PROYECCION CAJAS 2017 -AJUSTADO'!$B$10:$AL$1114,37,FALSE)</f>
        <v>0</v>
      </c>
      <c r="K400" s="42">
        <f>+VLOOKUP(B400,'RECURSOS DE ESFUERZO PROPIO_DEF'!$B$10:$K$1114,10,FALSE)</f>
        <v>358756112</v>
      </c>
      <c r="L400" s="92">
        <f>+VLOOKUP(B400,'RECURSOS DE ESFUERZO PROPIO_DEF'!$B$10:$L$1114,11,FALSE)</f>
        <v>0</v>
      </c>
      <c r="M400" s="93">
        <f>+VLOOKUP(B400,'RECURSOS DE ESFUERZO PROPIO_DEF'!$B$10:$P$1114,15,FALSE)</f>
        <v>0</v>
      </c>
      <c r="N400" s="94">
        <f>+VLOOKUP(B400,'RECURSOS DE ESFUERZO PROPIO_DEF'!$B$10:$T$1114,19,FALSE)</f>
        <v>1108197896</v>
      </c>
      <c r="O400" s="37">
        <f t="shared" si="25"/>
        <v>3765994672</v>
      </c>
      <c r="P400" s="29">
        <v>88</v>
      </c>
      <c r="Q400" s="16">
        <f t="shared" si="26"/>
        <v>58717936</v>
      </c>
      <c r="R400" s="17">
        <f t="shared" si="27"/>
        <v>14679484</v>
      </c>
    </row>
    <row r="401" spans="1:18" ht="12.75" x14ac:dyDescent="0.2">
      <c r="A401" s="181" t="s">
        <v>2181</v>
      </c>
      <c r="B401" s="176" t="s">
        <v>756</v>
      </c>
      <c r="C401" s="19" t="s">
        <v>702</v>
      </c>
      <c r="D401" s="19" t="s">
        <v>757</v>
      </c>
      <c r="E401" s="33" t="s">
        <v>2269</v>
      </c>
      <c r="F401" s="135">
        <v>8752</v>
      </c>
      <c r="G401" s="174">
        <v>794224.2583046176</v>
      </c>
      <c r="H401" s="96">
        <f t="shared" si="24"/>
        <v>6951050709</v>
      </c>
      <c r="I401" s="97">
        <f>+VLOOKUP(B401,[1]SGP!A$5:F$1109,6,FALSE)</f>
        <v>2694452362</v>
      </c>
      <c r="J401" s="71">
        <f>+VLOOKUP(B401,'PROYECCION CAJAS 2017 -AJUSTADO'!$B$10:$AL$1114,37,FALSE)</f>
        <v>0</v>
      </c>
      <c r="K401" s="42">
        <f>+VLOOKUP(B401,'RECURSOS DE ESFUERZO PROPIO_DEF'!$B$10:$K$1114,10,FALSE)</f>
        <v>260429396</v>
      </c>
      <c r="L401" s="92">
        <f>+VLOOKUP(B401,'RECURSOS DE ESFUERZO PROPIO_DEF'!$B$10:$L$1114,11,FALSE)</f>
        <v>0</v>
      </c>
      <c r="M401" s="93">
        <f>+VLOOKUP(B401,'RECURSOS DE ESFUERZO PROPIO_DEF'!$B$10:$P$1114,15,FALSE)</f>
        <v>0</v>
      </c>
      <c r="N401" s="94">
        <f>+VLOOKUP(B401,'RECURSOS DE ESFUERZO PROPIO_DEF'!$B$10:$T$1114,19,FALSE)</f>
        <v>654487667</v>
      </c>
      <c r="O401" s="37">
        <f t="shared" si="25"/>
        <v>3341681284</v>
      </c>
      <c r="P401" s="29">
        <v>132</v>
      </c>
      <c r="Q401" s="16">
        <f t="shared" si="26"/>
        <v>104837602</v>
      </c>
      <c r="R401" s="17">
        <f t="shared" si="27"/>
        <v>26209400</v>
      </c>
    </row>
    <row r="402" spans="1:18" ht="12.75" x14ac:dyDescent="0.2">
      <c r="A402" s="181" t="s">
        <v>2181</v>
      </c>
      <c r="B402" s="176" t="s">
        <v>758</v>
      </c>
      <c r="C402" s="19" t="s">
        <v>702</v>
      </c>
      <c r="D402" s="19" t="s">
        <v>759</v>
      </c>
      <c r="E402" s="33" t="s">
        <v>2270</v>
      </c>
      <c r="F402" s="135">
        <v>8382</v>
      </c>
      <c r="G402" s="174">
        <v>863130.03013568185</v>
      </c>
      <c r="H402" s="96">
        <f t="shared" si="24"/>
        <v>7234755913</v>
      </c>
      <c r="I402" s="97">
        <f>+VLOOKUP(B402,[1]SGP!A$5:F$1109,6,FALSE)</f>
        <v>2580787145</v>
      </c>
      <c r="J402" s="71">
        <f>+VLOOKUP(B402,'PROYECCION CAJAS 2017 -AJUSTADO'!$B$10:$AL$1114,37,FALSE)</f>
        <v>0</v>
      </c>
      <c r="K402" s="42">
        <f>+VLOOKUP(B402,'RECURSOS DE ESFUERZO PROPIO_DEF'!$B$10:$K$1114,10,FALSE)</f>
        <v>209209782</v>
      </c>
      <c r="L402" s="92">
        <f>+VLOOKUP(B402,'RECURSOS DE ESFUERZO PROPIO_DEF'!$B$10:$L$1114,11,FALSE)</f>
        <v>0</v>
      </c>
      <c r="M402" s="93">
        <f>+VLOOKUP(B402,'RECURSOS DE ESFUERZO PROPIO_DEF'!$B$10:$P$1114,15,FALSE)</f>
        <v>0</v>
      </c>
      <c r="N402" s="94">
        <f>+VLOOKUP(B402,'RECURSOS DE ESFUERZO PROPIO_DEF'!$B$10:$T$1114,19,FALSE)</f>
        <v>33588669</v>
      </c>
      <c r="O402" s="37">
        <f t="shared" si="25"/>
        <v>4411170317</v>
      </c>
      <c r="P402" s="29">
        <v>63</v>
      </c>
      <c r="Q402" s="16">
        <f t="shared" si="26"/>
        <v>54377192</v>
      </c>
      <c r="R402" s="17">
        <f t="shared" si="27"/>
        <v>13594298</v>
      </c>
    </row>
    <row r="403" spans="1:18" ht="12.75" x14ac:dyDescent="0.2">
      <c r="A403" s="181" t="s">
        <v>2181</v>
      </c>
      <c r="B403" s="176" t="s">
        <v>760</v>
      </c>
      <c r="C403" s="19" t="s">
        <v>702</v>
      </c>
      <c r="D403" s="19" t="s">
        <v>761</v>
      </c>
      <c r="E403" s="33" t="s">
        <v>2269</v>
      </c>
      <c r="F403" s="135">
        <v>60592</v>
      </c>
      <c r="G403" s="174">
        <v>700636.34321097727</v>
      </c>
      <c r="H403" s="96">
        <f t="shared" si="24"/>
        <v>42452957308</v>
      </c>
      <c r="I403" s="97">
        <f>+VLOOKUP(B403,[1]SGP!A$5:F$1109,6,FALSE)</f>
        <v>18583053216</v>
      </c>
      <c r="J403" s="71">
        <f>+VLOOKUP(B403,'PROYECCION CAJAS 2017 -AJUSTADO'!$B$10:$AL$1114,37,FALSE)</f>
        <v>0</v>
      </c>
      <c r="K403" s="42">
        <f>+VLOOKUP(B403,'RECURSOS DE ESFUERZO PROPIO_DEF'!$B$10:$K$1114,10,FALSE)</f>
        <v>1695233667</v>
      </c>
      <c r="L403" s="92">
        <f>+VLOOKUP(B403,'RECURSOS DE ESFUERZO PROPIO_DEF'!$B$10:$L$1114,11,FALSE)</f>
        <v>0</v>
      </c>
      <c r="M403" s="93">
        <f>+VLOOKUP(B403,'RECURSOS DE ESFUERZO PROPIO_DEF'!$B$10:$P$1114,15,FALSE)</f>
        <v>0</v>
      </c>
      <c r="N403" s="94">
        <f>+VLOOKUP(B403,'RECURSOS DE ESFUERZO PROPIO_DEF'!$B$10:$T$1114,19,FALSE)</f>
        <v>652960335</v>
      </c>
      <c r="O403" s="37">
        <f t="shared" si="25"/>
        <v>21521710090</v>
      </c>
      <c r="P403" s="29">
        <v>922</v>
      </c>
      <c r="Q403" s="16">
        <f t="shared" si="26"/>
        <v>645986708</v>
      </c>
      <c r="R403" s="17">
        <f t="shared" si="27"/>
        <v>161496677</v>
      </c>
    </row>
    <row r="404" spans="1:18" ht="12.75" x14ac:dyDescent="0.2">
      <c r="A404" s="181" t="s">
        <v>2181</v>
      </c>
      <c r="B404" s="176" t="s">
        <v>762</v>
      </c>
      <c r="C404" s="19" t="s">
        <v>702</v>
      </c>
      <c r="D404" s="19" t="s">
        <v>356</v>
      </c>
      <c r="E404" s="33" t="s">
        <v>2270</v>
      </c>
      <c r="F404" s="135">
        <v>3150</v>
      </c>
      <c r="G404" s="174">
        <v>824151.9338731271</v>
      </c>
      <c r="H404" s="96">
        <f t="shared" si="24"/>
        <v>2596078592</v>
      </c>
      <c r="I404" s="97">
        <f>+VLOOKUP(B404,[1]SGP!A$5:F$1109,6,FALSE)</f>
        <v>974412458</v>
      </c>
      <c r="J404" s="71">
        <f>+VLOOKUP(B404,'PROYECCION CAJAS 2017 -AJUSTADO'!$B$10:$AL$1114,37,FALSE)</f>
        <v>0</v>
      </c>
      <c r="K404" s="42">
        <f>+VLOOKUP(B404,'RECURSOS DE ESFUERZO PROPIO_DEF'!$B$10:$K$1114,10,FALSE)</f>
        <v>196276400</v>
      </c>
      <c r="L404" s="92">
        <f>+VLOOKUP(B404,'RECURSOS DE ESFUERZO PROPIO_DEF'!$B$10:$L$1114,11,FALSE)</f>
        <v>0</v>
      </c>
      <c r="M404" s="93">
        <f>+VLOOKUP(B404,'RECURSOS DE ESFUERZO PROPIO_DEF'!$B$10:$P$1114,15,FALSE)</f>
        <v>0</v>
      </c>
      <c r="N404" s="94">
        <f>+VLOOKUP(B404,'RECURSOS DE ESFUERZO PROPIO_DEF'!$B$10:$T$1114,19,FALSE)</f>
        <v>419664721</v>
      </c>
      <c r="O404" s="37">
        <f t="shared" si="25"/>
        <v>1005725013</v>
      </c>
      <c r="P404" s="29">
        <v>46</v>
      </c>
      <c r="Q404" s="16">
        <f t="shared" si="26"/>
        <v>37910989</v>
      </c>
      <c r="R404" s="17">
        <f t="shared" si="27"/>
        <v>9477747</v>
      </c>
    </row>
    <row r="405" spans="1:18" ht="12.75" x14ac:dyDescent="0.2">
      <c r="A405" s="181" t="s">
        <v>2181</v>
      </c>
      <c r="B405" s="176" t="s">
        <v>763</v>
      </c>
      <c r="C405" s="19" t="s">
        <v>702</v>
      </c>
      <c r="D405" s="19" t="s">
        <v>764</v>
      </c>
      <c r="E405" s="33" t="s">
        <v>2269</v>
      </c>
      <c r="F405" s="135">
        <v>32141</v>
      </c>
      <c r="G405" s="174">
        <v>677725.9817846918</v>
      </c>
      <c r="H405" s="96">
        <f t="shared" si="24"/>
        <v>21782790781</v>
      </c>
      <c r="I405" s="97">
        <f>+VLOOKUP(B405,[1]SGP!A$5:F$1109,6,FALSE)</f>
        <v>9870182876</v>
      </c>
      <c r="J405" s="71">
        <f>+VLOOKUP(B405,'PROYECCION CAJAS 2017 -AJUSTADO'!$B$10:$AL$1114,37,FALSE)</f>
        <v>0</v>
      </c>
      <c r="K405" s="42">
        <f>+VLOOKUP(B405,'RECURSOS DE ESFUERZO PROPIO_DEF'!$B$10:$K$1114,10,FALSE)</f>
        <v>793238165</v>
      </c>
      <c r="L405" s="92">
        <f>+VLOOKUP(B405,'RECURSOS DE ESFUERZO PROPIO_DEF'!$B$10:$L$1114,11,FALSE)</f>
        <v>0</v>
      </c>
      <c r="M405" s="93">
        <f>+VLOOKUP(B405,'RECURSOS DE ESFUERZO PROPIO_DEF'!$B$10:$P$1114,15,FALSE)</f>
        <v>0</v>
      </c>
      <c r="N405" s="94">
        <f>+VLOOKUP(B405,'RECURSOS DE ESFUERZO PROPIO_DEF'!$B$10:$T$1114,19,FALSE)</f>
        <v>2477318571</v>
      </c>
      <c r="O405" s="37">
        <f t="shared" si="25"/>
        <v>8642051169</v>
      </c>
      <c r="P405" s="29">
        <v>101</v>
      </c>
      <c r="Q405" s="16">
        <f t="shared" si="26"/>
        <v>68450324</v>
      </c>
      <c r="R405" s="17">
        <f t="shared" si="27"/>
        <v>17112581</v>
      </c>
    </row>
    <row r="406" spans="1:18" ht="12.75" x14ac:dyDescent="0.2">
      <c r="A406" s="181" t="s">
        <v>2181</v>
      </c>
      <c r="B406" s="176" t="s">
        <v>765</v>
      </c>
      <c r="C406" s="19" t="s">
        <v>702</v>
      </c>
      <c r="D406" s="19" t="s">
        <v>766</v>
      </c>
      <c r="E406" s="33" t="s">
        <v>2269</v>
      </c>
      <c r="F406" s="135">
        <v>9604</v>
      </c>
      <c r="G406" s="174">
        <v>792472.37477853068</v>
      </c>
      <c r="H406" s="96">
        <f t="shared" si="24"/>
        <v>7610904688</v>
      </c>
      <c r="I406" s="97">
        <f>+VLOOKUP(B406,[1]SGP!A$5:F$1109,6,FALSE)</f>
        <v>2952316018</v>
      </c>
      <c r="J406" s="71">
        <f>+VLOOKUP(B406,'PROYECCION CAJAS 2017 -AJUSTADO'!$B$10:$AL$1114,37,FALSE)</f>
        <v>0</v>
      </c>
      <c r="K406" s="42">
        <f>+VLOOKUP(B406,'RECURSOS DE ESFUERZO PROPIO_DEF'!$B$10:$K$1114,10,FALSE)</f>
        <v>244488364</v>
      </c>
      <c r="L406" s="92">
        <f>+VLOOKUP(B406,'RECURSOS DE ESFUERZO PROPIO_DEF'!$B$10:$L$1114,11,FALSE)</f>
        <v>0</v>
      </c>
      <c r="M406" s="93">
        <f>+VLOOKUP(B406,'RECURSOS DE ESFUERZO PROPIO_DEF'!$B$10:$P$1114,15,FALSE)</f>
        <v>0</v>
      </c>
      <c r="N406" s="94">
        <f>+VLOOKUP(B406,'RECURSOS DE ESFUERZO PROPIO_DEF'!$B$10:$T$1114,19,FALSE)</f>
        <v>384271219</v>
      </c>
      <c r="O406" s="37">
        <f t="shared" si="25"/>
        <v>4029829087</v>
      </c>
      <c r="P406" s="29">
        <v>100</v>
      </c>
      <c r="Q406" s="16">
        <f t="shared" si="26"/>
        <v>79247237</v>
      </c>
      <c r="R406" s="17">
        <f t="shared" si="27"/>
        <v>19811809</v>
      </c>
    </row>
    <row r="407" spans="1:18" ht="12.75" x14ac:dyDescent="0.2">
      <c r="A407" s="181" t="s">
        <v>2181</v>
      </c>
      <c r="B407" s="176" t="s">
        <v>767</v>
      </c>
      <c r="C407" s="19" t="s">
        <v>702</v>
      </c>
      <c r="D407" s="19" t="s">
        <v>768</v>
      </c>
      <c r="E407" s="33" t="s">
        <v>2269</v>
      </c>
      <c r="F407" s="135">
        <v>16650</v>
      </c>
      <c r="G407" s="174">
        <v>676268.98977669899</v>
      </c>
      <c r="H407" s="96">
        <f t="shared" si="24"/>
        <v>11259878680</v>
      </c>
      <c r="I407" s="97">
        <f>+VLOOKUP(B407,[1]SGP!A$5:F$1109,6,FALSE)</f>
        <v>5117065762</v>
      </c>
      <c r="J407" s="71">
        <f>+VLOOKUP(B407,'PROYECCION CAJAS 2017 -AJUSTADO'!$B$10:$AL$1114,37,FALSE)</f>
        <v>0</v>
      </c>
      <c r="K407" s="42">
        <f>+VLOOKUP(B407,'RECURSOS DE ESFUERZO PROPIO_DEF'!$B$10:$K$1114,10,FALSE)</f>
        <v>417416607</v>
      </c>
      <c r="L407" s="92">
        <f>+VLOOKUP(B407,'RECURSOS DE ESFUERZO PROPIO_DEF'!$B$10:$L$1114,11,FALSE)</f>
        <v>0</v>
      </c>
      <c r="M407" s="93">
        <f>+VLOOKUP(B407,'RECURSOS DE ESFUERZO PROPIO_DEF'!$B$10:$P$1114,15,FALSE)</f>
        <v>0</v>
      </c>
      <c r="N407" s="94">
        <f>+VLOOKUP(B407,'RECURSOS DE ESFUERZO PROPIO_DEF'!$B$10:$T$1114,19,FALSE)</f>
        <v>76390521</v>
      </c>
      <c r="O407" s="37">
        <f t="shared" si="25"/>
        <v>5649005790</v>
      </c>
      <c r="P407" s="29">
        <v>319</v>
      </c>
      <c r="Q407" s="16">
        <f t="shared" si="26"/>
        <v>215729808</v>
      </c>
      <c r="R407" s="17">
        <f t="shared" si="27"/>
        <v>53932452</v>
      </c>
    </row>
    <row r="408" spans="1:18" ht="12.75" x14ac:dyDescent="0.2">
      <c r="A408" s="181" t="s">
        <v>2181</v>
      </c>
      <c r="B408" s="176" t="s">
        <v>769</v>
      </c>
      <c r="C408" s="19" t="s">
        <v>702</v>
      </c>
      <c r="D408" s="19" t="s">
        <v>770</v>
      </c>
      <c r="E408" s="33" t="s">
        <v>2270</v>
      </c>
      <c r="F408" s="135">
        <v>6590</v>
      </c>
      <c r="G408" s="174">
        <v>800993.20376213605</v>
      </c>
      <c r="H408" s="96">
        <f t="shared" si="24"/>
        <v>5278545213</v>
      </c>
      <c r="I408" s="97">
        <f>+VLOOKUP(B408,[1]SGP!A$5:F$1109,6,FALSE)</f>
        <v>2024295354</v>
      </c>
      <c r="J408" s="71">
        <f>+VLOOKUP(B408,'PROYECCION CAJAS 2017 -AJUSTADO'!$B$10:$AL$1114,37,FALSE)</f>
        <v>0</v>
      </c>
      <c r="K408" s="42">
        <f>+VLOOKUP(B408,'RECURSOS DE ESFUERZO PROPIO_DEF'!$B$10:$K$1114,10,FALSE)</f>
        <v>145799764</v>
      </c>
      <c r="L408" s="92">
        <f>+VLOOKUP(B408,'RECURSOS DE ESFUERZO PROPIO_DEF'!$B$10:$L$1114,11,FALSE)</f>
        <v>0</v>
      </c>
      <c r="M408" s="93">
        <f>+VLOOKUP(B408,'RECURSOS DE ESFUERZO PROPIO_DEF'!$B$10:$P$1114,15,FALSE)</f>
        <v>0</v>
      </c>
      <c r="N408" s="94">
        <f>+VLOOKUP(B408,'RECURSOS DE ESFUERZO PROPIO_DEF'!$B$10:$T$1114,19,FALSE)</f>
        <v>255237221</v>
      </c>
      <c r="O408" s="37">
        <f t="shared" si="25"/>
        <v>2853212874</v>
      </c>
      <c r="P408" s="29">
        <v>39</v>
      </c>
      <c r="Q408" s="16">
        <f t="shared" si="26"/>
        <v>31238735</v>
      </c>
      <c r="R408" s="17">
        <f t="shared" si="27"/>
        <v>7809683</v>
      </c>
    </row>
    <row r="409" spans="1:18" ht="12.75" x14ac:dyDescent="0.2">
      <c r="A409" s="181" t="s">
        <v>2181</v>
      </c>
      <c r="B409" s="176" t="s">
        <v>771</v>
      </c>
      <c r="C409" s="19" t="s">
        <v>702</v>
      </c>
      <c r="D409" s="19" t="s">
        <v>772</v>
      </c>
      <c r="E409" s="33" t="s">
        <v>2269</v>
      </c>
      <c r="F409" s="135">
        <v>24392</v>
      </c>
      <c r="G409" s="174">
        <v>766959.45697089308</v>
      </c>
      <c r="H409" s="96">
        <f t="shared" si="24"/>
        <v>18707675075</v>
      </c>
      <c r="I409" s="97">
        <f>+VLOOKUP(B409,[1]SGP!A$5:F$1109,6,FALSE)</f>
        <v>7502269363</v>
      </c>
      <c r="J409" s="71">
        <f>+VLOOKUP(B409,'PROYECCION CAJAS 2017 -AJUSTADO'!$B$10:$AL$1114,37,FALSE)</f>
        <v>0</v>
      </c>
      <c r="K409" s="42">
        <f>+VLOOKUP(B409,'RECURSOS DE ESFUERZO PROPIO_DEF'!$B$10:$K$1114,10,FALSE)</f>
        <v>663287326</v>
      </c>
      <c r="L409" s="92">
        <f>+VLOOKUP(B409,'RECURSOS DE ESFUERZO PROPIO_DEF'!$B$10:$L$1114,11,FALSE)</f>
        <v>0</v>
      </c>
      <c r="M409" s="93">
        <f>+VLOOKUP(B409,'RECURSOS DE ESFUERZO PROPIO_DEF'!$B$10:$P$1114,15,FALSE)</f>
        <v>0</v>
      </c>
      <c r="N409" s="94">
        <f>+VLOOKUP(B409,'RECURSOS DE ESFUERZO PROPIO_DEF'!$B$10:$T$1114,19,FALSE)</f>
        <v>424099977</v>
      </c>
      <c r="O409" s="37">
        <f t="shared" si="25"/>
        <v>10118018409</v>
      </c>
      <c r="P409" s="29">
        <v>247</v>
      </c>
      <c r="Q409" s="16">
        <f t="shared" si="26"/>
        <v>189438986</v>
      </c>
      <c r="R409" s="17">
        <f t="shared" si="27"/>
        <v>47359746</v>
      </c>
    </row>
    <row r="410" spans="1:18" ht="12.75" x14ac:dyDescent="0.2">
      <c r="A410" s="181" t="s">
        <v>2181</v>
      </c>
      <c r="B410" s="176" t="s">
        <v>773</v>
      </c>
      <c r="C410" s="19" t="s">
        <v>702</v>
      </c>
      <c r="D410" s="19" t="s">
        <v>774</v>
      </c>
      <c r="E410" s="33" t="s">
        <v>2270</v>
      </c>
      <c r="F410" s="135">
        <v>21550</v>
      </c>
      <c r="G410" s="174">
        <v>649812.13597686146</v>
      </c>
      <c r="H410" s="96">
        <f t="shared" si="24"/>
        <v>14003451531</v>
      </c>
      <c r="I410" s="97">
        <f>+VLOOKUP(B410,[1]SGP!A$5:F$1109,6,FALSE)</f>
        <v>6687090698</v>
      </c>
      <c r="J410" s="71">
        <f>+VLOOKUP(B410,'PROYECCION CAJAS 2017 -AJUSTADO'!$B$10:$AL$1114,37,FALSE)</f>
        <v>0</v>
      </c>
      <c r="K410" s="42">
        <f>+VLOOKUP(B410,'RECURSOS DE ESFUERZO PROPIO_DEF'!$B$10:$K$1114,10,FALSE)</f>
        <v>492882193</v>
      </c>
      <c r="L410" s="92">
        <f>+VLOOKUP(B410,'RECURSOS DE ESFUERZO PROPIO_DEF'!$B$10:$L$1114,11,FALSE)</f>
        <v>0</v>
      </c>
      <c r="M410" s="93">
        <f>+VLOOKUP(B410,'RECURSOS DE ESFUERZO PROPIO_DEF'!$B$10:$P$1114,15,FALSE)</f>
        <v>0</v>
      </c>
      <c r="N410" s="94">
        <f>+VLOOKUP(B410,'RECURSOS DE ESFUERZO PROPIO_DEF'!$B$10:$T$1114,19,FALSE)</f>
        <v>1195843769</v>
      </c>
      <c r="O410" s="37">
        <f t="shared" si="25"/>
        <v>5627634871</v>
      </c>
      <c r="P410" s="29">
        <v>1608</v>
      </c>
      <c r="Q410" s="16">
        <f t="shared" si="26"/>
        <v>1044897915</v>
      </c>
      <c r="R410" s="17">
        <f t="shared" si="27"/>
        <v>261224478</v>
      </c>
    </row>
    <row r="411" spans="1:18" ht="12.75" x14ac:dyDescent="0.2">
      <c r="A411" s="181" t="s">
        <v>2181</v>
      </c>
      <c r="B411" s="176" t="s">
        <v>775</v>
      </c>
      <c r="C411" s="19" t="s">
        <v>702</v>
      </c>
      <c r="D411" s="19" t="s">
        <v>776</v>
      </c>
      <c r="E411" s="33" t="s">
        <v>2269</v>
      </c>
      <c r="F411" s="135">
        <v>28696</v>
      </c>
      <c r="G411" s="174">
        <v>644362.09325384372</v>
      </c>
      <c r="H411" s="96">
        <f t="shared" si="24"/>
        <v>18490614629</v>
      </c>
      <c r="I411" s="97">
        <f>+VLOOKUP(B411,[1]SGP!A$5:F$1109,6,FALSE)</f>
        <v>8797629114</v>
      </c>
      <c r="J411" s="71">
        <f>+VLOOKUP(B411,'PROYECCION CAJAS 2017 -AJUSTADO'!$B$10:$AL$1114,37,FALSE)</f>
        <v>0</v>
      </c>
      <c r="K411" s="42">
        <f>+VLOOKUP(B411,'RECURSOS DE ESFUERZO PROPIO_DEF'!$B$10:$K$1114,10,FALSE)</f>
        <v>577861064</v>
      </c>
      <c r="L411" s="92">
        <f>+VLOOKUP(B411,'RECURSOS DE ESFUERZO PROPIO_DEF'!$B$10:$L$1114,11,FALSE)</f>
        <v>0</v>
      </c>
      <c r="M411" s="93">
        <f>+VLOOKUP(B411,'RECURSOS DE ESFUERZO PROPIO_DEF'!$B$10:$P$1114,15,FALSE)</f>
        <v>0</v>
      </c>
      <c r="N411" s="94">
        <f>+VLOOKUP(B411,'RECURSOS DE ESFUERZO PROPIO_DEF'!$B$10:$T$1114,19,FALSE)</f>
        <v>837069579</v>
      </c>
      <c r="O411" s="37">
        <f t="shared" si="25"/>
        <v>8278054872</v>
      </c>
      <c r="P411" s="29">
        <v>3</v>
      </c>
      <c r="Q411" s="16">
        <f t="shared" si="26"/>
        <v>1933086</v>
      </c>
      <c r="R411" s="17">
        <f t="shared" si="27"/>
        <v>483271</v>
      </c>
    </row>
    <row r="412" spans="1:18" ht="12.75" x14ac:dyDescent="0.2">
      <c r="A412" s="181" t="s">
        <v>2181</v>
      </c>
      <c r="B412" s="176" t="s">
        <v>777</v>
      </c>
      <c r="C412" s="19" t="s">
        <v>702</v>
      </c>
      <c r="D412" s="19" t="s">
        <v>778</v>
      </c>
      <c r="E412" s="33" t="s">
        <v>2269</v>
      </c>
      <c r="F412" s="135">
        <v>17392</v>
      </c>
      <c r="G412" s="174">
        <v>658986.09397424106</v>
      </c>
      <c r="H412" s="96">
        <f t="shared" si="24"/>
        <v>11461086147</v>
      </c>
      <c r="I412" s="97">
        <f>+VLOOKUP(B412,[1]SGP!A$5:F$1109,6,FALSE)</f>
        <v>5336082841</v>
      </c>
      <c r="J412" s="71">
        <f>+VLOOKUP(B412,'PROYECCION CAJAS 2017 -AJUSTADO'!$B$10:$AL$1114,37,FALSE)</f>
        <v>0</v>
      </c>
      <c r="K412" s="42">
        <f>+VLOOKUP(B412,'RECURSOS DE ESFUERZO PROPIO_DEF'!$B$10:$K$1114,10,FALSE)</f>
        <v>343657032</v>
      </c>
      <c r="L412" s="92">
        <f>+VLOOKUP(B412,'RECURSOS DE ESFUERZO PROPIO_DEF'!$B$10:$L$1114,11,FALSE)</f>
        <v>0</v>
      </c>
      <c r="M412" s="93">
        <f>+VLOOKUP(B412,'RECURSOS DE ESFUERZO PROPIO_DEF'!$B$10:$P$1114,15,FALSE)</f>
        <v>0</v>
      </c>
      <c r="N412" s="94">
        <f>+VLOOKUP(B412,'RECURSOS DE ESFUERZO PROPIO_DEF'!$B$10:$T$1114,19,FALSE)</f>
        <v>478380884</v>
      </c>
      <c r="O412" s="37">
        <f t="shared" si="25"/>
        <v>5302965390</v>
      </c>
      <c r="P412" s="29">
        <v>41</v>
      </c>
      <c r="Q412" s="16">
        <f t="shared" si="26"/>
        <v>27018430</v>
      </c>
      <c r="R412" s="17">
        <f t="shared" si="27"/>
        <v>6754607</v>
      </c>
    </row>
    <row r="413" spans="1:18" ht="12.75" x14ac:dyDescent="0.2">
      <c r="A413" s="181" t="s">
        <v>2181</v>
      </c>
      <c r="B413" s="176" t="s">
        <v>779</v>
      </c>
      <c r="C413" s="19" t="s">
        <v>702</v>
      </c>
      <c r="D413" s="19" t="s">
        <v>780</v>
      </c>
      <c r="E413" s="33" t="s">
        <v>2269</v>
      </c>
      <c r="F413" s="135">
        <v>7768</v>
      </c>
      <c r="G413" s="174">
        <v>728658.0493420026</v>
      </c>
      <c r="H413" s="96">
        <f t="shared" si="24"/>
        <v>5660215728</v>
      </c>
      <c r="I413" s="97">
        <f>+VLOOKUP(B413,[1]SGP!A$5:F$1109,6,FALSE)</f>
        <v>2413770428</v>
      </c>
      <c r="J413" s="71">
        <f>+VLOOKUP(B413,'PROYECCION CAJAS 2017 -AJUSTADO'!$B$10:$AL$1114,37,FALSE)</f>
        <v>0</v>
      </c>
      <c r="K413" s="42">
        <f>+VLOOKUP(B413,'RECURSOS DE ESFUERZO PROPIO_DEF'!$B$10:$K$1114,10,FALSE)</f>
        <v>184694173</v>
      </c>
      <c r="L413" s="92">
        <f>+VLOOKUP(B413,'RECURSOS DE ESFUERZO PROPIO_DEF'!$B$10:$L$1114,11,FALSE)</f>
        <v>0</v>
      </c>
      <c r="M413" s="93">
        <f>+VLOOKUP(B413,'RECURSOS DE ESFUERZO PROPIO_DEF'!$B$10:$P$1114,15,FALSE)</f>
        <v>0</v>
      </c>
      <c r="N413" s="94">
        <f>+VLOOKUP(B413,'RECURSOS DE ESFUERZO PROPIO_DEF'!$B$10:$T$1114,19,FALSE)</f>
        <v>2282847</v>
      </c>
      <c r="O413" s="37">
        <f t="shared" si="25"/>
        <v>3059468280</v>
      </c>
      <c r="P413" s="29">
        <v>300</v>
      </c>
      <c r="Q413" s="16">
        <f t="shared" si="26"/>
        <v>218597415</v>
      </c>
      <c r="R413" s="17">
        <f t="shared" si="27"/>
        <v>54649353</v>
      </c>
    </row>
    <row r="414" spans="1:18" ht="12.75" x14ac:dyDescent="0.2">
      <c r="A414" s="181" t="s">
        <v>2182</v>
      </c>
      <c r="B414" s="176" t="s">
        <v>781</v>
      </c>
      <c r="C414" s="19" t="s">
        <v>782</v>
      </c>
      <c r="D414" s="19" t="s">
        <v>783</v>
      </c>
      <c r="E414" s="33" t="s">
        <v>2271</v>
      </c>
      <c r="F414" s="135">
        <v>286459</v>
      </c>
      <c r="G414" s="174">
        <v>741016.45881671703</v>
      </c>
      <c r="H414" s="96">
        <f t="shared" si="24"/>
        <v>212270833777</v>
      </c>
      <c r="I414" s="97">
        <f>+VLOOKUP(B414,[1]SGP!A$5:F$1109,6,FALSE)</f>
        <v>88272266894</v>
      </c>
      <c r="J414" s="71">
        <f>+VLOOKUP(B414,'PROYECCION CAJAS 2017 -AJUSTADO'!$B$10:$AL$1114,37,FALSE)</f>
        <v>0</v>
      </c>
      <c r="K414" s="42">
        <f>+VLOOKUP(B414,'RECURSOS DE ESFUERZO PROPIO_DEF'!$B$10:$K$1114,10,FALSE)</f>
        <v>6833273370</v>
      </c>
      <c r="L414" s="92">
        <f>+VLOOKUP(B414,'RECURSOS DE ESFUERZO PROPIO_DEF'!$B$10:$L$1114,11,FALSE)</f>
        <v>0</v>
      </c>
      <c r="M414" s="93">
        <f>+VLOOKUP(B414,'RECURSOS DE ESFUERZO PROPIO_DEF'!$B$10:$P$1114,15,FALSE)</f>
        <v>7096420132</v>
      </c>
      <c r="N414" s="94">
        <f>+VLOOKUP(B414,'RECURSOS DE ESFUERZO PROPIO_DEF'!$B$10:$T$1114,19,FALSE)</f>
        <v>5619363994</v>
      </c>
      <c r="O414" s="37">
        <f t="shared" si="25"/>
        <v>104449509387</v>
      </c>
      <c r="P414" s="29">
        <v>4706</v>
      </c>
      <c r="Q414" s="16">
        <f t="shared" si="26"/>
        <v>3487223455</v>
      </c>
      <c r="R414" s="17">
        <f t="shared" si="27"/>
        <v>871805863</v>
      </c>
    </row>
    <row r="415" spans="1:18" ht="12.75" x14ac:dyDescent="0.2">
      <c r="A415" s="181" t="s">
        <v>2182</v>
      </c>
      <c r="B415" s="176" t="s">
        <v>784</v>
      </c>
      <c r="C415" s="19" t="s">
        <v>782</v>
      </c>
      <c r="D415" s="19" t="s">
        <v>785</v>
      </c>
      <c r="E415" s="33" t="s">
        <v>2269</v>
      </c>
      <c r="F415" s="135">
        <v>71905</v>
      </c>
      <c r="G415" s="174">
        <v>676099.48004025139</v>
      </c>
      <c r="H415" s="96">
        <f t="shared" si="24"/>
        <v>48614933113</v>
      </c>
      <c r="I415" s="97">
        <f>+VLOOKUP(B415,[1]SGP!A$5:F$1109,6,FALSE)</f>
        <v>22075264842</v>
      </c>
      <c r="J415" s="71">
        <f>+VLOOKUP(B415,'PROYECCION CAJAS 2017 -AJUSTADO'!$B$10:$AL$1114,37,FALSE)</f>
        <v>0</v>
      </c>
      <c r="K415" s="42">
        <f>+VLOOKUP(B415,'RECURSOS DE ESFUERZO PROPIO_DEF'!$B$10:$K$1114,10,FALSE)</f>
        <v>2482406092</v>
      </c>
      <c r="L415" s="92">
        <f>+VLOOKUP(B415,'RECURSOS DE ESFUERZO PROPIO_DEF'!$B$10:$L$1114,11,FALSE)</f>
        <v>0</v>
      </c>
      <c r="M415" s="93">
        <f>+VLOOKUP(B415,'RECURSOS DE ESFUERZO PROPIO_DEF'!$B$10:$P$1114,15,FALSE)</f>
        <v>0</v>
      </c>
      <c r="N415" s="94">
        <f>+VLOOKUP(B415,'RECURSOS DE ESFUERZO PROPIO_DEF'!$B$10:$T$1114,19,FALSE)</f>
        <v>1730248189</v>
      </c>
      <c r="O415" s="37">
        <f t="shared" si="25"/>
        <v>22327013990</v>
      </c>
      <c r="P415" s="29">
        <v>2420</v>
      </c>
      <c r="Q415" s="16">
        <f t="shared" si="26"/>
        <v>1636160742</v>
      </c>
      <c r="R415" s="17">
        <f t="shared" si="27"/>
        <v>409040185</v>
      </c>
    </row>
    <row r="416" spans="1:18" ht="12.75" x14ac:dyDescent="0.2">
      <c r="A416" s="181" t="s">
        <v>2182</v>
      </c>
      <c r="B416" s="176" t="s">
        <v>786</v>
      </c>
      <c r="C416" s="19" t="s">
        <v>782</v>
      </c>
      <c r="D416" s="19" t="s">
        <v>787</v>
      </c>
      <c r="E416" s="33" t="s">
        <v>2269</v>
      </c>
      <c r="F416" s="135">
        <v>49090</v>
      </c>
      <c r="G416" s="174">
        <v>651080.7547367129</v>
      </c>
      <c r="H416" s="96">
        <f t="shared" si="24"/>
        <v>31961554251</v>
      </c>
      <c r="I416" s="97">
        <f>+VLOOKUP(B416,[1]SGP!A$5:F$1109,6,FALSE)</f>
        <v>15147003929</v>
      </c>
      <c r="J416" s="71">
        <f>+VLOOKUP(B416,'PROYECCION CAJAS 2017 -AJUSTADO'!$B$10:$AL$1114,37,FALSE)</f>
        <v>0</v>
      </c>
      <c r="K416" s="42">
        <f>+VLOOKUP(B416,'RECURSOS DE ESFUERZO PROPIO_DEF'!$B$10:$K$1114,10,FALSE)</f>
        <v>1267411448</v>
      </c>
      <c r="L416" s="92">
        <f>+VLOOKUP(B416,'RECURSOS DE ESFUERZO PROPIO_DEF'!$B$10:$L$1114,11,FALSE)</f>
        <v>0</v>
      </c>
      <c r="M416" s="93">
        <f>+VLOOKUP(B416,'RECURSOS DE ESFUERZO PROPIO_DEF'!$B$10:$P$1114,15,FALSE)</f>
        <v>0</v>
      </c>
      <c r="N416" s="94">
        <f>+VLOOKUP(B416,'RECURSOS DE ESFUERZO PROPIO_DEF'!$B$10:$T$1114,19,FALSE)</f>
        <v>1014090997</v>
      </c>
      <c r="O416" s="37">
        <f t="shared" si="25"/>
        <v>14533047877</v>
      </c>
      <c r="P416" s="29">
        <v>1118</v>
      </c>
      <c r="Q416" s="16">
        <f t="shared" si="26"/>
        <v>727908284</v>
      </c>
      <c r="R416" s="17">
        <f t="shared" si="27"/>
        <v>181977071</v>
      </c>
    </row>
    <row r="417" spans="1:18" ht="12.75" x14ac:dyDescent="0.2">
      <c r="A417" s="181" t="s">
        <v>2182</v>
      </c>
      <c r="B417" s="176" t="s">
        <v>788</v>
      </c>
      <c r="C417" s="19" t="s">
        <v>782</v>
      </c>
      <c r="D417" s="19" t="s">
        <v>789</v>
      </c>
      <c r="E417" s="33" t="s">
        <v>2269</v>
      </c>
      <c r="F417" s="135">
        <v>17399</v>
      </c>
      <c r="G417" s="174">
        <v>636673.90319792565</v>
      </c>
      <c r="H417" s="96">
        <f t="shared" si="24"/>
        <v>11077489242</v>
      </c>
      <c r="I417" s="97">
        <f>+VLOOKUP(B417,[1]SGP!A$5:F$1109,6,FALSE)</f>
        <v>5365069087</v>
      </c>
      <c r="J417" s="71">
        <f>+VLOOKUP(B417,'PROYECCION CAJAS 2017 -AJUSTADO'!$B$10:$AL$1114,37,FALSE)</f>
        <v>0</v>
      </c>
      <c r="K417" s="42">
        <f>+VLOOKUP(B417,'RECURSOS DE ESFUERZO PROPIO_DEF'!$B$10:$K$1114,10,FALSE)</f>
        <v>543164998</v>
      </c>
      <c r="L417" s="92">
        <f>+VLOOKUP(B417,'RECURSOS DE ESFUERZO PROPIO_DEF'!$B$10:$L$1114,11,FALSE)</f>
        <v>0</v>
      </c>
      <c r="M417" s="93">
        <f>+VLOOKUP(B417,'RECURSOS DE ESFUERZO PROPIO_DEF'!$B$10:$P$1114,15,FALSE)</f>
        <v>0</v>
      </c>
      <c r="N417" s="94">
        <f>+VLOOKUP(B417,'RECURSOS DE ESFUERZO PROPIO_DEF'!$B$10:$T$1114,19,FALSE)</f>
        <v>169341136</v>
      </c>
      <c r="O417" s="37">
        <f t="shared" si="25"/>
        <v>4999914021</v>
      </c>
      <c r="P417" s="29">
        <v>782</v>
      </c>
      <c r="Q417" s="16">
        <f t="shared" si="26"/>
        <v>497878992</v>
      </c>
      <c r="R417" s="17">
        <f t="shared" si="27"/>
        <v>124469748</v>
      </c>
    </row>
    <row r="418" spans="1:18" ht="12.75" x14ac:dyDescent="0.2">
      <c r="A418" s="181" t="s">
        <v>2182</v>
      </c>
      <c r="B418" s="176" t="s">
        <v>790</v>
      </c>
      <c r="C418" s="19" t="s">
        <v>782</v>
      </c>
      <c r="D418" s="19" t="s">
        <v>791</v>
      </c>
      <c r="E418" s="33" t="s">
        <v>2269</v>
      </c>
      <c r="F418" s="135">
        <v>14111</v>
      </c>
      <c r="G418" s="174">
        <v>632150.07001276058</v>
      </c>
      <c r="H418" s="96">
        <f t="shared" si="24"/>
        <v>8920269638</v>
      </c>
      <c r="I418" s="97">
        <f>+VLOOKUP(B418,[1]SGP!A$5:F$1109,6,FALSE)</f>
        <v>4343478427</v>
      </c>
      <c r="J418" s="71">
        <f>+VLOOKUP(B418,'PROYECCION CAJAS 2017 -AJUSTADO'!$B$10:$AL$1114,37,FALSE)</f>
        <v>0</v>
      </c>
      <c r="K418" s="42">
        <f>+VLOOKUP(B418,'RECURSOS DE ESFUERZO PROPIO_DEF'!$B$10:$K$1114,10,FALSE)</f>
        <v>419562701</v>
      </c>
      <c r="L418" s="92">
        <f>+VLOOKUP(B418,'RECURSOS DE ESFUERZO PROPIO_DEF'!$B$10:$L$1114,11,FALSE)</f>
        <v>0</v>
      </c>
      <c r="M418" s="93">
        <f>+VLOOKUP(B418,'RECURSOS DE ESFUERZO PROPIO_DEF'!$B$10:$P$1114,15,FALSE)</f>
        <v>0</v>
      </c>
      <c r="N418" s="94">
        <f>+VLOOKUP(B418,'RECURSOS DE ESFUERZO PROPIO_DEF'!$B$10:$T$1114,19,FALSE)</f>
        <v>182507659</v>
      </c>
      <c r="O418" s="37">
        <f t="shared" si="25"/>
        <v>3974720851</v>
      </c>
      <c r="P418" s="29">
        <v>534</v>
      </c>
      <c r="Q418" s="16">
        <f t="shared" si="26"/>
        <v>337568137</v>
      </c>
      <c r="R418" s="17">
        <f t="shared" si="27"/>
        <v>84392034</v>
      </c>
    </row>
    <row r="419" spans="1:18" ht="12.75" x14ac:dyDescent="0.2">
      <c r="A419" s="181" t="s">
        <v>2182</v>
      </c>
      <c r="B419" s="176" t="s">
        <v>792</v>
      </c>
      <c r="C419" s="19" t="s">
        <v>782</v>
      </c>
      <c r="D419" s="19" t="s">
        <v>793</v>
      </c>
      <c r="E419" s="33" t="s">
        <v>2269</v>
      </c>
      <c r="F419" s="135">
        <v>31768</v>
      </c>
      <c r="G419" s="174">
        <v>612027.67205610103</v>
      </c>
      <c r="H419" s="96">
        <f t="shared" si="24"/>
        <v>19442895086</v>
      </c>
      <c r="I419" s="97">
        <f>+VLOOKUP(B419,[1]SGP!A$5:F$1109,6,FALSE)</f>
        <v>9778202645</v>
      </c>
      <c r="J419" s="71">
        <f>+VLOOKUP(B419,'PROYECCION CAJAS 2017 -AJUSTADO'!$B$10:$AL$1114,37,FALSE)</f>
        <v>0</v>
      </c>
      <c r="K419" s="42">
        <f>+VLOOKUP(B419,'RECURSOS DE ESFUERZO PROPIO_DEF'!$B$10:$K$1114,10,FALSE)</f>
        <v>729692958</v>
      </c>
      <c r="L419" s="92">
        <f>+VLOOKUP(B419,'RECURSOS DE ESFUERZO PROPIO_DEF'!$B$10:$L$1114,11,FALSE)</f>
        <v>0</v>
      </c>
      <c r="M419" s="93">
        <f>+VLOOKUP(B419,'RECURSOS DE ESFUERZO PROPIO_DEF'!$B$10:$P$1114,15,FALSE)</f>
        <v>0</v>
      </c>
      <c r="N419" s="94">
        <f>+VLOOKUP(B419,'RECURSOS DE ESFUERZO PROPIO_DEF'!$B$10:$T$1114,19,FALSE)</f>
        <v>326882276</v>
      </c>
      <c r="O419" s="37">
        <f t="shared" si="25"/>
        <v>8608117207</v>
      </c>
      <c r="P419" s="29">
        <v>622</v>
      </c>
      <c r="Q419" s="16">
        <f t="shared" si="26"/>
        <v>380681212</v>
      </c>
      <c r="R419" s="17">
        <f t="shared" si="27"/>
        <v>95170303</v>
      </c>
    </row>
    <row r="420" spans="1:18" ht="12.75" x14ac:dyDescent="0.2">
      <c r="A420" s="181" t="s">
        <v>2182</v>
      </c>
      <c r="B420" s="176" t="s">
        <v>794</v>
      </c>
      <c r="C420" s="19" t="s">
        <v>782</v>
      </c>
      <c r="D420" s="19" t="s">
        <v>795</v>
      </c>
      <c r="E420" s="33" t="s">
        <v>2269</v>
      </c>
      <c r="F420" s="135">
        <v>29368</v>
      </c>
      <c r="G420" s="174">
        <v>654975.67992599448</v>
      </c>
      <c r="H420" s="96">
        <f t="shared" si="24"/>
        <v>19235325769</v>
      </c>
      <c r="I420" s="97">
        <f>+VLOOKUP(B420,[1]SGP!A$5:F$1109,6,FALSE)</f>
        <v>9086368428</v>
      </c>
      <c r="J420" s="71">
        <f>+VLOOKUP(B420,'PROYECCION CAJAS 2017 -AJUSTADO'!$B$10:$AL$1114,37,FALSE)</f>
        <v>0</v>
      </c>
      <c r="K420" s="42">
        <f>+VLOOKUP(B420,'RECURSOS DE ESFUERZO PROPIO_DEF'!$B$10:$K$1114,10,FALSE)</f>
        <v>1050216225</v>
      </c>
      <c r="L420" s="92">
        <f>+VLOOKUP(B420,'RECURSOS DE ESFUERZO PROPIO_DEF'!$B$10:$L$1114,11,FALSE)</f>
        <v>0</v>
      </c>
      <c r="M420" s="93">
        <f>+VLOOKUP(B420,'RECURSOS DE ESFUERZO PROPIO_DEF'!$B$10:$P$1114,15,FALSE)</f>
        <v>0</v>
      </c>
      <c r="N420" s="94">
        <f>+VLOOKUP(B420,'RECURSOS DE ESFUERZO PROPIO_DEF'!$B$10:$T$1114,19,FALSE)</f>
        <v>533926551</v>
      </c>
      <c r="O420" s="37">
        <f t="shared" si="25"/>
        <v>8564814565</v>
      </c>
      <c r="P420" s="29">
        <v>828</v>
      </c>
      <c r="Q420" s="16">
        <f t="shared" si="26"/>
        <v>542319863</v>
      </c>
      <c r="R420" s="17">
        <f t="shared" si="27"/>
        <v>135579965</v>
      </c>
    </row>
    <row r="421" spans="1:18" ht="12.75" x14ac:dyDescent="0.2">
      <c r="A421" s="181" t="s">
        <v>2182</v>
      </c>
      <c r="B421" s="176" t="s">
        <v>796</v>
      </c>
      <c r="C421" s="19" t="s">
        <v>782</v>
      </c>
      <c r="D421" s="19" t="s">
        <v>797</v>
      </c>
      <c r="E421" s="33" t="s">
        <v>2269</v>
      </c>
      <c r="F421" s="135">
        <v>23210</v>
      </c>
      <c r="G421" s="174">
        <v>637851.87074547901</v>
      </c>
      <c r="H421" s="96">
        <f t="shared" si="24"/>
        <v>14804541921</v>
      </c>
      <c r="I421" s="97">
        <f>+VLOOKUP(B421,[1]SGP!A$5:F$1109,6,FALSE)</f>
        <v>7168757327</v>
      </c>
      <c r="J421" s="71">
        <f>+VLOOKUP(B421,'PROYECCION CAJAS 2017 -AJUSTADO'!$B$10:$AL$1114,37,FALSE)</f>
        <v>0</v>
      </c>
      <c r="K421" s="42">
        <f>+VLOOKUP(B421,'RECURSOS DE ESFUERZO PROPIO_DEF'!$B$10:$K$1114,10,FALSE)</f>
        <v>541493022</v>
      </c>
      <c r="L421" s="92">
        <f>+VLOOKUP(B421,'RECURSOS DE ESFUERZO PROPIO_DEF'!$B$10:$L$1114,11,FALSE)</f>
        <v>0</v>
      </c>
      <c r="M421" s="93">
        <f>+VLOOKUP(B421,'RECURSOS DE ESFUERZO PROPIO_DEF'!$B$10:$P$1114,15,FALSE)</f>
        <v>0</v>
      </c>
      <c r="N421" s="94">
        <f>+VLOOKUP(B421,'RECURSOS DE ESFUERZO PROPIO_DEF'!$B$10:$T$1114,19,FALSE)</f>
        <v>397344346</v>
      </c>
      <c r="O421" s="37">
        <f t="shared" si="25"/>
        <v>6696947226</v>
      </c>
      <c r="P421" s="29">
        <v>647</v>
      </c>
      <c r="Q421" s="16">
        <f t="shared" si="26"/>
        <v>412690160</v>
      </c>
      <c r="R421" s="17">
        <f t="shared" si="27"/>
        <v>103172540</v>
      </c>
    </row>
    <row r="422" spans="1:18" ht="12.75" x14ac:dyDescent="0.2">
      <c r="A422" s="181" t="s">
        <v>2182</v>
      </c>
      <c r="B422" s="176" t="s">
        <v>798</v>
      </c>
      <c r="C422" s="19" t="s">
        <v>782</v>
      </c>
      <c r="D422" s="19" t="s">
        <v>799</v>
      </c>
      <c r="E422" s="33" t="s">
        <v>2269</v>
      </c>
      <c r="F422" s="135">
        <v>28833</v>
      </c>
      <c r="G422" s="174">
        <v>651683.50652749185</v>
      </c>
      <c r="H422" s="96">
        <f t="shared" si="24"/>
        <v>18789990544</v>
      </c>
      <c r="I422" s="97">
        <f>+VLOOKUP(B422,[1]SGP!A$5:F$1109,6,FALSE)</f>
        <v>8886687703</v>
      </c>
      <c r="J422" s="71">
        <f>+VLOOKUP(B422,'PROYECCION CAJAS 2017 -AJUSTADO'!$B$10:$AL$1114,37,FALSE)</f>
        <v>0</v>
      </c>
      <c r="K422" s="42">
        <f>+VLOOKUP(B422,'RECURSOS DE ESFUERZO PROPIO_DEF'!$B$10:$K$1114,10,FALSE)</f>
        <v>711245140</v>
      </c>
      <c r="L422" s="92">
        <f>+VLOOKUP(B422,'RECURSOS DE ESFUERZO PROPIO_DEF'!$B$10:$L$1114,11,FALSE)</f>
        <v>0</v>
      </c>
      <c r="M422" s="93">
        <f>+VLOOKUP(B422,'RECURSOS DE ESFUERZO PROPIO_DEF'!$B$10:$P$1114,15,FALSE)</f>
        <v>0</v>
      </c>
      <c r="N422" s="94">
        <f>+VLOOKUP(B422,'RECURSOS DE ESFUERZO PROPIO_DEF'!$B$10:$T$1114,19,FALSE)</f>
        <v>393153312</v>
      </c>
      <c r="O422" s="37">
        <f t="shared" si="25"/>
        <v>8798904389</v>
      </c>
      <c r="P422" s="29">
        <v>1103</v>
      </c>
      <c r="Q422" s="16">
        <f t="shared" si="26"/>
        <v>718806908</v>
      </c>
      <c r="R422" s="17">
        <f t="shared" si="27"/>
        <v>179701727</v>
      </c>
    </row>
    <row r="423" spans="1:18" ht="12.75" x14ac:dyDescent="0.2">
      <c r="A423" s="181" t="s">
        <v>2182</v>
      </c>
      <c r="B423" s="176" t="s">
        <v>800</v>
      </c>
      <c r="C423" s="19" t="s">
        <v>782</v>
      </c>
      <c r="D423" s="19" t="s">
        <v>801</v>
      </c>
      <c r="E423" s="33" t="s">
        <v>2269</v>
      </c>
      <c r="F423" s="135">
        <v>22117</v>
      </c>
      <c r="G423" s="174">
        <v>653655.47550394631</v>
      </c>
      <c r="H423" s="96">
        <f t="shared" si="24"/>
        <v>14456898152</v>
      </c>
      <c r="I423" s="97">
        <f>+VLOOKUP(B423,[1]SGP!A$5:F$1109,6,FALSE)</f>
        <v>6813885286</v>
      </c>
      <c r="J423" s="71">
        <f>+VLOOKUP(B423,'PROYECCION CAJAS 2017 -AJUSTADO'!$B$10:$AL$1114,37,FALSE)</f>
        <v>0</v>
      </c>
      <c r="K423" s="42">
        <f>+VLOOKUP(B423,'RECURSOS DE ESFUERZO PROPIO_DEF'!$B$10:$K$1114,10,FALSE)</f>
        <v>618448522</v>
      </c>
      <c r="L423" s="92">
        <f>+VLOOKUP(B423,'RECURSOS DE ESFUERZO PROPIO_DEF'!$B$10:$L$1114,11,FALSE)</f>
        <v>0</v>
      </c>
      <c r="M423" s="93">
        <f>+VLOOKUP(B423,'RECURSOS DE ESFUERZO PROPIO_DEF'!$B$10:$P$1114,15,FALSE)</f>
        <v>0</v>
      </c>
      <c r="N423" s="94">
        <f>+VLOOKUP(B423,'RECURSOS DE ESFUERZO PROPIO_DEF'!$B$10:$T$1114,19,FALSE)</f>
        <v>466596307</v>
      </c>
      <c r="O423" s="37">
        <f t="shared" si="25"/>
        <v>6557968037</v>
      </c>
      <c r="P423" s="29">
        <v>1295</v>
      </c>
      <c r="Q423" s="16">
        <f t="shared" si="26"/>
        <v>846483841</v>
      </c>
      <c r="R423" s="17">
        <f t="shared" si="27"/>
        <v>211620960</v>
      </c>
    </row>
    <row r="424" spans="1:18" ht="12.75" x14ac:dyDescent="0.2">
      <c r="A424" s="181" t="s">
        <v>2182</v>
      </c>
      <c r="B424" s="176" t="s">
        <v>802</v>
      </c>
      <c r="C424" s="19" t="s">
        <v>782</v>
      </c>
      <c r="D424" s="19" t="s">
        <v>803</v>
      </c>
      <c r="E424" s="33" t="s">
        <v>2269</v>
      </c>
      <c r="F424" s="135">
        <v>23662</v>
      </c>
      <c r="G424" s="174">
        <v>603342.11748787342</v>
      </c>
      <c r="H424" s="96">
        <f t="shared" si="24"/>
        <v>14276281184</v>
      </c>
      <c r="I424" s="97">
        <f>+VLOOKUP(B424,[1]SGP!A$5:F$1109,6,FALSE)</f>
        <v>7305306364</v>
      </c>
      <c r="J424" s="71">
        <f>+VLOOKUP(B424,'PROYECCION CAJAS 2017 -AJUSTADO'!$B$10:$AL$1114,37,FALSE)</f>
        <v>0</v>
      </c>
      <c r="K424" s="42">
        <f>+VLOOKUP(B424,'RECURSOS DE ESFUERZO PROPIO_DEF'!$B$10:$K$1114,10,FALSE)</f>
        <v>588422500</v>
      </c>
      <c r="L424" s="92">
        <f>+VLOOKUP(B424,'RECURSOS DE ESFUERZO PROPIO_DEF'!$B$10:$L$1114,11,FALSE)</f>
        <v>0</v>
      </c>
      <c r="M424" s="93">
        <f>+VLOOKUP(B424,'RECURSOS DE ESFUERZO PROPIO_DEF'!$B$10:$P$1114,15,FALSE)</f>
        <v>0</v>
      </c>
      <c r="N424" s="94">
        <f>+VLOOKUP(B424,'RECURSOS DE ESFUERZO PROPIO_DEF'!$B$10:$T$1114,19,FALSE)</f>
        <v>126210535</v>
      </c>
      <c r="O424" s="37">
        <f t="shared" si="25"/>
        <v>6256341785</v>
      </c>
      <c r="P424" s="29">
        <v>1068</v>
      </c>
      <c r="Q424" s="16">
        <f t="shared" si="26"/>
        <v>644369381</v>
      </c>
      <c r="R424" s="17">
        <f t="shared" si="27"/>
        <v>161092345</v>
      </c>
    </row>
    <row r="425" spans="1:18" ht="12.75" x14ac:dyDescent="0.2">
      <c r="A425" s="181" t="s">
        <v>2182</v>
      </c>
      <c r="B425" s="176" t="s">
        <v>804</v>
      </c>
      <c r="C425" s="19" t="s">
        <v>782</v>
      </c>
      <c r="D425" s="19" t="s">
        <v>805</v>
      </c>
      <c r="E425" s="33" t="s">
        <v>2269</v>
      </c>
      <c r="F425" s="135">
        <v>10256</v>
      </c>
      <c r="G425" s="174">
        <v>706420.23030752712</v>
      </c>
      <c r="H425" s="96">
        <f t="shared" si="24"/>
        <v>7245045883</v>
      </c>
      <c r="I425" s="97">
        <f>+VLOOKUP(B425,[1]SGP!A$5:F$1109,6,FALSE)</f>
        <v>3167361935</v>
      </c>
      <c r="J425" s="71">
        <f>+VLOOKUP(B425,'PROYECCION CAJAS 2017 -AJUSTADO'!$B$10:$AL$1114,37,FALSE)</f>
        <v>0</v>
      </c>
      <c r="K425" s="42">
        <f>+VLOOKUP(B425,'RECURSOS DE ESFUERZO PROPIO_DEF'!$B$10:$K$1114,10,FALSE)</f>
        <v>309047323</v>
      </c>
      <c r="L425" s="92">
        <f>+VLOOKUP(B425,'RECURSOS DE ESFUERZO PROPIO_DEF'!$B$10:$L$1114,11,FALSE)</f>
        <v>0</v>
      </c>
      <c r="M425" s="93">
        <f>+VLOOKUP(B425,'RECURSOS DE ESFUERZO PROPIO_DEF'!$B$10:$P$1114,15,FALSE)</f>
        <v>0</v>
      </c>
      <c r="N425" s="94">
        <f>+VLOOKUP(B425,'RECURSOS DE ESFUERZO PROPIO_DEF'!$B$10:$T$1114,19,FALSE)</f>
        <v>299462905</v>
      </c>
      <c r="O425" s="37">
        <f t="shared" si="25"/>
        <v>3469173720</v>
      </c>
      <c r="P425" s="29">
        <v>138</v>
      </c>
      <c r="Q425" s="16">
        <f t="shared" si="26"/>
        <v>97485992</v>
      </c>
      <c r="R425" s="17">
        <f t="shared" si="27"/>
        <v>24371498</v>
      </c>
    </row>
    <row r="426" spans="1:18" ht="12.75" x14ac:dyDescent="0.2">
      <c r="A426" s="181" t="s">
        <v>2182</v>
      </c>
      <c r="B426" s="176" t="s">
        <v>806</v>
      </c>
      <c r="C426" s="19" t="s">
        <v>782</v>
      </c>
      <c r="D426" s="19" t="s">
        <v>807</v>
      </c>
      <c r="E426" s="33" t="s">
        <v>2270</v>
      </c>
      <c r="F426" s="135">
        <v>3423</v>
      </c>
      <c r="G426" s="174">
        <v>767491.74558221188</v>
      </c>
      <c r="H426" s="96">
        <f t="shared" si="24"/>
        <v>2627124246</v>
      </c>
      <c r="I426" s="97">
        <f>+VLOOKUP(B426,[1]SGP!A$5:F$1109,6,FALSE)</f>
        <v>1051866237</v>
      </c>
      <c r="J426" s="71">
        <f>+VLOOKUP(B426,'PROYECCION CAJAS 2017 -AJUSTADO'!$B$10:$AL$1114,37,FALSE)</f>
        <v>0</v>
      </c>
      <c r="K426" s="42">
        <f>+VLOOKUP(B426,'RECURSOS DE ESFUERZO PROPIO_DEF'!$B$10:$K$1114,10,FALSE)</f>
        <v>173287534</v>
      </c>
      <c r="L426" s="92">
        <f>+VLOOKUP(B426,'RECURSOS DE ESFUERZO PROPIO_DEF'!$B$10:$L$1114,11,FALSE)</f>
        <v>0</v>
      </c>
      <c r="M426" s="93">
        <f>+VLOOKUP(B426,'RECURSOS DE ESFUERZO PROPIO_DEF'!$B$10:$P$1114,15,FALSE)</f>
        <v>0</v>
      </c>
      <c r="N426" s="94">
        <f>+VLOOKUP(B426,'RECURSOS DE ESFUERZO PROPIO_DEF'!$B$10:$T$1114,19,FALSE)</f>
        <v>5079083</v>
      </c>
      <c r="O426" s="37">
        <f t="shared" si="25"/>
        <v>1396891392</v>
      </c>
      <c r="P426" s="29">
        <v>93</v>
      </c>
      <c r="Q426" s="16">
        <f t="shared" si="26"/>
        <v>71376732</v>
      </c>
      <c r="R426" s="17">
        <f t="shared" si="27"/>
        <v>17844183</v>
      </c>
    </row>
    <row r="427" spans="1:18" ht="12.75" x14ac:dyDescent="0.2">
      <c r="A427" s="181" t="s">
        <v>2182</v>
      </c>
      <c r="B427" s="176" t="s">
        <v>808</v>
      </c>
      <c r="C427" s="19" t="s">
        <v>782</v>
      </c>
      <c r="D427" s="19" t="s">
        <v>809</v>
      </c>
      <c r="E427" s="33" t="s">
        <v>2269</v>
      </c>
      <c r="F427" s="135">
        <v>10810</v>
      </c>
      <c r="G427" s="174">
        <v>665652.21648319182</v>
      </c>
      <c r="H427" s="96">
        <f t="shared" si="24"/>
        <v>7195700461</v>
      </c>
      <c r="I427" s="97">
        <f>+VLOOKUP(B427,[1]SGP!A$5:F$1109,6,FALSE)</f>
        <v>3360374352</v>
      </c>
      <c r="J427" s="71">
        <f>+VLOOKUP(B427,'PROYECCION CAJAS 2017 -AJUSTADO'!$B$10:$AL$1114,37,FALSE)</f>
        <v>0</v>
      </c>
      <c r="K427" s="42">
        <f>+VLOOKUP(B427,'RECURSOS DE ESFUERZO PROPIO_DEF'!$B$10:$K$1114,10,FALSE)</f>
        <v>392338561</v>
      </c>
      <c r="L427" s="92">
        <f>+VLOOKUP(B427,'RECURSOS DE ESFUERZO PROPIO_DEF'!$B$10:$L$1114,11,FALSE)</f>
        <v>0</v>
      </c>
      <c r="M427" s="93">
        <f>+VLOOKUP(B427,'RECURSOS DE ESFUERZO PROPIO_DEF'!$B$10:$P$1114,15,FALSE)</f>
        <v>0</v>
      </c>
      <c r="N427" s="94">
        <f>+VLOOKUP(B427,'RECURSOS DE ESFUERZO PROPIO_DEF'!$B$10:$T$1114,19,FALSE)</f>
        <v>88093842</v>
      </c>
      <c r="O427" s="37">
        <f t="shared" si="25"/>
        <v>3354893706</v>
      </c>
      <c r="P427" s="29">
        <v>299</v>
      </c>
      <c r="Q427" s="16">
        <f t="shared" si="26"/>
        <v>199030013</v>
      </c>
      <c r="R427" s="17">
        <f t="shared" si="27"/>
        <v>49757503</v>
      </c>
    </row>
    <row r="428" spans="1:18" ht="12.75" x14ac:dyDescent="0.2">
      <c r="A428" s="181" t="s">
        <v>2182</v>
      </c>
      <c r="B428" s="176" t="s">
        <v>810</v>
      </c>
      <c r="C428" s="19" t="s">
        <v>782</v>
      </c>
      <c r="D428" s="19" t="s">
        <v>811</v>
      </c>
      <c r="E428" s="33" t="s">
        <v>2269</v>
      </c>
      <c r="F428" s="135">
        <v>21337</v>
      </c>
      <c r="G428" s="174">
        <v>624359.89397306403</v>
      </c>
      <c r="H428" s="96">
        <f t="shared" si="24"/>
        <v>13321967058</v>
      </c>
      <c r="I428" s="97">
        <f>+VLOOKUP(B428,[1]SGP!A$5:F$1109,6,FALSE)</f>
        <v>6555334041</v>
      </c>
      <c r="J428" s="71">
        <f>+VLOOKUP(B428,'PROYECCION CAJAS 2017 -AJUSTADO'!$B$10:$AL$1114,37,FALSE)</f>
        <v>0</v>
      </c>
      <c r="K428" s="42">
        <f>+VLOOKUP(B428,'RECURSOS DE ESFUERZO PROPIO_DEF'!$B$10:$K$1114,10,FALSE)</f>
        <v>562346816</v>
      </c>
      <c r="L428" s="92">
        <f>+VLOOKUP(B428,'RECURSOS DE ESFUERZO PROPIO_DEF'!$B$10:$L$1114,11,FALSE)</f>
        <v>0</v>
      </c>
      <c r="M428" s="93">
        <f>+VLOOKUP(B428,'RECURSOS DE ESFUERZO PROPIO_DEF'!$B$10:$P$1114,15,FALSE)</f>
        <v>0</v>
      </c>
      <c r="N428" s="94">
        <f>+VLOOKUP(B428,'RECURSOS DE ESFUERZO PROPIO_DEF'!$B$10:$T$1114,19,FALSE)</f>
        <v>21879806</v>
      </c>
      <c r="O428" s="37">
        <f t="shared" si="25"/>
        <v>6182406395</v>
      </c>
      <c r="P428" s="29">
        <v>721</v>
      </c>
      <c r="Q428" s="16">
        <f t="shared" si="26"/>
        <v>450163484</v>
      </c>
      <c r="R428" s="17">
        <f t="shared" si="27"/>
        <v>112540871</v>
      </c>
    </row>
    <row r="429" spans="1:18" ht="12.75" x14ac:dyDescent="0.2">
      <c r="A429" s="181" t="s">
        <v>2182</v>
      </c>
      <c r="B429" s="176" t="s">
        <v>812</v>
      </c>
      <c r="C429" s="19" t="s">
        <v>782</v>
      </c>
      <c r="D429" s="19" t="s">
        <v>813</v>
      </c>
      <c r="E429" s="33" t="s">
        <v>2269</v>
      </c>
      <c r="F429" s="135">
        <v>8357</v>
      </c>
      <c r="G429" s="174">
        <v>651317.51721331105</v>
      </c>
      <c r="H429" s="96">
        <f t="shared" si="24"/>
        <v>5443060492</v>
      </c>
      <c r="I429" s="97">
        <f>+VLOOKUP(B429,[1]SGP!A$5:F$1109,6,FALSE)</f>
        <v>2577407503</v>
      </c>
      <c r="J429" s="71">
        <f>+VLOOKUP(B429,'PROYECCION CAJAS 2017 -AJUSTADO'!$B$10:$AL$1114,37,FALSE)</f>
        <v>0</v>
      </c>
      <c r="K429" s="42">
        <f>+VLOOKUP(B429,'RECURSOS DE ESFUERZO PROPIO_DEF'!$B$10:$K$1114,10,FALSE)</f>
        <v>260325305</v>
      </c>
      <c r="L429" s="92">
        <f>+VLOOKUP(B429,'RECURSOS DE ESFUERZO PROPIO_DEF'!$B$10:$L$1114,11,FALSE)</f>
        <v>0</v>
      </c>
      <c r="M429" s="93">
        <f>+VLOOKUP(B429,'RECURSOS DE ESFUERZO PROPIO_DEF'!$B$10:$P$1114,15,FALSE)</f>
        <v>0</v>
      </c>
      <c r="N429" s="94">
        <f>+VLOOKUP(B429,'RECURSOS DE ESFUERZO PROPIO_DEF'!$B$10:$T$1114,19,FALSE)</f>
        <v>177455733</v>
      </c>
      <c r="O429" s="37">
        <f t="shared" si="25"/>
        <v>2427871951</v>
      </c>
      <c r="P429" s="29">
        <v>643</v>
      </c>
      <c r="Q429" s="16">
        <f t="shared" si="26"/>
        <v>418797164</v>
      </c>
      <c r="R429" s="17">
        <f t="shared" si="27"/>
        <v>104699291</v>
      </c>
    </row>
    <row r="430" spans="1:18" ht="12.75" x14ac:dyDescent="0.2">
      <c r="A430" s="181" t="s">
        <v>2182</v>
      </c>
      <c r="B430" s="176" t="s">
        <v>814</v>
      </c>
      <c r="C430" s="19" t="s">
        <v>782</v>
      </c>
      <c r="D430" s="19" t="s">
        <v>815</v>
      </c>
      <c r="E430" s="33" t="s">
        <v>2269</v>
      </c>
      <c r="F430" s="135">
        <v>18069</v>
      </c>
      <c r="G430" s="174">
        <v>650440.50621169456</v>
      </c>
      <c r="H430" s="96">
        <f t="shared" si="24"/>
        <v>11752809507</v>
      </c>
      <c r="I430" s="97">
        <f>+VLOOKUP(B430,[1]SGP!A$5:F$1109,6,FALSE)</f>
        <v>5571325686</v>
      </c>
      <c r="J430" s="71">
        <f>+VLOOKUP(B430,'PROYECCION CAJAS 2017 -AJUSTADO'!$B$10:$AL$1114,37,FALSE)</f>
        <v>0</v>
      </c>
      <c r="K430" s="42">
        <f>+VLOOKUP(B430,'RECURSOS DE ESFUERZO PROPIO_DEF'!$B$10:$K$1114,10,FALSE)</f>
        <v>406201228</v>
      </c>
      <c r="L430" s="92">
        <f>+VLOOKUP(B430,'RECURSOS DE ESFUERZO PROPIO_DEF'!$B$10:$L$1114,11,FALSE)</f>
        <v>0</v>
      </c>
      <c r="M430" s="93">
        <f>+VLOOKUP(B430,'RECURSOS DE ESFUERZO PROPIO_DEF'!$B$10:$P$1114,15,FALSE)</f>
        <v>0</v>
      </c>
      <c r="N430" s="94">
        <f>+VLOOKUP(B430,'RECURSOS DE ESFUERZO PROPIO_DEF'!$B$10:$T$1114,19,FALSE)</f>
        <v>517699943</v>
      </c>
      <c r="O430" s="37">
        <f t="shared" si="25"/>
        <v>5257582650</v>
      </c>
      <c r="P430" s="29">
        <v>287</v>
      </c>
      <c r="Q430" s="16">
        <f t="shared" si="26"/>
        <v>186676425</v>
      </c>
      <c r="R430" s="17">
        <f t="shared" si="27"/>
        <v>46669106</v>
      </c>
    </row>
    <row r="431" spans="1:18" ht="12.75" x14ac:dyDescent="0.2">
      <c r="A431" s="181" t="s">
        <v>2182</v>
      </c>
      <c r="B431" s="176" t="s">
        <v>816</v>
      </c>
      <c r="C431" s="19" t="s">
        <v>782</v>
      </c>
      <c r="D431" s="19" t="s">
        <v>817</v>
      </c>
      <c r="E431" s="33" t="s">
        <v>2269</v>
      </c>
      <c r="F431" s="135">
        <v>16195</v>
      </c>
      <c r="G431" s="174">
        <v>636081.25659629796</v>
      </c>
      <c r="H431" s="96">
        <f t="shared" si="24"/>
        <v>10301335951</v>
      </c>
      <c r="I431" s="97">
        <f>+VLOOKUP(B431,[1]SGP!A$5:F$1109,6,FALSE)</f>
        <v>4998227762</v>
      </c>
      <c r="J431" s="71">
        <f>+VLOOKUP(B431,'PROYECCION CAJAS 2017 -AJUSTADO'!$B$10:$AL$1114,37,FALSE)</f>
        <v>0</v>
      </c>
      <c r="K431" s="42">
        <f>+VLOOKUP(B431,'RECURSOS DE ESFUERZO PROPIO_DEF'!$B$10:$K$1114,10,FALSE)</f>
        <v>409723606</v>
      </c>
      <c r="L431" s="92">
        <f>+VLOOKUP(B431,'RECURSOS DE ESFUERZO PROPIO_DEF'!$B$10:$L$1114,11,FALSE)</f>
        <v>0</v>
      </c>
      <c r="M431" s="93">
        <f>+VLOOKUP(B431,'RECURSOS DE ESFUERZO PROPIO_DEF'!$B$10:$P$1114,15,FALSE)</f>
        <v>0</v>
      </c>
      <c r="N431" s="94">
        <f>+VLOOKUP(B431,'RECURSOS DE ESFUERZO PROPIO_DEF'!$B$10:$T$1114,19,FALSE)</f>
        <v>230163307</v>
      </c>
      <c r="O431" s="37">
        <f t="shared" si="25"/>
        <v>4663221276</v>
      </c>
      <c r="P431" s="29">
        <v>539</v>
      </c>
      <c r="Q431" s="16">
        <f t="shared" si="26"/>
        <v>342847797</v>
      </c>
      <c r="R431" s="17">
        <f t="shared" si="27"/>
        <v>85711949</v>
      </c>
    </row>
    <row r="432" spans="1:18" ht="12.75" x14ac:dyDescent="0.2">
      <c r="A432" s="181" t="s">
        <v>2182</v>
      </c>
      <c r="B432" s="176" t="s">
        <v>818</v>
      </c>
      <c r="C432" s="19" t="s">
        <v>782</v>
      </c>
      <c r="D432" s="19" t="s">
        <v>819</v>
      </c>
      <c r="E432" s="33" t="s">
        <v>2269</v>
      </c>
      <c r="F432" s="135">
        <v>28774</v>
      </c>
      <c r="G432" s="174">
        <v>573707.97955521417</v>
      </c>
      <c r="H432" s="96">
        <f t="shared" si="24"/>
        <v>16507873404</v>
      </c>
      <c r="I432" s="97">
        <f>+VLOOKUP(B432,[1]SGP!A$5:F$1109,6,FALSE)</f>
        <v>8800682993</v>
      </c>
      <c r="J432" s="71">
        <f>+VLOOKUP(B432,'PROYECCION CAJAS 2017 -AJUSTADO'!$B$10:$AL$1114,37,FALSE)</f>
        <v>0</v>
      </c>
      <c r="K432" s="42">
        <f>+VLOOKUP(B432,'RECURSOS DE ESFUERZO PROPIO_DEF'!$B$10:$K$1114,10,FALSE)</f>
        <v>484023613</v>
      </c>
      <c r="L432" s="92">
        <f>+VLOOKUP(B432,'RECURSOS DE ESFUERZO PROPIO_DEF'!$B$10:$L$1114,11,FALSE)</f>
        <v>0</v>
      </c>
      <c r="M432" s="93">
        <f>+VLOOKUP(B432,'RECURSOS DE ESFUERZO PROPIO_DEF'!$B$10:$P$1114,15,FALSE)</f>
        <v>0</v>
      </c>
      <c r="N432" s="94">
        <f>+VLOOKUP(B432,'RECURSOS DE ESFUERZO PROPIO_DEF'!$B$10:$T$1114,19,FALSE)</f>
        <v>146712948</v>
      </c>
      <c r="O432" s="37">
        <f t="shared" si="25"/>
        <v>7076453850</v>
      </c>
      <c r="P432" s="29">
        <v>914</v>
      </c>
      <c r="Q432" s="16">
        <f t="shared" si="26"/>
        <v>524369093</v>
      </c>
      <c r="R432" s="17">
        <f t="shared" si="27"/>
        <v>131092273</v>
      </c>
    </row>
    <row r="433" spans="1:18" ht="12.75" x14ac:dyDescent="0.2">
      <c r="A433" s="181" t="s">
        <v>2182</v>
      </c>
      <c r="B433" s="176" t="s">
        <v>820</v>
      </c>
      <c r="C433" s="19" t="s">
        <v>782</v>
      </c>
      <c r="D433" s="19" t="s">
        <v>821</v>
      </c>
      <c r="E433" s="33" t="s">
        <v>2269</v>
      </c>
      <c r="F433" s="135">
        <v>9387</v>
      </c>
      <c r="G433" s="174">
        <v>699375.22851485154</v>
      </c>
      <c r="H433" s="96">
        <f t="shared" si="24"/>
        <v>6565035271</v>
      </c>
      <c r="I433" s="97">
        <f>+VLOOKUP(B433,[1]SGP!A$5:F$1109,6,FALSE)</f>
        <v>2892101424</v>
      </c>
      <c r="J433" s="71">
        <f>+VLOOKUP(B433,'PROYECCION CAJAS 2017 -AJUSTADO'!$B$10:$AL$1114,37,FALSE)</f>
        <v>0</v>
      </c>
      <c r="K433" s="42">
        <f>+VLOOKUP(B433,'RECURSOS DE ESFUERZO PROPIO_DEF'!$B$10:$K$1114,10,FALSE)</f>
        <v>345206372</v>
      </c>
      <c r="L433" s="92">
        <f>+VLOOKUP(B433,'RECURSOS DE ESFUERZO PROPIO_DEF'!$B$10:$L$1114,11,FALSE)</f>
        <v>0</v>
      </c>
      <c r="M433" s="93">
        <f>+VLOOKUP(B433,'RECURSOS DE ESFUERZO PROPIO_DEF'!$B$10:$P$1114,15,FALSE)</f>
        <v>0</v>
      </c>
      <c r="N433" s="94">
        <f>+VLOOKUP(B433,'RECURSOS DE ESFUERZO PROPIO_DEF'!$B$10:$T$1114,19,FALSE)</f>
        <v>159568222</v>
      </c>
      <c r="O433" s="37">
        <f t="shared" si="25"/>
        <v>3168159253</v>
      </c>
      <c r="P433" s="29">
        <v>169</v>
      </c>
      <c r="Q433" s="16">
        <f t="shared" si="26"/>
        <v>118194414</v>
      </c>
      <c r="R433" s="17">
        <f t="shared" si="27"/>
        <v>29548603</v>
      </c>
    </row>
    <row r="434" spans="1:18" ht="12.75" x14ac:dyDescent="0.2">
      <c r="A434" s="181" t="s">
        <v>2182</v>
      </c>
      <c r="B434" s="176" t="s">
        <v>822</v>
      </c>
      <c r="C434" s="19" t="s">
        <v>782</v>
      </c>
      <c r="D434" s="19" t="s">
        <v>823</v>
      </c>
      <c r="E434" s="33" t="s">
        <v>2269</v>
      </c>
      <c r="F434" s="135">
        <v>21132</v>
      </c>
      <c r="G434" s="174">
        <v>633224.68329139159</v>
      </c>
      <c r="H434" s="96">
        <f t="shared" si="24"/>
        <v>13381304008</v>
      </c>
      <c r="I434" s="97">
        <f>+VLOOKUP(B434,[1]SGP!A$5:F$1109,6,FALSE)</f>
        <v>6507929778</v>
      </c>
      <c r="J434" s="71">
        <f>+VLOOKUP(B434,'PROYECCION CAJAS 2017 -AJUSTADO'!$B$10:$AL$1114,37,FALSE)</f>
        <v>0</v>
      </c>
      <c r="K434" s="42">
        <f>+VLOOKUP(B434,'RECURSOS DE ESFUERZO PROPIO_DEF'!$B$10:$K$1114,10,FALSE)</f>
        <v>583774130</v>
      </c>
      <c r="L434" s="92">
        <f>+VLOOKUP(B434,'RECURSOS DE ESFUERZO PROPIO_DEF'!$B$10:$L$1114,11,FALSE)</f>
        <v>0</v>
      </c>
      <c r="M434" s="93">
        <f>+VLOOKUP(B434,'RECURSOS DE ESFUERZO PROPIO_DEF'!$B$10:$P$1114,15,FALSE)</f>
        <v>0</v>
      </c>
      <c r="N434" s="94">
        <f>+VLOOKUP(B434,'RECURSOS DE ESFUERZO PROPIO_DEF'!$B$10:$T$1114,19,FALSE)</f>
        <v>287330995</v>
      </c>
      <c r="O434" s="37">
        <f t="shared" si="25"/>
        <v>6002269105</v>
      </c>
      <c r="P434" s="29">
        <v>432</v>
      </c>
      <c r="Q434" s="16">
        <f t="shared" si="26"/>
        <v>273553063</v>
      </c>
      <c r="R434" s="17">
        <f t="shared" si="27"/>
        <v>68388265</v>
      </c>
    </row>
    <row r="435" spans="1:18" ht="12.75" x14ac:dyDescent="0.2">
      <c r="A435" s="181" t="s">
        <v>2182</v>
      </c>
      <c r="B435" s="176" t="s">
        <v>824</v>
      </c>
      <c r="C435" s="19" t="s">
        <v>782</v>
      </c>
      <c r="D435" s="19" t="s">
        <v>825</v>
      </c>
      <c r="E435" s="33" t="s">
        <v>2269</v>
      </c>
      <c r="F435" s="135">
        <v>13642</v>
      </c>
      <c r="G435" s="174">
        <v>634827.33694646391</v>
      </c>
      <c r="H435" s="96">
        <f t="shared" si="24"/>
        <v>8660314531</v>
      </c>
      <c r="I435" s="97">
        <f>+VLOOKUP(B435,[1]SGP!A$5:F$1109,6,FALSE)</f>
        <v>4220604201</v>
      </c>
      <c r="J435" s="71">
        <f>+VLOOKUP(B435,'PROYECCION CAJAS 2017 -AJUSTADO'!$B$10:$AL$1114,37,FALSE)</f>
        <v>0</v>
      </c>
      <c r="K435" s="42">
        <f>+VLOOKUP(B435,'RECURSOS DE ESFUERZO PROPIO_DEF'!$B$10:$K$1114,10,FALSE)</f>
        <v>466879099</v>
      </c>
      <c r="L435" s="92">
        <f>+VLOOKUP(B435,'RECURSOS DE ESFUERZO PROPIO_DEF'!$B$10:$L$1114,11,FALSE)</f>
        <v>0</v>
      </c>
      <c r="M435" s="93">
        <f>+VLOOKUP(B435,'RECURSOS DE ESFUERZO PROPIO_DEF'!$B$10:$P$1114,15,FALSE)</f>
        <v>0</v>
      </c>
      <c r="N435" s="94">
        <f>+VLOOKUP(B435,'RECURSOS DE ESFUERZO PROPIO_DEF'!$B$10:$T$1114,19,FALSE)</f>
        <v>605271048</v>
      </c>
      <c r="O435" s="37">
        <f t="shared" si="25"/>
        <v>3367560183</v>
      </c>
      <c r="P435" s="29">
        <v>364</v>
      </c>
      <c r="Q435" s="16">
        <f t="shared" si="26"/>
        <v>231077151</v>
      </c>
      <c r="R435" s="17">
        <f t="shared" si="27"/>
        <v>57769287</v>
      </c>
    </row>
    <row r="436" spans="1:18" ht="12.75" x14ac:dyDescent="0.2">
      <c r="A436" s="181" t="s">
        <v>2182</v>
      </c>
      <c r="B436" s="176" t="s">
        <v>826</v>
      </c>
      <c r="C436" s="19" t="s">
        <v>782</v>
      </c>
      <c r="D436" s="19" t="s">
        <v>827</v>
      </c>
      <c r="E436" s="33" t="s">
        <v>2269</v>
      </c>
      <c r="F436" s="135">
        <v>14945</v>
      </c>
      <c r="G436" s="174">
        <v>632876.84909747296</v>
      </c>
      <c r="H436" s="96">
        <f t="shared" si="24"/>
        <v>9458344510</v>
      </c>
      <c r="I436" s="97">
        <f>+VLOOKUP(B436,[1]SGP!A$5:F$1109,6,FALSE)</f>
        <v>4590520831</v>
      </c>
      <c r="J436" s="71">
        <f>+VLOOKUP(B436,'PROYECCION CAJAS 2017 -AJUSTADO'!$B$10:$AL$1114,37,FALSE)</f>
        <v>0</v>
      </c>
      <c r="K436" s="42">
        <f>+VLOOKUP(B436,'RECURSOS DE ESFUERZO PROPIO_DEF'!$B$10:$K$1114,10,FALSE)</f>
        <v>356618694</v>
      </c>
      <c r="L436" s="92">
        <f>+VLOOKUP(B436,'RECURSOS DE ESFUERZO PROPIO_DEF'!$B$10:$L$1114,11,FALSE)</f>
        <v>0</v>
      </c>
      <c r="M436" s="93">
        <f>+VLOOKUP(B436,'RECURSOS DE ESFUERZO PROPIO_DEF'!$B$10:$P$1114,15,FALSE)</f>
        <v>0</v>
      </c>
      <c r="N436" s="94">
        <f>+VLOOKUP(B436,'RECURSOS DE ESFUERZO PROPIO_DEF'!$B$10:$T$1114,19,FALSE)</f>
        <v>312486538</v>
      </c>
      <c r="O436" s="37">
        <f t="shared" si="25"/>
        <v>4198718447</v>
      </c>
      <c r="P436" s="29">
        <v>274</v>
      </c>
      <c r="Q436" s="16">
        <f t="shared" si="26"/>
        <v>173408257</v>
      </c>
      <c r="R436" s="17">
        <f t="shared" si="27"/>
        <v>43352064</v>
      </c>
    </row>
    <row r="437" spans="1:18" ht="12.75" x14ac:dyDescent="0.2">
      <c r="A437" s="181" t="s">
        <v>2182</v>
      </c>
      <c r="B437" s="176" t="s">
        <v>828</v>
      </c>
      <c r="C437" s="19" t="s">
        <v>782</v>
      </c>
      <c r="D437" s="19" t="s">
        <v>829</v>
      </c>
      <c r="E437" s="33" t="s">
        <v>2269</v>
      </c>
      <c r="F437" s="135">
        <v>13996</v>
      </c>
      <c r="G437" s="174">
        <v>638892.69357061503</v>
      </c>
      <c r="H437" s="96">
        <f t="shared" si="24"/>
        <v>8941942140</v>
      </c>
      <c r="I437" s="97">
        <f>+VLOOKUP(B437,[1]SGP!A$5:F$1109,6,FALSE)</f>
        <v>4316085103</v>
      </c>
      <c r="J437" s="71">
        <f>+VLOOKUP(B437,'PROYECCION CAJAS 2017 -AJUSTADO'!$B$10:$AL$1114,37,FALSE)</f>
        <v>0</v>
      </c>
      <c r="K437" s="42">
        <f>+VLOOKUP(B437,'RECURSOS DE ESFUERZO PROPIO_DEF'!$B$10:$K$1114,10,FALSE)</f>
        <v>444674558</v>
      </c>
      <c r="L437" s="92">
        <f>+VLOOKUP(B437,'RECURSOS DE ESFUERZO PROPIO_DEF'!$B$10:$L$1114,11,FALSE)</f>
        <v>0</v>
      </c>
      <c r="M437" s="93">
        <f>+VLOOKUP(B437,'RECURSOS DE ESFUERZO PROPIO_DEF'!$B$10:$P$1114,15,FALSE)</f>
        <v>0</v>
      </c>
      <c r="N437" s="94">
        <f>+VLOOKUP(B437,'RECURSOS DE ESFUERZO PROPIO_DEF'!$B$10:$T$1114,19,FALSE)</f>
        <v>334714888</v>
      </c>
      <c r="O437" s="37">
        <f t="shared" si="25"/>
        <v>3846467591</v>
      </c>
      <c r="P437" s="29">
        <v>601</v>
      </c>
      <c r="Q437" s="16">
        <f t="shared" si="26"/>
        <v>383974509</v>
      </c>
      <c r="R437" s="17">
        <f t="shared" si="27"/>
        <v>95993627</v>
      </c>
    </row>
    <row r="438" spans="1:18" ht="12.75" x14ac:dyDescent="0.2">
      <c r="A438" s="181" t="s">
        <v>2182</v>
      </c>
      <c r="B438" s="176" t="s">
        <v>830</v>
      </c>
      <c r="C438" s="19" t="s">
        <v>782</v>
      </c>
      <c r="D438" s="19" t="s">
        <v>831</v>
      </c>
      <c r="E438" s="33" t="s">
        <v>2270</v>
      </c>
      <c r="F438" s="135">
        <v>11127</v>
      </c>
      <c r="G438" s="174">
        <v>752065.35314326838</v>
      </c>
      <c r="H438" s="96">
        <f t="shared" si="24"/>
        <v>8368231185</v>
      </c>
      <c r="I438" s="97">
        <f>+VLOOKUP(B438,[1]SGP!A$5:F$1109,6,FALSE)</f>
        <v>3451183970</v>
      </c>
      <c r="J438" s="71">
        <f>+VLOOKUP(B438,'PROYECCION CAJAS 2017 -AJUSTADO'!$B$10:$AL$1114,37,FALSE)</f>
        <v>0</v>
      </c>
      <c r="K438" s="42">
        <f>+VLOOKUP(B438,'RECURSOS DE ESFUERZO PROPIO_DEF'!$B$10:$K$1114,10,FALSE)</f>
        <v>389671131</v>
      </c>
      <c r="L438" s="92">
        <f>+VLOOKUP(B438,'RECURSOS DE ESFUERZO PROPIO_DEF'!$B$10:$L$1114,11,FALSE)</f>
        <v>0</v>
      </c>
      <c r="M438" s="93">
        <f>+VLOOKUP(B438,'RECURSOS DE ESFUERZO PROPIO_DEF'!$B$10:$P$1114,15,FALSE)</f>
        <v>0</v>
      </c>
      <c r="N438" s="94">
        <f>+VLOOKUP(B438,'RECURSOS DE ESFUERZO PROPIO_DEF'!$B$10:$T$1114,19,FALSE)</f>
        <v>164539389</v>
      </c>
      <c r="O438" s="37">
        <f t="shared" si="25"/>
        <v>4362836695</v>
      </c>
      <c r="P438" s="29">
        <v>252</v>
      </c>
      <c r="Q438" s="16">
        <f t="shared" si="26"/>
        <v>189520469</v>
      </c>
      <c r="R438" s="17">
        <f t="shared" si="27"/>
        <v>47380117</v>
      </c>
    </row>
    <row r="439" spans="1:18" ht="12.75" x14ac:dyDescent="0.2">
      <c r="A439" s="181" t="s">
        <v>2183</v>
      </c>
      <c r="B439" s="176" t="s">
        <v>832</v>
      </c>
      <c r="C439" s="19" t="s">
        <v>833</v>
      </c>
      <c r="D439" s="19" t="s">
        <v>2110</v>
      </c>
      <c r="E439" s="33" t="s">
        <v>2271</v>
      </c>
      <c r="F439" s="135">
        <v>304216</v>
      </c>
      <c r="G439" s="174">
        <v>783277.68560636975</v>
      </c>
      <c r="H439" s="96">
        <f t="shared" si="24"/>
        <v>238285604405</v>
      </c>
      <c r="I439" s="97">
        <f>+VLOOKUP(B439,[1]SGP!A$5:F$1109,6,FALSE)</f>
        <v>93227769081</v>
      </c>
      <c r="J439" s="71">
        <f>+VLOOKUP(B439,'PROYECCION CAJAS 2017 -AJUSTADO'!$B$10:$AL$1114,37,FALSE)</f>
        <v>1604074149</v>
      </c>
      <c r="K439" s="42">
        <f>+VLOOKUP(B439,'RECURSOS DE ESFUERZO PROPIO_DEF'!$B$10:$K$1114,10,FALSE)</f>
        <v>6996864300</v>
      </c>
      <c r="L439" s="92">
        <f>+VLOOKUP(B439,'RECURSOS DE ESFUERZO PROPIO_DEF'!$B$10:$L$1114,11,FALSE)</f>
        <v>0</v>
      </c>
      <c r="M439" s="93">
        <f>+VLOOKUP(B439,'RECURSOS DE ESFUERZO PROPIO_DEF'!$B$10:$P$1114,15,FALSE)</f>
        <v>236500485</v>
      </c>
      <c r="N439" s="94">
        <f>+VLOOKUP(B439,'RECURSOS DE ESFUERZO PROPIO_DEF'!$B$10:$T$1114,19,FALSE)</f>
        <v>4716320487</v>
      </c>
      <c r="O439" s="37">
        <f t="shared" si="25"/>
        <v>131504075903</v>
      </c>
      <c r="P439" s="29">
        <v>4518</v>
      </c>
      <c r="Q439" s="16">
        <f t="shared" si="26"/>
        <v>3538848584</v>
      </c>
      <c r="R439" s="17">
        <f t="shared" si="27"/>
        <v>884712146</v>
      </c>
    </row>
    <row r="440" spans="1:18" ht="12.75" x14ac:dyDescent="0.2">
      <c r="A440" s="181" t="s">
        <v>2183</v>
      </c>
      <c r="B440" s="176" t="s">
        <v>834</v>
      </c>
      <c r="C440" s="19" t="s">
        <v>833</v>
      </c>
      <c r="D440" s="19" t="s">
        <v>835</v>
      </c>
      <c r="E440" s="33" t="s">
        <v>2270</v>
      </c>
      <c r="F440" s="135">
        <v>36647</v>
      </c>
      <c r="G440" s="174">
        <v>731810.98694548337</v>
      </c>
      <c r="H440" s="96">
        <f t="shared" si="24"/>
        <v>26818677239</v>
      </c>
      <c r="I440" s="97">
        <f>+VLOOKUP(B440,[1]SGP!A$5:F$1109,6,FALSE)</f>
        <v>11107407069</v>
      </c>
      <c r="J440" s="71">
        <f>+VLOOKUP(B440,'PROYECCION CAJAS 2017 -AJUSTADO'!$B$10:$AL$1114,37,FALSE)</f>
        <v>470731037</v>
      </c>
      <c r="K440" s="42">
        <f>+VLOOKUP(B440,'RECURSOS DE ESFUERZO PROPIO_DEF'!$B$10:$K$1114,10,FALSE)</f>
        <v>810642124</v>
      </c>
      <c r="L440" s="92">
        <f>+VLOOKUP(B440,'RECURSOS DE ESFUERZO PROPIO_DEF'!$B$10:$L$1114,11,FALSE)</f>
        <v>0</v>
      </c>
      <c r="M440" s="93">
        <f>+VLOOKUP(B440,'RECURSOS DE ESFUERZO PROPIO_DEF'!$B$10:$P$1114,15,FALSE)</f>
        <v>0</v>
      </c>
      <c r="N440" s="94">
        <f>+VLOOKUP(B440,'RECURSOS DE ESFUERZO PROPIO_DEF'!$B$10:$T$1114,19,FALSE)</f>
        <v>445081321</v>
      </c>
      <c r="O440" s="37">
        <f t="shared" si="25"/>
        <v>13984815688</v>
      </c>
      <c r="P440" s="29">
        <v>797</v>
      </c>
      <c r="Q440" s="16">
        <f t="shared" si="26"/>
        <v>583253357</v>
      </c>
      <c r="R440" s="17">
        <f t="shared" si="27"/>
        <v>145813339</v>
      </c>
    </row>
    <row r="441" spans="1:18" ht="12.75" x14ac:dyDescent="0.2">
      <c r="A441" s="181" t="s">
        <v>2183</v>
      </c>
      <c r="B441" s="176" t="s">
        <v>836</v>
      </c>
      <c r="C441" s="19" t="s">
        <v>833</v>
      </c>
      <c r="D441" s="19" t="s">
        <v>396</v>
      </c>
      <c r="E441" s="33" t="s">
        <v>2269</v>
      </c>
      <c r="F441" s="135">
        <v>15593</v>
      </c>
      <c r="G441" s="174">
        <v>667683.20621584973</v>
      </c>
      <c r="H441" s="96">
        <f t="shared" si="24"/>
        <v>10411184235</v>
      </c>
      <c r="I441" s="97">
        <f>+VLOOKUP(B441,[1]SGP!A$5:F$1109,6,FALSE)</f>
        <v>4811653859</v>
      </c>
      <c r="J441" s="71">
        <f>+VLOOKUP(B441,'PROYECCION CAJAS 2017 -AJUSTADO'!$B$10:$AL$1114,37,FALSE)</f>
        <v>0</v>
      </c>
      <c r="K441" s="42">
        <f>+VLOOKUP(B441,'RECURSOS DE ESFUERZO PROPIO_DEF'!$B$10:$K$1114,10,FALSE)</f>
        <v>429435126</v>
      </c>
      <c r="L441" s="92">
        <f>+VLOOKUP(B441,'RECURSOS DE ESFUERZO PROPIO_DEF'!$B$10:$L$1114,11,FALSE)</f>
        <v>0</v>
      </c>
      <c r="M441" s="93">
        <f>+VLOOKUP(B441,'RECURSOS DE ESFUERZO PROPIO_DEF'!$B$10:$P$1114,15,FALSE)</f>
        <v>0</v>
      </c>
      <c r="N441" s="94">
        <f>+VLOOKUP(B441,'RECURSOS DE ESFUERZO PROPIO_DEF'!$B$10:$T$1114,19,FALSE)</f>
        <v>177597850</v>
      </c>
      <c r="O441" s="37">
        <f t="shared" si="25"/>
        <v>4992497400</v>
      </c>
      <c r="P441" s="29">
        <v>303</v>
      </c>
      <c r="Q441" s="16">
        <f t="shared" si="26"/>
        <v>202308011</v>
      </c>
      <c r="R441" s="17">
        <f t="shared" si="27"/>
        <v>50577002</v>
      </c>
    </row>
    <row r="442" spans="1:18" ht="12.75" x14ac:dyDescent="0.2">
      <c r="A442" s="181" t="s">
        <v>2183</v>
      </c>
      <c r="B442" s="176" t="s">
        <v>837</v>
      </c>
      <c r="C442" s="19" t="s">
        <v>833</v>
      </c>
      <c r="D442" s="19" t="s">
        <v>838</v>
      </c>
      <c r="E442" s="33" t="s">
        <v>2269</v>
      </c>
      <c r="F442" s="135">
        <v>16901</v>
      </c>
      <c r="G442" s="174">
        <v>633521.7063694268</v>
      </c>
      <c r="H442" s="96">
        <f t="shared" si="24"/>
        <v>10707150360</v>
      </c>
      <c r="I442" s="97">
        <f>+VLOOKUP(B442,[1]SGP!A$5:F$1109,6,FALSE)</f>
        <v>5186036190</v>
      </c>
      <c r="J442" s="71">
        <f>+VLOOKUP(B442,'PROYECCION CAJAS 2017 -AJUSTADO'!$B$10:$AL$1114,37,FALSE)</f>
        <v>44830667</v>
      </c>
      <c r="K442" s="42">
        <f>+VLOOKUP(B442,'RECURSOS DE ESFUERZO PROPIO_DEF'!$B$10:$K$1114,10,FALSE)</f>
        <v>345514118</v>
      </c>
      <c r="L442" s="92">
        <f>+VLOOKUP(B442,'RECURSOS DE ESFUERZO PROPIO_DEF'!$B$10:$L$1114,11,FALSE)</f>
        <v>0</v>
      </c>
      <c r="M442" s="93">
        <f>+VLOOKUP(B442,'RECURSOS DE ESFUERZO PROPIO_DEF'!$B$10:$P$1114,15,FALSE)</f>
        <v>0</v>
      </c>
      <c r="N442" s="94">
        <f>+VLOOKUP(B442,'RECURSOS DE ESFUERZO PROPIO_DEF'!$B$10:$T$1114,19,FALSE)</f>
        <v>278369666</v>
      </c>
      <c r="O442" s="37">
        <f t="shared" si="25"/>
        <v>4852399719</v>
      </c>
      <c r="P442" s="29">
        <v>384</v>
      </c>
      <c r="Q442" s="16">
        <f t="shared" si="26"/>
        <v>243272335</v>
      </c>
      <c r="R442" s="17">
        <f t="shared" si="27"/>
        <v>60818083</v>
      </c>
    </row>
    <row r="443" spans="1:18" ht="12.75" x14ac:dyDescent="0.2">
      <c r="A443" s="181" t="s">
        <v>2183</v>
      </c>
      <c r="B443" s="176" t="s">
        <v>839</v>
      </c>
      <c r="C443" s="19" t="s">
        <v>833</v>
      </c>
      <c r="D443" s="19" t="s">
        <v>2139</v>
      </c>
      <c r="E443" s="33" t="s">
        <v>2269</v>
      </c>
      <c r="F443" s="135">
        <v>67543</v>
      </c>
      <c r="G443" s="174">
        <v>725257.29820243479</v>
      </c>
      <c r="H443" s="96">
        <f t="shared" si="24"/>
        <v>48986053693</v>
      </c>
      <c r="I443" s="97">
        <f>+VLOOKUP(B443,[1]SGP!A$5:F$1109,6,FALSE)</f>
        <v>20571234253</v>
      </c>
      <c r="J443" s="71">
        <f>+VLOOKUP(B443,'PROYECCION CAJAS 2017 -AJUSTADO'!$B$10:$AL$1114,37,FALSE)</f>
        <v>432802956</v>
      </c>
      <c r="K443" s="42">
        <f>+VLOOKUP(B443,'RECURSOS DE ESFUERZO PROPIO_DEF'!$B$10:$K$1114,10,FALSE)</f>
        <v>1774158156</v>
      </c>
      <c r="L443" s="92">
        <f>+VLOOKUP(B443,'RECURSOS DE ESFUERZO PROPIO_DEF'!$B$10:$L$1114,11,FALSE)</f>
        <v>0</v>
      </c>
      <c r="M443" s="93">
        <f>+VLOOKUP(B443,'RECURSOS DE ESFUERZO PROPIO_DEF'!$B$10:$P$1114,15,FALSE)</f>
        <v>0</v>
      </c>
      <c r="N443" s="94">
        <f>+VLOOKUP(B443,'RECURSOS DE ESFUERZO PROPIO_DEF'!$B$10:$T$1114,19,FALSE)</f>
        <v>629574407</v>
      </c>
      <c r="O443" s="37">
        <f t="shared" si="25"/>
        <v>25578283921</v>
      </c>
      <c r="P443" s="29">
        <v>852</v>
      </c>
      <c r="Q443" s="16">
        <f t="shared" si="26"/>
        <v>617919218</v>
      </c>
      <c r="R443" s="17">
        <f t="shared" si="27"/>
        <v>154479804</v>
      </c>
    </row>
    <row r="444" spans="1:18" ht="12.75" x14ac:dyDescent="0.2">
      <c r="A444" s="181" t="s">
        <v>2183</v>
      </c>
      <c r="B444" s="176" t="s">
        <v>840</v>
      </c>
      <c r="C444" s="19" t="s">
        <v>833</v>
      </c>
      <c r="D444" s="19" t="s">
        <v>841</v>
      </c>
      <c r="E444" s="33" t="s">
        <v>2269</v>
      </c>
      <c r="F444" s="135">
        <v>12330</v>
      </c>
      <c r="G444" s="174">
        <v>756329.29505015083</v>
      </c>
      <c r="H444" s="96">
        <f t="shared" si="24"/>
        <v>9325540208</v>
      </c>
      <c r="I444" s="97">
        <f>+VLOOKUP(B444,[1]SGP!A$5:F$1109,6,FALSE)</f>
        <v>3794594710</v>
      </c>
      <c r="J444" s="71">
        <f>+VLOOKUP(B444,'PROYECCION CAJAS 2017 -AJUSTADO'!$B$10:$AL$1114,37,FALSE)</f>
        <v>0</v>
      </c>
      <c r="K444" s="42">
        <f>+VLOOKUP(B444,'RECURSOS DE ESFUERZO PROPIO_DEF'!$B$10:$K$1114,10,FALSE)</f>
        <v>435705225</v>
      </c>
      <c r="L444" s="92">
        <f>+VLOOKUP(B444,'RECURSOS DE ESFUERZO PROPIO_DEF'!$B$10:$L$1114,11,FALSE)</f>
        <v>0</v>
      </c>
      <c r="M444" s="93">
        <f>+VLOOKUP(B444,'RECURSOS DE ESFUERZO PROPIO_DEF'!$B$10:$P$1114,15,FALSE)</f>
        <v>0</v>
      </c>
      <c r="N444" s="94">
        <f>+VLOOKUP(B444,'RECURSOS DE ESFUERZO PROPIO_DEF'!$B$10:$T$1114,19,FALSE)</f>
        <v>204536852</v>
      </c>
      <c r="O444" s="37">
        <f t="shared" si="25"/>
        <v>4890703421</v>
      </c>
      <c r="P444" s="29">
        <v>302</v>
      </c>
      <c r="Q444" s="16">
        <f t="shared" si="26"/>
        <v>228411447</v>
      </c>
      <c r="R444" s="17">
        <f t="shared" si="27"/>
        <v>57102861</v>
      </c>
    </row>
    <row r="445" spans="1:18" ht="12.75" x14ac:dyDescent="0.2">
      <c r="A445" s="181" t="s">
        <v>2183</v>
      </c>
      <c r="B445" s="176" t="s">
        <v>842</v>
      </c>
      <c r="C445" s="19" t="s">
        <v>833</v>
      </c>
      <c r="D445" s="19" t="s">
        <v>843</v>
      </c>
      <c r="E445" s="33" t="s">
        <v>2269</v>
      </c>
      <c r="F445" s="135">
        <v>37285</v>
      </c>
      <c r="G445" s="174">
        <v>735045.98525235802</v>
      </c>
      <c r="H445" s="96">
        <f t="shared" si="24"/>
        <v>27406189561</v>
      </c>
      <c r="I445" s="97">
        <f>+VLOOKUP(B445,[1]SGP!A$5:F$1109,6,FALSE)</f>
        <v>11470521934</v>
      </c>
      <c r="J445" s="71">
        <f>+VLOOKUP(B445,'PROYECCION CAJAS 2017 -AJUSTADO'!$B$10:$AL$1114,37,FALSE)</f>
        <v>0</v>
      </c>
      <c r="K445" s="42">
        <f>+VLOOKUP(B445,'RECURSOS DE ESFUERZO PROPIO_DEF'!$B$10:$K$1114,10,FALSE)</f>
        <v>1026188877</v>
      </c>
      <c r="L445" s="92">
        <f>+VLOOKUP(B445,'RECURSOS DE ESFUERZO PROPIO_DEF'!$B$10:$L$1114,11,FALSE)</f>
        <v>0</v>
      </c>
      <c r="M445" s="93">
        <f>+VLOOKUP(B445,'RECURSOS DE ESFUERZO PROPIO_DEF'!$B$10:$P$1114,15,FALSE)</f>
        <v>0</v>
      </c>
      <c r="N445" s="94">
        <f>+VLOOKUP(B445,'RECURSOS DE ESFUERZO PROPIO_DEF'!$B$10:$T$1114,19,FALSE)</f>
        <v>1502597555</v>
      </c>
      <c r="O445" s="37">
        <f t="shared" si="25"/>
        <v>13406881195</v>
      </c>
      <c r="P445" s="29">
        <v>536</v>
      </c>
      <c r="Q445" s="16">
        <f t="shared" si="26"/>
        <v>393984648</v>
      </c>
      <c r="R445" s="17">
        <f t="shared" si="27"/>
        <v>98496162</v>
      </c>
    </row>
    <row r="446" spans="1:18" ht="12.75" x14ac:dyDescent="0.2">
      <c r="A446" s="181" t="s">
        <v>2183</v>
      </c>
      <c r="B446" s="176" t="s">
        <v>844</v>
      </c>
      <c r="C446" s="19" t="s">
        <v>833</v>
      </c>
      <c r="D446" s="19" t="s">
        <v>845</v>
      </c>
      <c r="E446" s="33" t="s">
        <v>2269</v>
      </c>
      <c r="F446" s="135">
        <v>47814</v>
      </c>
      <c r="G446" s="174">
        <v>714992.12910080724</v>
      </c>
      <c r="H446" s="96">
        <f t="shared" si="24"/>
        <v>34186633661</v>
      </c>
      <c r="I446" s="97">
        <f>+VLOOKUP(B446,[1]SGP!A$5:F$1109,6,FALSE)</f>
        <v>14669378077</v>
      </c>
      <c r="J446" s="71">
        <f>+VLOOKUP(B446,'PROYECCION CAJAS 2017 -AJUSTADO'!$B$10:$AL$1114,37,FALSE)</f>
        <v>0</v>
      </c>
      <c r="K446" s="42">
        <f>+VLOOKUP(B446,'RECURSOS DE ESFUERZO PROPIO_DEF'!$B$10:$K$1114,10,FALSE)</f>
        <v>1013649596</v>
      </c>
      <c r="L446" s="92">
        <f>+VLOOKUP(B446,'RECURSOS DE ESFUERZO PROPIO_DEF'!$B$10:$L$1114,11,FALSE)</f>
        <v>0</v>
      </c>
      <c r="M446" s="93">
        <f>+VLOOKUP(B446,'RECURSOS DE ESFUERZO PROPIO_DEF'!$B$10:$P$1114,15,FALSE)</f>
        <v>0</v>
      </c>
      <c r="N446" s="94">
        <f>+VLOOKUP(B446,'RECURSOS DE ESFUERZO PROPIO_DEF'!$B$10:$T$1114,19,FALSE)</f>
        <v>391114371</v>
      </c>
      <c r="O446" s="37">
        <f t="shared" si="25"/>
        <v>18112491617</v>
      </c>
      <c r="P446" s="29">
        <v>1028</v>
      </c>
      <c r="Q446" s="16">
        <f t="shared" si="26"/>
        <v>735011909</v>
      </c>
      <c r="R446" s="17">
        <f t="shared" si="27"/>
        <v>183752977</v>
      </c>
    </row>
    <row r="447" spans="1:18" ht="12.75" x14ac:dyDescent="0.2">
      <c r="A447" s="181" t="s">
        <v>2183</v>
      </c>
      <c r="B447" s="176" t="s">
        <v>846</v>
      </c>
      <c r="C447" s="19" t="s">
        <v>833</v>
      </c>
      <c r="D447" s="19" t="s">
        <v>847</v>
      </c>
      <c r="E447" s="33" t="s">
        <v>2269</v>
      </c>
      <c r="F447" s="135">
        <v>15070</v>
      </c>
      <c r="G447" s="174">
        <v>720025.23925009964</v>
      </c>
      <c r="H447" s="96">
        <f t="shared" si="24"/>
        <v>10850780356</v>
      </c>
      <c r="I447" s="97">
        <f>+VLOOKUP(B447,[1]SGP!A$5:F$1109,6,FALSE)</f>
        <v>4620809517</v>
      </c>
      <c r="J447" s="71">
        <f>+VLOOKUP(B447,'PROYECCION CAJAS 2017 -AJUSTADO'!$B$10:$AL$1114,37,FALSE)</f>
        <v>0</v>
      </c>
      <c r="K447" s="42">
        <f>+VLOOKUP(B447,'RECURSOS DE ESFUERZO PROPIO_DEF'!$B$10:$K$1114,10,FALSE)</f>
        <v>320802170</v>
      </c>
      <c r="L447" s="92">
        <f>+VLOOKUP(B447,'RECURSOS DE ESFUERZO PROPIO_DEF'!$B$10:$L$1114,11,FALSE)</f>
        <v>0</v>
      </c>
      <c r="M447" s="93">
        <f>+VLOOKUP(B447,'RECURSOS DE ESFUERZO PROPIO_DEF'!$B$10:$P$1114,15,FALSE)</f>
        <v>0</v>
      </c>
      <c r="N447" s="94">
        <f>+VLOOKUP(B447,'RECURSOS DE ESFUERZO PROPIO_DEF'!$B$10:$T$1114,19,FALSE)</f>
        <v>948573198</v>
      </c>
      <c r="O447" s="37">
        <f t="shared" si="25"/>
        <v>4960595471</v>
      </c>
      <c r="P447" s="29">
        <v>117</v>
      </c>
      <c r="Q447" s="16">
        <f t="shared" si="26"/>
        <v>84242953</v>
      </c>
      <c r="R447" s="17">
        <f t="shared" si="27"/>
        <v>21060738</v>
      </c>
    </row>
    <row r="448" spans="1:18" ht="12.75" x14ac:dyDescent="0.2">
      <c r="A448" s="181" t="s">
        <v>2183</v>
      </c>
      <c r="B448" s="176" t="s">
        <v>848</v>
      </c>
      <c r="C448" s="19" t="s">
        <v>833</v>
      </c>
      <c r="D448" s="19" t="s">
        <v>849</v>
      </c>
      <c r="E448" s="33" t="s">
        <v>2269</v>
      </c>
      <c r="F448" s="135">
        <v>11117</v>
      </c>
      <c r="G448" s="174">
        <v>655136.83059397887</v>
      </c>
      <c r="H448" s="96">
        <f t="shared" si="24"/>
        <v>7283156146</v>
      </c>
      <c r="I448" s="97">
        <f>+VLOOKUP(B448,[1]SGP!A$5:F$1109,6,FALSE)</f>
        <v>3434466182</v>
      </c>
      <c r="J448" s="71">
        <f>+VLOOKUP(B448,'PROYECCION CAJAS 2017 -AJUSTADO'!$B$10:$AL$1114,37,FALSE)</f>
        <v>0</v>
      </c>
      <c r="K448" s="42">
        <f>+VLOOKUP(B448,'RECURSOS DE ESFUERZO PROPIO_DEF'!$B$10:$K$1114,10,FALSE)</f>
        <v>265538989</v>
      </c>
      <c r="L448" s="92">
        <f>+VLOOKUP(B448,'RECURSOS DE ESFUERZO PROPIO_DEF'!$B$10:$L$1114,11,FALSE)</f>
        <v>0</v>
      </c>
      <c r="M448" s="93">
        <f>+VLOOKUP(B448,'RECURSOS DE ESFUERZO PROPIO_DEF'!$B$10:$P$1114,15,FALSE)</f>
        <v>0</v>
      </c>
      <c r="N448" s="94">
        <f>+VLOOKUP(B448,'RECURSOS DE ESFUERZO PROPIO_DEF'!$B$10:$T$1114,19,FALSE)</f>
        <v>323267999</v>
      </c>
      <c r="O448" s="37">
        <f t="shared" si="25"/>
        <v>3259882976</v>
      </c>
      <c r="P448" s="29">
        <v>459</v>
      </c>
      <c r="Q448" s="16">
        <f t="shared" si="26"/>
        <v>300707805</v>
      </c>
      <c r="R448" s="17">
        <f t="shared" si="27"/>
        <v>75176951</v>
      </c>
    </row>
    <row r="449" spans="1:18" ht="12.75" x14ac:dyDescent="0.2">
      <c r="A449" s="181" t="s">
        <v>2183</v>
      </c>
      <c r="B449" s="176" t="s">
        <v>850</v>
      </c>
      <c r="C449" s="19" t="s">
        <v>833</v>
      </c>
      <c r="D449" s="19" t="s">
        <v>851</v>
      </c>
      <c r="E449" s="33" t="s">
        <v>2269</v>
      </c>
      <c r="F449" s="135">
        <v>91029</v>
      </c>
      <c r="G449" s="174">
        <v>717236.24381762114</v>
      </c>
      <c r="H449" s="96">
        <f t="shared" si="24"/>
        <v>65289298039</v>
      </c>
      <c r="I449" s="97">
        <f>+VLOOKUP(B449,[1]SGP!A$5:F$1109,6,FALSE)</f>
        <v>27821928005</v>
      </c>
      <c r="J449" s="71">
        <f>+VLOOKUP(B449,'PROYECCION CAJAS 2017 -AJUSTADO'!$B$10:$AL$1114,37,FALSE)</f>
        <v>545448816</v>
      </c>
      <c r="K449" s="42">
        <f>+VLOOKUP(B449,'RECURSOS DE ESFUERZO PROPIO_DEF'!$B$10:$K$1114,10,FALSE)</f>
        <v>2728918826</v>
      </c>
      <c r="L449" s="92">
        <f>+VLOOKUP(B449,'RECURSOS DE ESFUERZO PROPIO_DEF'!$B$10:$L$1114,11,FALSE)</f>
        <v>0</v>
      </c>
      <c r="M449" s="93">
        <f>+VLOOKUP(B449,'RECURSOS DE ESFUERZO PROPIO_DEF'!$B$10:$P$1114,15,FALSE)</f>
        <v>0</v>
      </c>
      <c r="N449" s="94">
        <f>+VLOOKUP(B449,'RECURSOS DE ESFUERZO PROPIO_DEF'!$B$10:$T$1114,19,FALSE)</f>
        <v>1167356666</v>
      </c>
      <c r="O449" s="37">
        <f t="shared" si="25"/>
        <v>33025645726</v>
      </c>
      <c r="P449" s="29">
        <v>1461</v>
      </c>
      <c r="Q449" s="16">
        <f t="shared" si="26"/>
        <v>1047882152</v>
      </c>
      <c r="R449" s="17">
        <f t="shared" si="27"/>
        <v>261970538</v>
      </c>
    </row>
    <row r="450" spans="1:18" ht="12.75" x14ac:dyDescent="0.2">
      <c r="A450" s="181" t="s">
        <v>2183</v>
      </c>
      <c r="B450" s="176" t="s">
        <v>852</v>
      </c>
      <c r="C450" s="19" t="s">
        <v>833</v>
      </c>
      <c r="D450" s="19" t="s">
        <v>853</v>
      </c>
      <c r="E450" s="33" t="s">
        <v>2269</v>
      </c>
      <c r="F450" s="135">
        <v>15884</v>
      </c>
      <c r="G450" s="174">
        <v>645629.80333227757</v>
      </c>
      <c r="H450" s="96">
        <f t="shared" si="24"/>
        <v>10255183797</v>
      </c>
      <c r="I450" s="97">
        <f>+VLOOKUP(B450,[1]SGP!A$5:F$1109,6,FALSE)</f>
        <v>4902088645</v>
      </c>
      <c r="J450" s="71">
        <f>+VLOOKUP(B450,'PROYECCION CAJAS 2017 -AJUSTADO'!$B$10:$AL$1114,37,FALSE)</f>
        <v>0</v>
      </c>
      <c r="K450" s="42">
        <f>+VLOOKUP(B450,'RECURSOS DE ESFUERZO PROPIO_DEF'!$B$10:$K$1114,10,FALSE)</f>
        <v>377307030</v>
      </c>
      <c r="L450" s="92">
        <f>+VLOOKUP(B450,'RECURSOS DE ESFUERZO PROPIO_DEF'!$B$10:$L$1114,11,FALSE)</f>
        <v>0</v>
      </c>
      <c r="M450" s="93">
        <f>+VLOOKUP(B450,'RECURSOS DE ESFUERZO PROPIO_DEF'!$B$10:$P$1114,15,FALSE)</f>
        <v>0</v>
      </c>
      <c r="N450" s="94">
        <f>+VLOOKUP(B450,'RECURSOS DE ESFUERZO PROPIO_DEF'!$B$10:$T$1114,19,FALSE)</f>
        <v>235466815</v>
      </c>
      <c r="O450" s="37">
        <f t="shared" si="25"/>
        <v>4740321307</v>
      </c>
      <c r="P450" s="29">
        <v>416</v>
      </c>
      <c r="Q450" s="16">
        <f t="shared" si="26"/>
        <v>268581998</v>
      </c>
      <c r="R450" s="17">
        <f t="shared" si="27"/>
        <v>67145499</v>
      </c>
    </row>
    <row r="451" spans="1:18" ht="12.75" x14ac:dyDescent="0.2">
      <c r="A451" s="181" t="s">
        <v>2183</v>
      </c>
      <c r="B451" s="176" t="s">
        <v>854</v>
      </c>
      <c r="C451" s="19" t="s">
        <v>833</v>
      </c>
      <c r="D451" s="19" t="s">
        <v>855</v>
      </c>
      <c r="E451" s="33" t="s">
        <v>2269</v>
      </c>
      <c r="F451" s="135">
        <v>13526</v>
      </c>
      <c r="G451" s="174">
        <v>729402.68862115126</v>
      </c>
      <c r="H451" s="96">
        <f t="shared" si="24"/>
        <v>9865900767</v>
      </c>
      <c r="I451" s="97">
        <f>+VLOOKUP(B451,[1]SGP!A$5:F$1109,6,FALSE)</f>
        <v>4153308567</v>
      </c>
      <c r="J451" s="71">
        <f>+VLOOKUP(B451,'PROYECCION CAJAS 2017 -AJUSTADO'!$B$10:$AL$1114,37,FALSE)</f>
        <v>0</v>
      </c>
      <c r="K451" s="42">
        <f>+VLOOKUP(B451,'RECURSOS DE ESFUERZO PROPIO_DEF'!$B$10:$K$1114,10,FALSE)</f>
        <v>333220014</v>
      </c>
      <c r="L451" s="92">
        <f>+VLOOKUP(B451,'RECURSOS DE ESFUERZO PROPIO_DEF'!$B$10:$L$1114,11,FALSE)</f>
        <v>0</v>
      </c>
      <c r="M451" s="93">
        <f>+VLOOKUP(B451,'RECURSOS DE ESFUERZO PROPIO_DEF'!$B$10:$P$1114,15,FALSE)</f>
        <v>0</v>
      </c>
      <c r="N451" s="94">
        <f>+VLOOKUP(B451,'RECURSOS DE ESFUERZO PROPIO_DEF'!$B$10:$T$1114,19,FALSE)</f>
        <v>142676924</v>
      </c>
      <c r="O451" s="37">
        <f t="shared" si="25"/>
        <v>5236695262</v>
      </c>
      <c r="P451" s="29">
        <v>519</v>
      </c>
      <c r="Q451" s="16">
        <f t="shared" si="26"/>
        <v>378559995</v>
      </c>
      <c r="R451" s="17">
        <f t="shared" si="27"/>
        <v>94639998</v>
      </c>
    </row>
    <row r="452" spans="1:18" ht="12.75" x14ac:dyDescent="0.2">
      <c r="A452" s="181" t="s">
        <v>2183</v>
      </c>
      <c r="B452" s="176" t="s">
        <v>856</v>
      </c>
      <c r="C452" s="19" t="s">
        <v>833</v>
      </c>
      <c r="D452" s="19" t="s">
        <v>2146</v>
      </c>
      <c r="E452" s="33" t="s">
        <v>2269</v>
      </c>
      <c r="F452" s="135">
        <v>57640</v>
      </c>
      <c r="G452" s="174">
        <v>641385.64383641863</v>
      </c>
      <c r="H452" s="96">
        <f t="shared" si="24"/>
        <v>36969468511</v>
      </c>
      <c r="I452" s="97">
        <f>+VLOOKUP(B452,[1]SGP!A$5:F$1109,6,FALSE)</f>
        <v>17811732166</v>
      </c>
      <c r="J452" s="71">
        <f>+VLOOKUP(B452,'PROYECCION CAJAS 2017 -AJUSTADO'!$B$10:$AL$1114,37,FALSE)</f>
        <v>0</v>
      </c>
      <c r="K452" s="42">
        <f>+VLOOKUP(B452,'RECURSOS DE ESFUERZO PROPIO_DEF'!$B$10:$K$1114,10,FALSE)</f>
        <v>1206936465</v>
      </c>
      <c r="L452" s="92">
        <f>+VLOOKUP(B452,'RECURSOS DE ESFUERZO PROPIO_DEF'!$B$10:$L$1114,11,FALSE)</f>
        <v>0</v>
      </c>
      <c r="M452" s="93">
        <f>+VLOOKUP(B452,'RECURSOS DE ESFUERZO PROPIO_DEF'!$B$10:$P$1114,15,FALSE)</f>
        <v>0</v>
      </c>
      <c r="N452" s="94">
        <f>+VLOOKUP(B452,'RECURSOS DE ESFUERZO PROPIO_DEF'!$B$10:$T$1114,19,FALSE)</f>
        <v>788215185</v>
      </c>
      <c r="O452" s="37">
        <f t="shared" si="25"/>
        <v>17162584695</v>
      </c>
      <c r="P452" s="29">
        <v>1318</v>
      </c>
      <c r="Q452" s="16">
        <f t="shared" si="26"/>
        <v>845346279</v>
      </c>
      <c r="R452" s="17">
        <f t="shared" si="27"/>
        <v>211336569</v>
      </c>
    </row>
    <row r="453" spans="1:18" ht="12.75" x14ac:dyDescent="0.2">
      <c r="A453" s="181" t="s">
        <v>2183</v>
      </c>
      <c r="B453" s="176" t="s">
        <v>857</v>
      </c>
      <c r="C453" s="19" t="s">
        <v>833</v>
      </c>
      <c r="D453" s="19" t="s">
        <v>858</v>
      </c>
      <c r="E453" s="33" t="s">
        <v>2269</v>
      </c>
      <c r="F453" s="135">
        <v>22403</v>
      </c>
      <c r="G453" s="174">
        <v>649760.96385931817</v>
      </c>
      <c r="H453" s="96">
        <f t="shared" si="24"/>
        <v>14556594874</v>
      </c>
      <c r="I453" s="97">
        <f>+VLOOKUP(B453,[1]SGP!A$5:F$1109,6,FALSE)</f>
        <v>6908804517</v>
      </c>
      <c r="J453" s="71">
        <f>+VLOOKUP(B453,'PROYECCION CAJAS 2017 -AJUSTADO'!$B$10:$AL$1114,37,FALSE)</f>
        <v>0</v>
      </c>
      <c r="K453" s="42">
        <f>+VLOOKUP(B453,'RECURSOS DE ESFUERZO PROPIO_DEF'!$B$10:$K$1114,10,FALSE)</f>
        <v>709055552</v>
      </c>
      <c r="L453" s="92">
        <f>+VLOOKUP(B453,'RECURSOS DE ESFUERZO PROPIO_DEF'!$B$10:$L$1114,11,FALSE)</f>
        <v>0</v>
      </c>
      <c r="M453" s="93">
        <f>+VLOOKUP(B453,'RECURSOS DE ESFUERZO PROPIO_DEF'!$B$10:$P$1114,15,FALSE)</f>
        <v>0</v>
      </c>
      <c r="N453" s="94">
        <f>+VLOOKUP(B453,'RECURSOS DE ESFUERZO PROPIO_DEF'!$B$10:$T$1114,19,FALSE)</f>
        <v>462951703</v>
      </c>
      <c r="O453" s="37">
        <f t="shared" si="25"/>
        <v>6475783102</v>
      </c>
      <c r="P453" s="29">
        <v>667</v>
      </c>
      <c r="Q453" s="16">
        <f t="shared" si="26"/>
        <v>433390563</v>
      </c>
      <c r="R453" s="17">
        <f t="shared" si="27"/>
        <v>108347640</v>
      </c>
    </row>
    <row r="454" spans="1:18" ht="12.75" x14ac:dyDescent="0.2">
      <c r="A454" s="181" t="s">
        <v>2183</v>
      </c>
      <c r="B454" s="176" t="s">
        <v>859</v>
      </c>
      <c r="C454" s="19" t="s">
        <v>833</v>
      </c>
      <c r="D454" s="19" t="s">
        <v>860</v>
      </c>
      <c r="E454" s="33" t="s">
        <v>2269</v>
      </c>
      <c r="F454" s="135">
        <v>53664</v>
      </c>
      <c r="G454" s="174">
        <v>692258.78695145342</v>
      </c>
      <c r="H454" s="96">
        <f t="shared" si="24"/>
        <v>37149375543</v>
      </c>
      <c r="I454" s="97">
        <f>+VLOOKUP(B454,[1]SGP!A$5:F$1109,6,FALSE)</f>
        <v>16560911437</v>
      </c>
      <c r="J454" s="71">
        <f>+VLOOKUP(B454,'PROYECCION CAJAS 2017 -AJUSTADO'!$B$10:$AL$1114,37,FALSE)</f>
        <v>0</v>
      </c>
      <c r="K454" s="42">
        <f>+VLOOKUP(B454,'RECURSOS DE ESFUERZO PROPIO_DEF'!$B$10:$K$1114,10,FALSE)</f>
        <v>1358470502</v>
      </c>
      <c r="L454" s="92">
        <f>+VLOOKUP(B454,'RECURSOS DE ESFUERZO PROPIO_DEF'!$B$10:$L$1114,11,FALSE)</f>
        <v>0</v>
      </c>
      <c r="M454" s="93">
        <f>+VLOOKUP(B454,'RECURSOS DE ESFUERZO PROPIO_DEF'!$B$10:$P$1114,15,FALSE)</f>
        <v>0</v>
      </c>
      <c r="N454" s="94">
        <f>+VLOOKUP(B454,'RECURSOS DE ESFUERZO PROPIO_DEF'!$B$10:$T$1114,19,FALSE)</f>
        <v>669484037</v>
      </c>
      <c r="O454" s="37">
        <f t="shared" si="25"/>
        <v>18560509567</v>
      </c>
      <c r="P454" s="29">
        <v>1102</v>
      </c>
      <c r="Q454" s="16">
        <f t="shared" si="26"/>
        <v>762869183</v>
      </c>
      <c r="R454" s="17">
        <f t="shared" si="27"/>
        <v>190717295</v>
      </c>
    </row>
    <row r="455" spans="1:18" ht="12.75" x14ac:dyDescent="0.2">
      <c r="A455" s="181" t="s">
        <v>2183</v>
      </c>
      <c r="B455" s="176" t="s">
        <v>861</v>
      </c>
      <c r="C455" s="19" t="s">
        <v>833</v>
      </c>
      <c r="D455" s="19" t="s">
        <v>862</v>
      </c>
      <c r="E455" s="33" t="s">
        <v>2269</v>
      </c>
      <c r="F455" s="135">
        <v>26941</v>
      </c>
      <c r="G455" s="174">
        <v>673732.53585295635</v>
      </c>
      <c r="H455" s="96">
        <f t="shared" si="24"/>
        <v>18151028249</v>
      </c>
      <c r="I455" s="97">
        <f>+VLOOKUP(B455,[1]SGP!A$5:F$1109,6,FALSE)</f>
        <v>8295742126</v>
      </c>
      <c r="J455" s="71">
        <f>+VLOOKUP(B455,'PROYECCION CAJAS 2017 -AJUSTADO'!$B$10:$AL$1114,37,FALSE)</f>
        <v>0</v>
      </c>
      <c r="K455" s="42">
        <f>+VLOOKUP(B455,'RECURSOS DE ESFUERZO PROPIO_DEF'!$B$10:$K$1114,10,FALSE)</f>
        <v>799193812</v>
      </c>
      <c r="L455" s="92">
        <f>+VLOOKUP(B455,'RECURSOS DE ESFUERZO PROPIO_DEF'!$B$10:$L$1114,11,FALSE)</f>
        <v>0</v>
      </c>
      <c r="M455" s="93">
        <f>+VLOOKUP(B455,'RECURSOS DE ESFUERZO PROPIO_DEF'!$B$10:$P$1114,15,FALSE)</f>
        <v>0</v>
      </c>
      <c r="N455" s="94">
        <f>+VLOOKUP(B455,'RECURSOS DE ESFUERZO PROPIO_DEF'!$B$10:$T$1114,19,FALSE)</f>
        <v>376148258</v>
      </c>
      <c r="O455" s="37">
        <f t="shared" si="25"/>
        <v>8679944053</v>
      </c>
      <c r="P455" s="29">
        <v>505</v>
      </c>
      <c r="Q455" s="16">
        <f t="shared" si="26"/>
        <v>340234931</v>
      </c>
      <c r="R455" s="17">
        <f t="shared" si="27"/>
        <v>85058732</v>
      </c>
    </row>
    <row r="456" spans="1:18" ht="12.75" x14ac:dyDescent="0.2">
      <c r="A456" s="181" t="s">
        <v>2183</v>
      </c>
      <c r="B456" s="176" t="s">
        <v>863</v>
      </c>
      <c r="C456" s="19" t="s">
        <v>833</v>
      </c>
      <c r="D456" s="19" t="s">
        <v>864</v>
      </c>
      <c r="E456" s="33" t="s">
        <v>2269</v>
      </c>
      <c r="F456" s="135">
        <v>20365</v>
      </c>
      <c r="G456" s="174">
        <v>653812.25098417478</v>
      </c>
      <c r="H456" s="96">
        <f t="shared" si="24"/>
        <v>13314886492</v>
      </c>
      <c r="I456" s="97">
        <f>+VLOOKUP(B456,[1]SGP!A$5:F$1109,6,FALSE)</f>
        <v>6291004433</v>
      </c>
      <c r="J456" s="71">
        <f>+VLOOKUP(B456,'PROYECCION CAJAS 2017 -AJUSTADO'!$B$10:$AL$1114,37,FALSE)</f>
        <v>0</v>
      </c>
      <c r="K456" s="42">
        <f>+VLOOKUP(B456,'RECURSOS DE ESFUERZO PROPIO_DEF'!$B$10:$K$1114,10,FALSE)</f>
        <v>551697785</v>
      </c>
      <c r="L456" s="92">
        <f>+VLOOKUP(B456,'RECURSOS DE ESFUERZO PROPIO_DEF'!$B$10:$L$1114,11,FALSE)</f>
        <v>0</v>
      </c>
      <c r="M456" s="93">
        <f>+VLOOKUP(B456,'RECURSOS DE ESFUERZO PROPIO_DEF'!$B$10:$P$1114,15,FALSE)</f>
        <v>0</v>
      </c>
      <c r="N456" s="94">
        <f>+VLOOKUP(B456,'RECURSOS DE ESFUERZO PROPIO_DEF'!$B$10:$T$1114,19,FALSE)</f>
        <v>602787024</v>
      </c>
      <c r="O456" s="37">
        <f t="shared" si="25"/>
        <v>5869397250</v>
      </c>
      <c r="P456" s="29">
        <v>438</v>
      </c>
      <c r="Q456" s="16">
        <f t="shared" si="26"/>
        <v>286369766</v>
      </c>
      <c r="R456" s="17">
        <f t="shared" si="27"/>
        <v>71592441</v>
      </c>
    </row>
    <row r="457" spans="1:18" ht="12.75" x14ac:dyDescent="0.2">
      <c r="A457" s="181" t="s">
        <v>2183</v>
      </c>
      <c r="B457" s="176" t="s">
        <v>865</v>
      </c>
      <c r="C457" s="19" t="s">
        <v>833</v>
      </c>
      <c r="D457" s="19" t="s">
        <v>866</v>
      </c>
      <c r="E457" s="33" t="s">
        <v>2270</v>
      </c>
      <c r="F457" s="135">
        <v>34960</v>
      </c>
      <c r="G457" s="174">
        <v>676235.73187079711</v>
      </c>
      <c r="H457" s="96">
        <f t="shared" si="24"/>
        <v>23641201187</v>
      </c>
      <c r="I457" s="97">
        <f>+VLOOKUP(B457,[1]SGP!A$5:F$1109,6,FALSE)</f>
        <v>10772210933</v>
      </c>
      <c r="J457" s="71">
        <f>+VLOOKUP(B457,'PROYECCION CAJAS 2017 -AJUSTADO'!$B$10:$AL$1114,37,FALSE)</f>
        <v>0</v>
      </c>
      <c r="K457" s="42">
        <f>+VLOOKUP(B457,'RECURSOS DE ESFUERZO PROPIO_DEF'!$B$10:$K$1114,10,FALSE)</f>
        <v>664430854</v>
      </c>
      <c r="L457" s="92">
        <f>+VLOOKUP(B457,'RECURSOS DE ESFUERZO PROPIO_DEF'!$B$10:$L$1114,11,FALSE)</f>
        <v>0</v>
      </c>
      <c r="M457" s="93">
        <f>+VLOOKUP(B457,'RECURSOS DE ESFUERZO PROPIO_DEF'!$B$10:$P$1114,15,FALSE)</f>
        <v>0</v>
      </c>
      <c r="N457" s="94">
        <f>+VLOOKUP(B457,'RECURSOS DE ESFUERZO PROPIO_DEF'!$B$10:$T$1114,19,FALSE)</f>
        <v>267394518</v>
      </c>
      <c r="O457" s="37">
        <f t="shared" si="25"/>
        <v>11937164882</v>
      </c>
      <c r="P457" s="29">
        <v>714</v>
      </c>
      <c r="Q457" s="16">
        <f t="shared" si="26"/>
        <v>482832313</v>
      </c>
      <c r="R457" s="17">
        <f t="shared" si="27"/>
        <v>120708078</v>
      </c>
    </row>
    <row r="458" spans="1:18" ht="12.75" x14ac:dyDescent="0.2">
      <c r="A458" s="181" t="s">
        <v>2183</v>
      </c>
      <c r="B458" s="176" t="s">
        <v>867</v>
      </c>
      <c r="C458" s="19" t="s">
        <v>833</v>
      </c>
      <c r="D458" s="19" t="s">
        <v>868</v>
      </c>
      <c r="E458" s="33" t="s">
        <v>2269</v>
      </c>
      <c r="F458" s="135">
        <v>13190</v>
      </c>
      <c r="G458" s="174">
        <v>728920.85300411528</v>
      </c>
      <c r="H458" s="96">
        <f t="shared" si="24"/>
        <v>9614466052</v>
      </c>
      <c r="I458" s="97">
        <f>+VLOOKUP(B458,[1]SGP!A$5:F$1109,6,FALSE)</f>
        <v>4051745240</v>
      </c>
      <c r="J458" s="71">
        <f>+VLOOKUP(B458,'PROYECCION CAJAS 2017 -AJUSTADO'!$B$10:$AL$1114,37,FALSE)</f>
        <v>0</v>
      </c>
      <c r="K458" s="42">
        <f>+VLOOKUP(B458,'RECURSOS DE ESFUERZO PROPIO_DEF'!$B$10:$K$1114,10,FALSE)</f>
        <v>424127426</v>
      </c>
      <c r="L458" s="92">
        <f>+VLOOKUP(B458,'RECURSOS DE ESFUERZO PROPIO_DEF'!$B$10:$L$1114,11,FALSE)</f>
        <v>0</v>
      </c>
      <c r="M458" s="93">
        <f>+VLOOKUP(B458,'RECURSOS DE ESFUERZO PROPIO_DEF'!$B$10:$P$1114,15,FALSE)</f>
        <v>0</v>
      </c>
      <c r="N458" s="94">
        <f>+VLOOKUP(B458,'RECURSOS DE ESFUERZO PROPIO_DEF'!$B$10:$T$1114,19,FALSE)</f>
        <v>186577517</v>
      </c>
      <c r="O458" s="37">
        <f t="shared" si="25"/>
        <v>4952015869</v>
      </c>
      <c r="P458" s="29">
        <v>434</v>
      </c>
      <c r="Q458" s="16">
        <f t="shared" si="26"/>
        <v>316351650</v>
      </c>
      <c r="R458" s="17">
        <f t="shared" si="27"/>
        <v>79087912</v>
      </c>
    </row>
    <row r="459" spans="1:18" ht="12.75" x14ac:dyDescent="0.2">
      <c r="A459" s="181" t="s">
        <v>2183</v>
      </c>
      <c r="B459" s="176" t="s">
        <v>869</v>
      </c>
      <c r="C459" s="19" t="s">
        <v>833</v>
      </c>
      <c r="D459" s="19" t="s">
        <v>870</v>
      </c>
      <c r="E459" s="33" t="s">
        <v>2269</v>
      </c>
      <c r="F459" s="135">
        <v>76459</v>
      </c>
      <c r="G459" s="174">
        <v>714542.76825605542</v>
      </c>
      <c r="H459" s="96">
        <f t="shared" ref="H459:H522" si="28">ROUNDUP(F459*G459,0)</f>
        <v>54633225519</v>
      </c>
      <c r="I459" s="97">
        <f>+VLOOKUP(B459,[1]SGP!A$5:F$1109,6,FALSE)</f>
        <v>23403240344</v>
      </c>
      <c r="J459" s="71">
        <f>+VLOOKUP(B459,'PROYECCION CAJAS 2017 -AJUSTADO'!$B$10:$AL$1114,37,FALSE)</f>
        <v>0</v>
      </c>
      <c r="K459" s="42">
        <f>+VLOOKUP(B459,'RECURSOS DE ESFUERZO PROPIO_DEF'!$B$10:$K$1114,10,FALSE)</f>
        <v>2017190746</v>
      </c>
      <c r="L459" s="92">
        <f>+VLOOKUP(B459,'RECURSOS DE ESFUERZO PROPIO_DEF'!$B$10:$L$1114,11,FALSE)</f>
        <v>0</v>
      </c>
      <c r="M459" s="93">
        <f>+VLOOKUP(B459,'RECURSOS DE ESFUERZO PROPIO_DEF'!$B$10:$P$1114,15,FALSE)</f>
        <v>0</v>
      </c>
      <c r="N459" s="94">
        <f>+VLOOKUP(B459,'RECURSOS DE ESFUERZO PROPIO_DEF'!$B$10:$T$1114,19,FALSE)</f>
        <v>2131211896</v>
      </c>
      <c r="O459" s="37">
        <f t="shared" ref="O459:O522" si="29">(H459)-(I459+J459+K459+L459+M459+N459)</f>
        <v>27081582533</v>
      </c>
      <c r="P459" s="29">
        <v>1220</v>
      </c>
      <c r="Q459" s="16">
        <f t="shared" si="26"/>
        <v>871742177</v>
      </c>
      <c r="R459" s="17">
        <f t="shared" si="27"/>
        <v>217935544</v>
      </c>
    </row>
    <row r="460" spans="1:18" ht="12.75" x14ac:dyDescent="0.2">
      <c r="A460" s="181" t="s">
        <v>2183</v>
      </c>
      <c r="B460" s="176" t="s">
        <v>871</v>
      </c>
      <c r="C460" s="19" t="s">
        <v>833</v>
      </c>
      <c r="D460" s="19" t="s">
        <v>872</v>
      </c>
      <c r="E460" s="33" t="s">
        <v>2269</v>
      </c>
      <c r="F460" s="135">
        <v>39951</v>
      </c>
      <c r="G460" s="174">
        <v>666568.54646618781</v>
      </c>
      <c r="H460" s="96">
        <f t="shared" si="28"/>
        <v>26630080000</v>
      </c>
      <c r="I460" s="97">
        <f>+VLOOKUP(B460,[1]SGP!A$5:F$1109,6,FALSE)</f>
        <v>12275241955</v>
      </c>
      <c r="J460" s="71">
        <f>+VLOOKUP(B460,'PROYECCION CAJAS 2017 -AJUSTADO'!$B$10:$AL$1114,37,FALSE)</f>
        <v>0</v>
      </c>
      <c r="K460" s="42">
        <f>+VLOOKUP(B460,'RECURSOS DE ESFUERZO PROPIO_DEF'!$B$10:$K$1114,10,FALSE)</f>
        <v>1599212236</v>
      </c>
      <c r="L460" s="92">
        <f>+VLOOKUP(B460,'RECURSOS DE ESFUERZO PROPIO_DEF'!$B$10:$L$1114,11,FALSE)</f>
        <v>0</v>
      </c>
      <c r="M460" s="93">
        <f>+VLOOKUP(B460,'RECURSOS DE ESFUERZO PROPIO_DEF'!$B$10:$P$1114,15,FALSE)</f>
        <v>0</v>
      </c>
      <c r="N460" s="94">
        <f>+VLOOKUP(B460,'RECURSOS DE ESFUERZO PROPIO_DEF'!$B$10:$T$1114,19,FALSE)</f>
        <v>657511148</v>
      </c>
      <c r="O460" s="37">
        <f t="shared" si="29"/>
        <v>12098114661</v>
      </c>
      <c r="P460" s="29">
        <v>973</v>
      </c>
      <c r="Q460" s="16">
        <f t="shared" ref="Q460:Q523" si="30">ROUND(((P460)*G460),0)</f>
        <v>648571196</v>
      </c>
      <c r="R460" s="17">
        <f t="shared" ref="R460:R523" si="31">ROUNDDOWN(((Q460)*0.25),0)</f>
        <v>162142799</v>
      </c>
    </row>
    <row r="461" spans="1:18" ht="12.75" x14ac:dyDescent="0.2">
      <c r="A461" s="181" t="s">
        <v>2183</v>
      </c>
      <c r="B461" s="176" t="s">
        <v>873</v>
      </c>
      <c r="C461" s="19" t="s">
        <v>833</v>
      </c>
      <c r="D461" s="19" t="s">
        <v>874</v>
      </c>
      <c r="E461" s="33" t="s">
        <v>2269</v>
      </c>
      <c r="F461" s="135">
        <v>24117</v>
      </c>
      <c r="G461" s="174">
        <v>670132.91807438747</v>
      </c>
      <c r="H461" s="96">
        <f t="shared" si="28"/>
        <v>16161595586</v>
      </c>
      <c r="I461" s="97">
        <f>+VLOOKUP(B461,[1]SGP!A$5:F$1109,6,FALSE)</f>
        <v>7419047342</v>
      </c>
      <c r="J461" s="71">
        <f>+VLOOKUP(B461,'PROYECCION CAJAS 2017 -AJUSTADO'!$B$10:$AL$1114,37,FALSE)</f>
        <v>0</v>
      </c>
      <c r="K461" s="42">
        <f>+VLOOKUP(B461,'RECURSOS DE ESFUERZO PROPIO_DEF'!$B$10:$K$1114,10,FALSE)</f>
        <v>592259945</v>
      </c>
      <c r="L461" s="92">
        <f>+VLOOKUP(B461,'RECURSOS DE ESFUERZO PROPIO_DEF'!$B$10:$L$1114,11,FALSE)</f>
        <v>0</v>
      </c>
      <c r="M461" s="93">
        <f>+VLOOKUP(B461,'RECURSOS DE ESFUERZO PROPIO_DEF'!$B$10:$P$1114,15,FALSE)</f>
        <v>0</v>
      </c>
      <c r="N461" s="94">
        <f>+VLOOKUP(B461,'RECURSOS DE ESFUERZO PROPIO_DEF'!$B$10:$T$1114,19,FALSE)</f>
        <v>133697259</v>
      </c>
      <c r="O461" s="37">
        <f t="shared" si="29"/>
        <v>8016591040</v>
      </c>
      <c r="P461" s="29">
        <v>995</v>
      </c>
      <c r="Q461" s="16">
        <f t="shared" si="30"/>
        <v>666782253</v>
      </c>
      <c r="R461" s="17">
        <f t="shared" si="31"/>
        <v>166695563</v>
      </c>
    </row>
    <row r="462" spans="1:18" ht="12.75" x14ac:dyDescent="0.2">
      <c r="A462" s="181" t="s">
        <v>2183</v>
      </c>
      <c r="B462" s="176" t="s">
        <v>875</v>
      </c>
      <c r="C462" s="19" t="s">
        <v>833</v>
      </c>
      <c r="D462" s="19" t="s">
        <v>876</v>
      </c>
      <c r="E462" s="33" t="s">
        <v>2269</v>
      </c>
      <c r="F462" s="135">
        <v>30033</v>
      </c>
      <c r="G462" s="174">
        <v>688148.14160320652</v>
      </c>
      <c r="H462" s="96">
        <f t="shared" si="28"/>
        <v>20667153137</v>
      </c>
      <c r="I462" s="97">
        <f>+VLOOKUP(B462,[1]SGP!A$5:F$1109,6,FALSE)</f>
        <v>9229955512</v>
      </c>
      <c r="J462" s="71">
        <f>+VLOOKUP(B462,'PROYECCION CAJAS 2017 -AJUSTADO'!$B$10:$AL$1114,37,FALSE)</f>
        <v>0</v>
      </c>
      <c r="K462" s="42">
        <f>+VLOOKUP(B462,'RECURSOS DE ESFUERZO PROPIO_DEF'!$B$10:$K$1114,10,FALSE)</f>
        <v>581277460</v>
      </c>
      <c r="L462" s="92">
        <f>+VLOOKUP(B462,'RECURSOS DE ESFUERZO PROPIO_DEF'!$B$10:$L$1114,11,FALSE)</f>
        <v>0</v>
      </c>
      <c r="M462" s="93">
        <f>+VLOOKUP(B462,'RECURSOS DE ESFUERZO PROPIO_DEF'!$B$10:$P$1114,15,FALSE)</f>
        <v>0</v>
      </c>
      <c r="N462" s="94">
        <f>+VLOOKUP(B462,'RECURSOS DE ESFUERZO PROPIO_DEF'!$B$10:$T$1114,19,FALSE)</f>
        <v>405082740</v>
      </c>
      <c r="O462" s="37">
        <f t="shared" si="29"/>
        <v>10450837425</v>
      </c>
      <c r="P462" s="29">
        <v>665</v>
      </c>
      <c r="Q462" s="16">
        <f t="shared" si="30"/>
        <v>457618514</v>
      </c>
      <c r="R462" s="17">
        <f t="shared" si="31"/>
        <v>114404628</v>
      </c>
    </row>
    <row r="463" spans="1:18" ht="12.75" x14ac:dyDescent="0.2">
      <c r="A463" s="181" t="s">
        <v>2183</v>
      </c>
      <c r="B463" s="176" t="s">
        <v>877</v>
      </c>
      <c r="C463" s="19" t="s">
        <v>833</v>
      </c>
      <c r="D463" s="19" t="s">
        <v>167</v>
      </c>
      <c r="E463" s="33" t="s">
        <v>2269</v>
      </c>
      <c r="F463" s="135">
        <v>19006</v>
      </c>
      <c r="G463" s="174">
        <v>687494.30998246837</v>
      </c>
      <c r="H463" s="96">
        <f t="shared" si="28"/>
        <v>13066516856</v>
      </c>
      <c r="I463" s="97">
        <f>+VLOOKUP(B463,[1]SGP!A$5:F$1109,6,FALSE)</f>
        <v>5857025145</v>
      </c>
      <c r="J463" s="71">
        <f>+VLOOKUP(B463,'PROYECCION CAJAS 2017 -AJUSTADO'!$B$10:$AL$1114,37,FALSE)</f>
        <v>0</v>
      </c>
      <c r="K463" s="42">
        <f>+VLOOKUP(B463,'RECURSOS DE ESFUERZO PROPIO_DEF'!$B$10:$K$1114,10,FALSE)</f>
        <v>321127568</v>
      </c>
      <c r="L463" s="92">
        <f>+VLOOKUP(B463,'RECURSOS DE ESFUERZO PROPIO_DEF'!$B$10:$L$1114,11,FALSE)</f>
        <v>0</v>
      </c>
      <c r="M463" s="93">
        <f>+VLOOKUP(B463,'RECURSOS DE ESFUERZO PROPIO_DEF'!$B$10:$P$1114,15,FALSE)</f>
        <v>0</v>
      </c>
      <c r="N463" s="94">
        <f>+VLOOKUP(B463,'RECURSOS DE ESFUERZO PROPIO_DEF'!$B$10:$T$1114,19,FALSE)</f>
        <v>478915555</v>
      </c>
      <c r="O463" s="37">
        <f t="shared" si="29"/>
        <v>6409448588</v>
      </c>
      <c r="P463" s="29">
        <v>517</v>
      </c>
      <c r="Q463" s="16">
        <f t="shared" si="30"/>
        <v>355434558</v>
      </c>
      <c r="R463" s="17">
        <f t="shared" si="31"/>
        <v>88858639</v>
      </c>
    </row>
    <row r="464" spans="1:18" ht="12.75" x14ac:dyDescent="0.2">
      <c r="A464" s="181" t="s">
        <v>2183</v>
      </c>
      <c r="B464" s="176" t="s">
        <v>878</v>
      </c>
      <c r="C464" s="19" t="s">
        <v>833</v>
      </c>
      <c r="D464" s="19" t="s">
        <v>2156</v>
      </c>
      <c r="E464" s="33" t="s">
        <v>2269</v>
      </c>
      <c r="F464" s="135">
        <v>7419</v>
      </c>
      <c r="G464" s="174">
        <v>590300.34607104422</v>
      </c>
      <c r="H464" s="96">
        <f t="shared" si="28"/>
        <v>4379438268</v>
      </c>
      <c r="I464" s="97">
        <f>+VLOOKUP(B464,[1]SGP!A$5:F$1109,6,FALSE)</f>
        <v>2280487272</v>
      </c>
      <c r="J464" s="71">
        <f>+VLOOKUP(B464,'PROYECCION CAJAS 2017 -AJUSTADO'!$B$10:$AL$1114,37,FALSE)</f>
        <v>0</v>
      </c>
      <c r="K464" s="42">
        <f>+VLOOKUP(B464,'RECURSOS DE ESFUERZO PROPIO_DEF'!$B$10:$K$1114,10,FALSE)</f>
        <v>140166420</v>
      </c>
      <c r="L464" s="92">
        <f>+VLOOKUP(B464,'RECURSOS DE ESFUERZO PROPIO_DEF'!$B$10:$L$1114,11,FALSE)</f>
        <v>0</v>
      </c>
      <c r="M464" s="93">
        <f>+VLOOKUP(B464,'RECURSOS DE ESFUERZO PROPIO_DEF'!$B$10:$P$1114,15,FALSE)</f>
        <v>0</v>
      </c>
      <c r="N464" s="94">
        <f>+VLOOKUP(B464,'RECURSOS DE ESFUERZO PROPIO_DEF'!$B$10:$T$1114,19,FALSE)</f>
        <v>0</v>
      </c>
      <c r="O464" s="37">
        <f t="shared" si="29"/>
        <v>1958784576</v>
      </c>
      <c r="P464" s="29">
        <v>252</v>
      </c>
      <c r="Q464" s="16">
        <f t="shared" si="30"/>
        <v>148755687</v>
      </c>
      <c r="R464" s="17">
        <f t="shared" si="31"/>
        <v>37188921</v>
      </c>
    </row>
    <row r="465" spans="1:18" ht="12.75" x14ac:dyDescent="0.2">
      <c r="A465" s="181" t="s">
        <v>2183</v>
      </c>
      <c r="B465" s="176" t="s">
        <v>879</v>
      </c>
      <c r="C465" s="19" t="s">
        <v>833</v>
      </c>
      <c r="D465" s="19" t="s">
        <v>880</v>
      </c>
      <c r="E465" s="33" t="s">
        <v>2269</v>
      </c>
      <c r="F465" s="135">
        <v>33714</v>
      </c>
      <c r="G465" s="174">
        <v>751921.41430618567</v>
      </c>
      <c r="H465" s="96">
        <f t="shared" si="28"/>
        <v>25350278562</v>
      </c>
      <c r="I465" s="97">
        <f>+VLOOKUP(B465,[1]SGP!A$5:F$1109,6,FALSE)</f>
        <v>10388307889</v>
      </c>
      <c r="J465" s="71">
        <f>+VLOOKUP(B465,'PROYECCION CAJAS 2017 -AJUSTADO'!$B$10:$AL$1114,37,FALSE)</f>
        <v>0</v>
      </c>
      <c r="K465" s="42">
        <f>+VLOOKUP(B465,'RECURSOS DE ESFUERZO PROPIO_DEF'!$B$10:$K$1114,10,FALSE)</f>
        <v>771851968</v>
      </c>
      <c r="L465" s="92">
        <f>+VLOOKUP(B465,'RECURSOS DE ESFUERZO PROPIO_DEF'!$B$10:$L$1114,11,FALSE)</f>
        <v>0</v>
      </c>
      <c r="M465" s="93">
        <f>+VLOOKUP(B465,'RECURSOS DE ESFUERZO PROPIO_DEF'!$B$10:$P$1114,15,FALSE)</f>
        <v>0</v>
      </c>
      <c r="N465" s="94">
        <f>+VLOOKUP(B465,'RECURSOS DE ESFUERZO PROPIO_DEF'!$B$10:$T$1114,19,FALSE)</f>
        <v>328256703</v>
      </c>
      <c r="O465" s="37">
        <f t="shared" si="29"/>
        <v>13861862002</v>
      </c>
      <c r="P465" s="29">
        <v>436</v>
      </c>
      <c r="Q465" s="16">
        <f t="shared" si="30"/>
        <v>327837737</v>
      </c>
      <c r="R465" s="17">
        <f t="shared" si="31"/>
        <v>81959434</v>
      </c>
    </row>
    <row r="466" spans="1:18" ht="12.75" x14ac:dyDescent="0.2">
      <c r="A466" s="181" t="s">
        <v>2183</v>
      </c>
      <c r="B466" s="176" t="s">
        <v>881</v>
      </c>
      <c r="C466" s="19" t="s">
        <v>833</v>
      </c>
      <c r="D466" s="19" t="s">
        <v>882</v>
      </c>
      <c r="E466" s="33" t="s">
        <v>2269</v>
      </c>
      <c r="F466" s="135">
        <v>85650</v>
      </c>
      <c r="G466" s="174">
        <v>631858.23001757218</v>
      </c>
      <c r="H466" s="96">
        <f t="shared" si="28"/>
        <v>54118657402</v>
      </c>
      <c r="I466" s="97">
        <f>+VLOOKUP(B466,[1]SGP!A$5:F$1109,6,FALSE)</f>
        <v>26372710553</v>
      </c>
      <c r="J466" s="71">
        <f>+VLOOKUP(B466,'PROYECCION CAJAS 2017 -AJUSTADO'!$B$10:$AL$1114,37,FALSE)</f>
        <v>0</v>
      </c>
      <c r="K466" s="42">
        <f>+VLOOKUP(B466,'RECURSOS DE ESFUERZO PROPIO_DEF'!$B$10:$K$1114,10,FALSE)</f>
        <v>1899837096</v>
      </c>
      <c r="L466" s="92">
        <f>+VLOOKUP(B466,'RECURSOS DE ESFUERZO PROPIO_DEF'!$B$10:$L$1114,11,FALSE)</f>
        <v>0</v>
      </c>
      <c r="M466" s="93">
        <f>+VLOOKUP(B466,'RECURSOS DE ESFUERZO PROPIO_DEF'!$B$10:$P$1114,15,FALSE)</f>
        <v>0</v>
      </c>
      <c r="N466" s="94">
        <f>+VLOOKUP(B466,'RECURSOS DE ESFUERZO PROPIO_DEF'!$B$10:$T$1114,19,FALSE)</f>
        <v>1323004221</v>
      </c>
      <c r="O466" s="37">
        <f t="shared" si="29"/>
        <v>24523105532</v>
      </c>
      <c r="P466" s="29">
        <v>3524</v>
      </c>
      <c r="Q466" s="16">
        <f t="shared" si="30"/>
        <v>2226668403</v>
      </c>
      <c r="R466" s="17">
        <f t="shared" si="31"/>
        <v>556667100</v>
      </c>
    </row>
    <row r="467" spans="1:18" ht="12.75" x14ac:dyDescent="0.2">
      <c r="A467" s="181" t="s">
        <v>2183</v>
      </c>
      <c r="B467" s="176" t="s">
        <v>883</v>
      </c>
      <c r="C467" s="19" t="s">
        <v>833</v>
      </c>
      <c r="D467" s="19" t="s">
        <v>884</v>
      </c>
      <c r="E467" s="33" t="s">
        <v>2269</v>
      </c>
      <c r="F467" s="135">
        <v>37261</v>
      </c>
      <c r="G467" s="174">
        <v>639422.99507497519</v>
      </c>
      <c r="H467" s="96">
        <f t="shared" si="28"/>
        <v>23825540220</v>
      </c>
      <c r="I467" s="97">
        <f>+VLOOKUP(B467,[1]SGP!A$5:F$1109,6,FALSE)</f>
        <v>11440725746</v>
      </c>
      <c r="J467" s="71">
        <f>+VLOOKUP(B467,'PROYECCION CAJAS 2017 -AJUSTADO'!$B$10:$AL$1114,37,FALSE)</f>
        <v>0</v>
      </c>
      <c r="K467" s="42">
        <f>+VLOOKUP(B467,'RECURSOS DE ESFUERZO PROPIO_DEF'!$B$10:$K$1114,10,FALSE)</f>
        <v>423189190</v>
      </c>
      <c r="L467" s="92">
        <f>+VLOOKUP(B467,'RECURSOS DE ESFUERZO PROPIO_DEF'!$B$10:$L$1114,11,FALSE)</f>
        <v>0</v>
      </c>
      <c r="M467" s="93">
        <f>+VLOOKUP(B467,'RECURSOS DE ESFUERZO PROPIO_DEF'!$B$10:$P$1114,15,FALSE)</f>
        <v>0</v>
      </c>
      <c r="N467" s="94">
        <f>+VLOOKUP(B467,'RECURSOS DE ESFUERZO PROPIO_DEF'!$B$10:$T$1114,19,FALSE)</f>
        <v>0</v>
      </c>
      <c r="O467" s="37">
        <f t="shared" si="29"/>
        <v>11961625284</v>
      </c>
      <c r="P467" s="29">
        <v>1057</v>
      </c>
      <c r="Q467" s="16">
        <f t="shared" si="30"/>
        <v>675870106</v>
      </c>
      <c r="R467" s="17">
        <f t="shared" si="31"/>
        <v>168967526</v>
      </c>
    </row>
    <row r="468" spans="1:18" ht="12.75" x14ac:dyDescent="0.2">
      <c r="A468" s="181" t="s">
        <v>2183</v>
      </c>
      <c r="B468" s="176" t="s">
        <v>885</v>
      </c>
      <c r="C468" s="19" t="s">
        <v>833</v>
      </c>
      <c r="D468" s="19" t="s">
        <v>886</v>
      </c>
      <c r="E468" s="33" t="s">
        <v>2269</v>
      </c>
      <c r="F468" s="135">
        <v>31214</v>
      </c>
      <c r="G468" s="174">
        <v>647135.75234914909</v>
      </c>
      <c r="H468" s="96">
        <f t="shared" si="28"/>
        <v>20199695374</v>
      </c>
      <c r="I468" s="97">
        <f>+VLOOKUP(B468,[1]SGP!A$5:F$1109,6,FALSE)</f>
        <v>9619170362</v>
      </c>
      <c r="J468" s="71">
        <f>+VLOOKUP(B468,'PROYECCION CAJAS 2017 -AJUSTADO'!$B$10:$AL$1114,37,FALSE)</f>
        <v>0</v>
      </c>
      <c r="K468" s="42">
        <f>+VLOOKUP(B468,'RECURSOS DE ESFUERZO PROPIO_DEF'!$B$10:$K$1114,10,FALSE)</f>
        <v>793464235</v>
      </c>
      <c r="L468" s="92">
        <f>+VLOOKUP(B468,'RECURSOS DE ESFUERZO PROPIO_DEF'!$B$10:$L$1114,11,FALSE)</f>
        <v>0</v>
      </c>
      <c r="M468" s="93">
        <f>+VLOOKUP(B468,'RECURSOS DE ESFUERZO PROPIO_DEF'!$B$10:$P$1114,15,FALSE)</f>
        <v>0</v>
      </c>
      <c r="N468" s="94">
        <f>+VLOOKUP(B468,'RECURSOS DE ESFUERZO PROPIO_DEF'!$B$10:$T$1114,19,FALSE)</f>
        <v>601637665</v>
      </c>
      <c r="O468" s="37">
        <f t="shared" si="29"/>
        <v>9185423112</v>
      </c>
      <c r="P468" s="29">
        <v>504</v>
      </c>
      <c r="Q468" s="16">
        <f t="shared" si="30"/>
        <v>326156419</v>
      </c>
      <c r="R468" s="17">
        <f t="shared" si="31"/>
        <v>81539104</v>
      </c>
    </row>
    <row r="469" spans="1:18" ht="12.75" x14ac:dyDescent="0.2">
      <c r="A469" s="181" t="s">
        <v>2185</v>
      </c>
      <c r="B469" s="176" t="s">
        <v>887</v>
      </c>
      <c r="C469" s="19" t="s">
        <v>888</v>
      </c>
      <c r="D469" s="19" t="s">
        <v>889</v>
      </c>
      <c r="E469" s="33" t="s">
        <v>2269</v>
      </c>
      <c r="F469" s="135">
        <v>5700</v>
      </c>
      <c r="G469" s="174">
        <v>925180.4893992932</v>
      </c>
      <c r="H469" s="96">
        <f t="shared" si="28"/>
        <v>5273528790</v>
      </c>
      <c r="I469" s="97">
        <f>+VLOOKUP(B469,[1]SGP!A$5:F$1109,6,FALSE)</f>
        <v>1759409034</v>
      </c>
      <c r="J469" s="71">
        <f>+VLOOKUP(B469,'PROYECCION CAJAS 2017 -AJUSTADO'!$B$10:$AL$1114,37,FALSE)</f>
        <v>0</v>
      </c>
      <c r="K469" s="42">
        <f>+VLOOKUP(B469,'RECURSOS DE ESFUERZO PROPIO_DEF'!$B$10:$K$1114,10,FALSE)</f>
        <v>258670661</v>
      </c>
      <c r="L469" s="92">
        <f>+VLOOKUP(B469,'RECURSOS DE ESFUERZO PROPIO_DEF'!$B$10:$L$1114,11,FALSE)</f>
        <v>0</v>
      </c>
      <c r="M469" s="93">
        <f>+VLOOKUP(B469,'RECURSOS DE ESFUERZO PROPIO_DEF'!$B$10:$P$1114,15,FALSE)</f>
        <v>0</v>
      </c>
      <c r="N469" s="94">
        <f>+VLOOKUP(B469,'RECURSOS DE ESFUERZO PROPIO_DEF'!$B$10:$T$1114,19,FALSE)</f>
        <v>956241173</v>
      </c>
      <c r="O469" s="37">
        <f t="shared" si="29"/>
        <v>2299207922</v>
      </c>
      <c r="P469" s="29">
        <v>43</v>
      </c>
      <c r="Q469" s="16">
        <f t="shared" si="30"/>
        <v>39782761</v>
      </c>
      <c r="R469" s="17">
        <f t="shared" si="31"/>
        <v>9945690</v>
      </c>
    </row>
    <row r="470" spans="1:18" ht="12.75" x14ac:dyDescent="0.2">
      <c r="A470" s="181" t="s">
        <v>2185</v>
      </c>
      <c r="B470" s="176" t="s">
        <v>890</v>
      </c>
      <c r="C470" s="19" t="s">
        <v>888</v>
      </c>
      <c r="D470" s="19" t="s">
        <v>891</v>
      </c>
      <c r="E470" s="33" t="s">
        <v>2269</v>
      </c>
      <c r="F470" s="135">
        <v>2826</v>
      </c>
      <c r="G470" s="174">
        <v>813588.21735685994</v>
      </c>
      <c r="H470" s="96">
        <f t="shared" si="28"/>
        <v>2299200303</v>
      </c>
      <c r="I470" s="97">
        <f>+VLOOKUP(B470,[1]SGP!A$5:F$1109,6,FALSE)</f>
        <v>872758530</v>
      </c>
      <c r="J470" s="71">
        <f>+VLOOKUP(B470,'PROYECCION CAJAS 2017 -AJUSTADO'!$B$10:$AL$1114,37,FALSE)</f>
        <v>0</v>
      </c>
      <c r="K470" s="42">
        <f>+VLOOKUP(B470,'RECURSOS DE ESFUERZO PROPIO_DEF'!$B$10:$K$1114,10,FALSE)</f>
        <v>82533333</v>
      </c>
      <c r="L470" s="92">
        <f>+VLOOKUP(B470,'RECURSOS DE ESFUERZO PROPIO_DEF'!$B$10:$L$1114,11,FALSE)</f>
        <v>0</v>
      </c>
      <c r="M470" s="93">
        <f>+VLOOKUP(B470,'RECURSOS DE ESFUERZO PROPIO_DEF'!$B$10:$P$1114,15,FALSE)</f>
        <v>0</v>
      </c>
      <c r="N470" s="94">
        <f>+VLOOKUP(B470,'RECURSOS DE ESFUERZO PROPIO_DEF'!$B$10:$T$1114,19,FALSE)</f>
        <v>391635062</v>
      </c>
      <c r="O470" s="37">
        <f t="shared" si="29"/>
        <v>952273378</v>
      </c>
      <c r="P470" s="29">
        <v>38</v>
      </c>
      <c r="Q470" s="16">
        <f t="shared" si="30"/>
        <v>30916352</v>
      </c>
      <c r="R470" s="17">
        <f t="shared" si="31"/>
        <v>7729088</v>
      </c>
    </row>
    <row r="471" spans="1:18" ht="12.75" x14ac:dyDescent="0.2">
      <c r="A471" s="181" t="s">
        <v>2185</v>
      </c>
      <c r="B471" s="176" t="s">
        <v>892</v>
      </c>
      <c r="C471" s="19" t="s">
        <v>888</v>
      </c>
      <c r="D471" s="19" t="s">
        <v>893</v>
      </c>
      <c r="E471" s="33" t="s">
        <v>2269</v>
      </c>
      <c r="F471" s="135">
        <v>6227</v>
      </c>
      <c r="G471" s="174">
        <v>771199.61180390301</v>
      </c>
      <c r="H471" s="96">
        <f t="shared" si="28"/>
        <v>4802259983</v>
      </c>
      <c r="I471" s="97">
        <f>+VLOOKUP(B471,[1]SGP!A$5:F$1109,6,FALSE)</f>
        <v>1910186129</v>
      </c>
      <c r="J471" s="71">
        <f>+VLOOKUP(B471,'PROYECCION CAJAS 2017 -AJUSTADO'!$B$10:$AL$1114,37,FALSE)</f>
        <v>0</v>
      </c>
      <c r="K471" s="42">
        <f>+VLOOKUP(B471,'RECURSOS DE ESFUERZO PROPIO_DEF'!$B$10:$K$1114,10,FALSE)</f>
        <v>167184144</v>
      </c>
      <c r="L471" s="92">
        <f>+VLOOKUP(B471,'RECURSOS DE ESFUERZO PROPIO_DEF'!$B$10:$L$1114,11,FALSE)</f>
        <v>0</v>
      </c>
      <c r="M471" s="93">
        <f>+VLOOKUP(B471,'RECURSOS DE ESFUERZO PROPIO_DEF'!$B$10:$P$1114,15,FALSE)</f>
        <v>0</v>
      </c>
      <c r="N471" s="94">
        <f>+VLOOKUP(B471,'RECURSOS DE ESFUERZO PROPIO_DEF'!$B$10:$T$1114,19,FALSE)</f>
        <v>817784434</v>
      </c>
      <c r="O471" s="37">
        <f t="shared" si="29"/>
        <v>1907105276</v>
      </c>
      <c r="P471" s="29">
        <v>69</v>
      </c>
      <c r="Q471" s="16">
        <f t="shared" si="30"/>
        <v>53212773</v>
      </c>
      <c r="R471" s="17">
        <f t="shared" si="31"/>
        <v>13303193</v>
      </c>
    </row>
    <row r="472" spans="1:18" ht="12.75" x14ac:dyDescent="0.2">
      <c r="A472" s="181" t="s">
        <v>2185</v>
      </c>
      <c r="B472" s="176" t="s">
        <v>894</v>
      </c>
      <c r="C472" s="19" t="s">
        <v>888</v>
      </c>
      <c r="D472" s="19" t="s">
        <v>895</v>
      </c>
      <c r="E472" s="33" t="s">
        <v>2269</v>
      </c>
      <c r="F472" s="135">
        <v>7670</v>
      </c>
      <c r="G472" s="174">
        <v>867228.80274877767</v>
      </c>
      <c r="H472" s="96">
        <f t="shared" si="28"/>
        <v>6651644918</v>
      </c>
      <c r="I472" s="97">
        <f>+VLOOKUP(B472,[1]SGP!A$5:F$1109,6,FALSE)</f>
        <v>2356892891</v>
      </c>
      <c r="J472" s="71">
        <f>+VLOOKUP(B472,'PROYECCION CAJAS 2017 -AJUSTADO'!$B$10:$AL$1114,37,FALSE)</f>
        <v>0</v>
      </c>
      <c r="K472" s="42">
        <f>+VLOOKUP(B472,'RECURSOS DE ESFUERZO PROPIO_DEF'!$B$10:$K$1114,10,FALSE)</f>
        <v>192750806</v>
      </c>
      <c r="L472" s="92">
        <f>+VLOOKUP(B472,'RECURSOS DE ESFUERZO PROPIO_DEF'!$B$10:$L$1114,11,FALSE)</f>
        <v>0</v>
      </c>
      <c r="M472" s="93">
        <f>+VLOOKUP(B472,'RECURSOS DE ESFUERZO PROPIO_DEF'!$B$10:$P$1114,15,FALSE)</f>
        <v>0</v>
      </c>
      <c r="N472" s="94">
        <f>+VLOOKUP(B472,'RECURSOS DE ESFUERZO PROPIO_DEF'!$B$10:$T$1114,19,FALSE)</f>
        <v>941967660</v>
      </c>
      <c r="O472" s="37">
        <f t="shared" si="29"/>
        <v>3160033561</v>
      </c>
      <c r="P472" s="29">
        <v>67</v>
      </c>
      <c r="Q472" s="16">
        <f t="shared" si="30"/>
        <v>58104330</v>
      </c>
      <c r="R472" s="17">
        <f t="shared" si="31"/>
        <v>14526082</v>
      </c>
    </row>
    <row r="473" spans="1:18" ht="12.75" x14ac:dyDescent="0.2">
      <c r="A473" s="181" t="s">
        <v>2185</v>
      </c>
      <c r="B473" s="121" t="s">
        <v>896</v>
      </c>
      <c r="C473" s="27" t="s">
        <v>888</v>
      </c>
      <c r="D473" s="27" t="s">
        <v>897</v>
      </c>
      <c r="E473" s="33" t="s">
        <v>2269</v>
      </c>
      <c r="F473" s="135">
        <v>6303</v>
      </c>
      <c r="G473" s="174">
        <v>848594.91401304281</v>
      </c>
      <c r="H473" s="96">
        <f t="shared" si="28"/>
        <v>5348693744</v>
      </c>
      <c r="I473" s="97">
        <f>+VLOOKUP(B473,[1]SGP!A$5:F$1109,6,FALSE)</f>
        <v>1944648338</v>
      </c>
      <c r="J473" s="71">
        <f>+VLOOKUP(B473,'PROYECCION CAJAS 2017 -AJUSTADO'!$B$10:$AL$1114,37,FALSE)</f>
        <v>0</v>
      </c>
      <c r="K473" s="42">
        <f>+VLOOKUP(B473,'RECURSOS DE ESFUERZO PROPIO_DEF'!$B$10:$K$1114,10,FALSE)</f>
        <v>328732122</v>
      </c>
      <c r="L473" s="92">
        <f>+VLOOKUP(B473,'RECURSOS DE ESFUERZO PROPIO_DEF'!$B$10:$L$1114,11,FALSE)</f>
        <v>0</v>
      </c>
      <c r="M473" s="93">
        <f>+VLOOKUP(B473,'RECURSOS DE ESFUERZO PROPIO_DEF'!$B$10:$P$1114,15,FALSE)</f>
        <v>0</v>
      </c>
      <c r="N473" s="94">
        <f>+VLOOKUP(B473,'RECURSOS DE ESFUERZO PROPIO_DEF'!$B$10:$T$1114,19,FALSE)</f>
        <v>555128180</v>
      </c>
      <c r="O473" s="37">
        <f t="shared" si="29"/>
        <v>2520185104</v>
      </c>
      <c r="P473" s="29">
        <v>31</v>
      </c>
      <c r="Q473" s="16">
        <f t="shared" si="30"/>
        <v>26306442</v>
      </c>
      <c r="R473" s="17">
        <f t="shared" si="31"/>
        <v>6576610</v>
      </c>
    </row>
    <row r="474" spans="1:18" ht="12.75" x14ac:dyDescent="0.2">
      <c r="A474" s="181" t="s">
        <v>2185</v>
      </c>
      <c r="B474" s="121" t="s">
        <v>898</v>
      </c>
      <c r="C474" s="27" t="s">
        <v>888</v>
      </c>
      <c r="D474" s="27" t="s">
        <v>899</v>
      </c>
      <c r="E474" s="33" t="s">
        <v>2270</v>
      </c>
      <c r="F474" s="135">
        <v>1203</v>
      </c>
      <c r="G474" s="174">
        <v>938354.63196652709</v>
      </c>
      <c r="H474" s="96">
        <f t="shared" si="28"/>
        <v>1128840623</v>
      </c>
      <c r="I474" s="97">
        <f>+VLOOKUP(B474,[1]SGP!A$5:F$1109,6,FALSE)</f>
        <v>373474521</v>
      </c>
      <c r="J474" s="71">
        <f>+VLOOKUP(B474,'PROYECCION CAJAS 2017 -AJUSTADO'!$B$10:$AL$1114,37,FALSE)</f>
        <v>0</v>
      </c>
      <c r="K474" s="42">
        <f>+VLOOKUP(B474,'RECURSOS DE ESFUERZO PROPIO_DEF'!$B$10:$K$1114,10,FALSE)</f>
        <v>42554760</v>
      </c>
      <c r="L474" s="92">
        <f>+VLOOKUP(B474,'RECURSOS DE ESFUERZO PROPIO_DEF'!$B$10:$L$1114,11,FALSE)</f>
        <v>0</v>
      </c>
      <c r="M474" s="93">
        <f>+VLOOKUP(B474,'RECURSOS DE ESFUERZO PROPIO_DEF'!$B$10:$P$1114,15,FALSE)</f>
        <v>0</v>
      </c>
      <c r="N474" s="94">
        <f>+VLOOKUP(B474,'RECURSOS DE ESFUERZO PROPIO_DEF'!$B$10:$T$1114,19,FALSE)</f>
        <v>258129161</v>
      </c>
      <c r="O474" s="37">
        <f t="shared" si="29"/>
        <v>454682181</v>
      </c>
      <c r="P474" s="29">
        <v>24</v>
      </c>
      <c r="Q474" s="16">
        <f t="shared" si="30"/>
        <v>22520511</v>
      </c>
      <c r="R474" s="17">
        <f t="shared" si="31"/>
        <v>5630127</v>
      </c>
    </row>
    <row r="475" spans="1:18" ht="12.75" x14ac:dyDescent="0.2">
      <c r="A475" s="181" t="s">
        <v>2185</v>
      </c>
      <c r="B475" s="176" t="s">
        <v>900</v>
      </c>
      <c r="C475" s="19" t="s">
        <v>888</v>
      </c>
      <c r="D475" s="19" t="s">
        <v>901</v>
      </c>
      <c r="E475" s="33" t="s">
        <v>2269</v>
      </c>
      <c r="F475" s="135">
        <v>1499</v>
      </c>
      <c r="G475" s="174">
        <v>903826.87731543614</v>
      </c>
      <c r="H475" s="96">
        <f t="shared" si="28"/>
        <v>1354836490</v>
      </c>
      <c r="I475" s="97">
        <f>+VLOOKUP(B475,[1]SGP!A$5:F$1109,6,FALSE)</f>
        <v>460576731</v>
      </c>
      <c r="J475" s="71">
        <f>+VLOOKUP(B475,'PROYECCION CAJAS 2017 -AJUSTADO'!$B$10:$AL$1114,37,FALSE)</f>
        <v>0</v>
      </c>
      <c r="K475" s="42">
        <f>+VLOOKUP(B475,'RECURSOS DE ESFUERZO PROPIO_DEF'!$B$10:$K$1114,10,FALSE)</f>
        <v>52870525</v>
      </c>
      <c r="L475" s="92">
        <f>+VLOOKUP(B475,'RECURSOS DE ESFUERZO PROPIO_DEF'!$B$10:$L$1114,11,FALSE)</f>
        <v>0</v>
      </c>
      <c r="M475" s="93">
        <f>+VLOOKUP(B475,'RECURSOS DE ESFUERZO PROPIO_DEF'!$B$10:$P$1114,15,FALSE)</f>
        <v>0</v>
      </c>
      <c r="N475" s="94">
        <f>+VLOOKUP(B475,'RECURSOS DE ESFUERZO PROPIO_DEF'!$B$10:$T$1114,19,FALSE)</f>
        <v>292104967</v>
      </c>
      <c r="O475" s="37">
        <f t="shared" si="29"/>
        <v>549284267</v>
      </c>
      <c r="P475" s="29">
        <v>41</v>
      </c>
      <c r="Q475" s="16">
        <f t="shared" si="30"/>
        <v>37056902</v>
      </c>
      <c r="R475" s="17">
        <f t="shared" si="31"/>
        <v>9264225</v>
      </c>
    </row>
    <row r="476" spans="1:18" ht="12.75" x14ac:dyDescent="0.2">
      <c r="A476" s="181" t="s">
        <v>2185</v>
      </c>
      <c r="B476" s="176" t="s">
        <v>902</v>
      </c>
      <c r="C476" s="19" t="s">
        <v>888</v>
      </c>
      <c r="D476" s="19" t="s">
        <v>903</v>
      </c>
      <c r="E476" s="33" t="s">
        <v>2269</v>
      </c>
      <c r="F476" s="135">
        <v>2359</v>
      </c>
      <c r="G476" s="174">
        <v>760459.45933503832</v>
      </c>
      <c r="H476" s="96">
        <f t="shared" si="28"/>
        <v>1793923865</v>
      </c>
      <c r="I476" s="97">
        <f>+VLOOKUP(B476,[1]SGP!A$5:F$1109,6,FALSE)</f>
        <v>727950096</v>
      </c>
      <c r="J476" s="71">
        <f>+VLOOKUP(B476,'PROYECCION CAJAS 2017 -AJUSTADO'!$B$10:$AL$1114,37,FALSE)</f>
        <v>0</v>
      </c>
      <c r="K476" s="42">
        <f>+VLOOKUP(B476,'RECURSOS DE ESFUERZO PROPIO_DEF'!$B$10:$K$1114,10,FALSE)</f>
        <v>79151730</v>
      </c>
      <c r="L476" s="92">
        <f>+VLOOKUP(B476,'RECURSOS DE ESFUERZO PROPIO_DEF'!$B$10:$L$1114,11,FALSE)</f>
        <v>0</v>
      </c>
      <c r="M476" s="93">
        <f>+VLOOKUP(B476,'RECURSOS DE ESFUERZO PROPIO_DEF'!$B$10:$P$1114,15,FALSE)</f>
        <v>0</v>
      </c>
      <c r="N476" s="94">
        <f>+VLOOKUP(B476,'RECURSOS DE ESFUERZO PROPIO_DEF'!$B$10:$T$1114,19,FALSE)</f>
        <v>381759379</v>
      </c>
      <c r="O476" s="37">
        <f t="shared" si="29"/>
        <v>605062660</v>
      </c>
      <c r="P476" s="29">
        <v>29</v>
      </c>
      <c r="Q476" s="16">
        <f t="shared" si="30"/>
        <v>22053324</v>
      </c>
      <c r="R476" s="17">
        <f t="shared" si="31"/>
        <v>5513331</v>
      </c>
    </row>
    <row r="477" spans="1:18" ht="12.75" x14ac:dyDescent="0.2">
      <c r="A477" s="181" t="s">
        <v>2185</v>
      </c>
      <c r="B477" s="121" t="s">
        <v>904</v>
      </c>
      <c r="C477" s="27" t="s">
        <v>888</v>
      </c>
      <c r="D477" s="27" t="s">
        <v>905</v>
      </c>
      <c r="E477" s="33" t="s">
        <v>2269</v>
      </c>
      <c r="F477" s="135">
        <v>3876</v>
      </c>
      <c r="G477" s="174">
        <v>680676.11167095113</v>
      </c>
      <c r="H477" s="96">
        <f t="shared" si="28"/>
        <v>2638300609</v>
      </c>
      <c r="I477" s="97">
        <f>+VLOOKUP(B477,[1]SGP!A$5:F$1109,6,FALSE)</f>
        <v>1191544167</v>
      </c>
      <c r="J477" s="71">
        <f>+VLOOKUP(B477,'PROYECCION CAJAS 2017 -AJUSTADO'!$B$10:$AL$1114,37,FALSE)</f>
        <v>0</v>
      </c>
      <c r="K477" s="42">
        <f>+VLOOKUP(B477,'RECURSOS DE ESFUERZO PROPIO_DEF'!$B$10:$K$1114,10,FALSE)</f>
        <v>123129116</v>
      </c>
      <c r="L477" s="92">
        <f>+VLOOKUP(B477,'RECURSOS DE ESFUERZO PROPIO_DEF'!$B$10:$L$1114,11,FALSE)</f>
        <v>0</v>
      </c>
      <c r="M477" s="93">
        <f>+VLOOKUP(B477,'RECURSOS DE ESFUERZO PROPIO_DEF'!$B$10:$P$1114,15,FALSE)</f>
        <v>0</v>
      </c>
      <c r="N477" s="94">
        <f>+VLOOKUP(B477,'RECURSOS DE ESFUERZO PROPIO_DEF'!$B$10:$T$1114,19,FALSE)</f>
        <v>476021992</v>
      </c>
      <c r="O477" s="37">
        <f t="shared" si="29"/>
        <v>847605334</v>
      </c>
      <c r="P477" s="29">
        <v>17</v>
      </c>
      <c r="Q477" s="16">
        <f t="shared" si="30"/>
        <v>11571494</v>
      </c>
      <c r="R477" s="17">
        <f t="shared" si="31"/>
        <v>2892873</v>
      </c>
    </row>
    <row r="478" spans="1:18" ht="12.75" x14ac:dyDescent="0.2">
      <c r="A478" s="181" t="s">
        <v>2185</v>
      </c>
      <c r="B478" s="176" t="s">
        <v>906</v>
      </c>
      <c r="C478" s="19" t="s">
        <v>888</v>
      </c>
      <c r="D478" s="19" t="s">
        <v>907</v>
      </c>
      <c r="E478" s="33" t="s">
        <v>2269</v>
      </c>
      <c r="F478" s="135">
        <v>5381</v>
      </c>
      <c r="G478" s="174">
        <v>820112.16585911275</v>
      </c>
      <c r="H478" s="96">
        <f t="shared" si="28"/>
        <v>4413023565</v>
      </c>
      <c r="I478" s="97">
        <f>+VLOOKUP(B478,[1]SGP!A$5:F$1109,6,FALSE)</f>
        <v>1657129422</v>
      </c>
      <c r="J478" s="71">
        <f>+VLOOKUP(B478,'PROYECCION CAJAS 2017 -AJUSTADO'!$B$10:$AL$1114,37,FALSE)</f>
        <v>0</v>
      </c>
      <c r="K478" s="42">
        <f>+VLOOKUP(B478,'RECURSOS DE ESFUERZO PROPIO_DEF'!$B$10:$K$1114,10,FALSE)</f>
        <v>135536788</v>
      </c>
      <c r="L478" s="92">
        <f>+VLOOKUP(B478,'RECURSOS DE ESFUERZO PROPIO_DEF'!$B$10:$L$1114,11,FALSE)</f>
        <v>0</v>
      </c>
      <c r="M478" s="93">
        <f>+VLOOKUP(B478,'RECURSOS DE ESFUERZO PROPIO_DEF'!$B$10:$P$1114,15,FALSE)</f>
        <v>0</v>
      </c>
      <c r="N478" s="94">
        <f>+VLOOKUP(B478,'RECURSOS DE ESFUERZO PROPIO_DEF'!$B$10:$T$1114,19,FALSE)</f>
        <v>452771176</v>
      </c>
      <c r="O478" s="37">
        <f t="shared" si="29"/>
        <v>2167586179</v>
      </c>
      <c r="P478" s="29">
        <v>65</v>
      </c>
      <c r="Q478" s="16">
        <f t="shared" si="30"/>
        <v>53307291</v>
      </c>
      <c r="R478" s="17">
        <f t="shared" si="31"/>
        <v>13326822</v>
      </c>
    </row>
    <row r="479" spans="1:18" ht="12.75" x14ac:dyDescent="0.2">
      <c r="A479" s="181" t="s">
        <v>2185</v>
      </c>
      <c r="B479" s="176" t="s">
        <v>908</v>
      </c>
      <c r="C479" s="19" t="s">
        <v>888</v>
      </c>
      <c r="D479" s="19" t="s">
        <v>909</v>
      </c>
      <c r="E479" s="33" t="s">
        <v>2269</v>
      </c>
      <c r="F479" s="135">
        <v>9968</v>
      </c>
      <c r="G479" s="174">
        <v>724153.89849272452</v>
      </c>
      <c r="H479" s="96">
        <f t="shared" si="28"/>
        <v>7218366061</v>
      </c>
      <c r="I479" s="97">
        <f>+VLOOKUP(B479,[1]SGP!A$5:F$1109,6,FALSE)</f>
        <v>3119257281</v>
      </c>
      <c r="J479" s="71">
        <f>+VLOOKUP(B479,'PROYECCION CAJAS 2017 -AJUSTADO'!$B$10:$AL$1114,37,FALSE)</f>
        <v>0</v>
      </c>
      <c r="K479" s="42">
        <f>+VLOOKUP(B479,'RECURSOS DE ESFUERZO PROPIO_DEF'!$B$10:$K$1114,10,FALSE)</f>
        <v>722315121</v>
      </c>
      <c r="L479" s="92">
        <f>+VLOOKUP(B479,'RECURSOS DE ESFUERZO PROPIO_DEF'!$B$10:$L$1114,11,FALSE)</f>
        <v>393146894</v>
      </c>
      <c r="M479" s="93">
        <f>+VLOOKUP(B479,'RECURSOS DE ESFUERZO PROPIO_DEF'!$B$10:$P$1114,15,FALSE)</f>
        <v>0</v>
      </c>
      <c r="N479" s="94">
        <f>+VLOOKUP(B479,'RECURSOS DE ESFUERZO PROPIO_DEF'!$B$10:$T$1114,19,FALSE)</f>
        <v>979761544</v>
      </c>
      <c r="O479" s="37">
        <f t="shared" si="29"/>
        <v>2003885221</v>
      </c>
      <c r="P479" s="29">
        <v>154</v>
      </c>
      <c r="Q479" s="16">
        <f t="shared" si="30"/>
        <v>111519700</v>
      </c>
      <c r="R479" s="17">
        <f t="shared" si="31"/>
        <v>27879925</v>
      </c>
    </row>
    <row r="480" spans="1:18" ht="12.75" x14ac:dyDescent="0.2">
      <c r="A480" s="181" t="s">
        <v>2185</v>
      </c>
      <c r="B480" s="176" t="s">
        <v>910</v>
      </c>
      <c r="C480" s="19" t="s">
        <v>888</v>
      </c>
      <c r="D480" s="19" t="s">
        <v>911</v>
      </c>
      <c r="E480" s="33" t="s">
        <v>2270</v>
      </c>
      <c r="F480" s="135">
        <v>9784</v>
      </c>
      <c r="G480" s="174">
        <v>938319.26169491513</v>
      </c>
      <c r="H480" s="96">
        <f t="shared" si="28"/>
        <v>9180515657</v>
      </c>
      <c r="I480" s="97">
        <f>+VLOOKUP(B480,[1]SGP!A$5:F$1109,6,FALSE)</f>
        <v>3023323169</v>
      </c>
      <c r="J480" s="71">
        <f>+VLOOKUP(B480,'PROYECCION CAJAS 2017 -AJUSTADO'!$B$10:$AL$1114,37,FALSE)</f>
        <v>0</v>
      </c>
      <c r="K480" s="42">
        <f>+VLOOKUP(B480,'RECURSOS DE ESFUERZO PROPIO_DEF'!$B$10:$K$1114,10,FALSE)</f>
        <v>470157987</v>
      </c>
      <c r="L480" s="92">
        <f>+VLOOKUP(B480,'RECURSOS DE ESFUERZO PROPIO_DEF'!$B$10:$L$1114,11,FALSE)</f>
        <v>0</v>
      </c>
      <c r="M480" s="93">
        <f>+VLOOKUP(B480,'RECURSOS DE ESFUERZO PROPIO_DEF'!$B$10:$P$1114,15,FALSE)</f>
        <v>0</v>
      </c>
      <c r="N480" s="94">
        <f>+VLOOKUP(B480,'RECURSOS DE ESFUERZO PROPIO_DEF'!$B$10:$T$1114,19,FALSE)</f>
        <v>2122305725</v>
      </c>
      <c r="O480" s="37">
        <f t="shared" si="29"/>
        <v>3564728776</v>
      </c>
      <c r="P480" s="29">
        <v>116</v>
      </c>
      <c r="Q480" s="16">
        <f t="shared" si="30"/>
        <v>108845034</v>
      </c>
      <c r="R480" s="17">
        <f t="shared" si="31"/>
        <v>27211258</v>
      </c>
    </row>
    <row r="481" spans="1:18" ht="12.75" x14ac:dyDescent="0.2">
      <c r="A481" s="181" t="s">
        <v>2185</v>
      </c>
      <c r="B481" s="177" t="s">
        <v>912</v>
      </c>
      <c r="C481" s="20" t="s">
        <v>888</v>
      </c>
      <c r="D481" s="20" t="s">
        <v>913</v>
      </c>
      <c r="E481" s="33" t="s">
        <v>2269</v>
      </c>
      <c r="F481" s="135">
        <v>11366</v>
      </c>
      <c r="G481" s="174">
        <v>785845.0035919667</v>
      </c>
      <c r="H481" s="96">
        <f t="shared" si="28"/>
        <v>8931914311</v>
      </c>
      <c r="I481" s="97">
        <f>+VLOOKUP(B481,[1]SGP!A$5:F$1109,6,FALSE)</f>
        <v>3490244450</v>
      </c>
      <c r="J481" s="71">
        <f>+VLOOKUP(B481,'PROYECCION CAJAS 2017 -AJUSTADO'!$B$10:$AL$1114,37,FALSE)</f>
        <v>0</v>
      </c>
      <c r="K481" s="42">
        <f>+VLOOKUP(B481,'RECURSOS DE ESFUERZO PROPIO_DEF'!$B$10:$K$1114,10,FALSE)</f>
        <v>406695329</v>
      </c>
      <c r="L481" s="92">
        <f>+VLOOKUP(B481,'RECURSOS DE ESFUERZO PROPIO_DEF'!$B$10:$L$1114,11,FALSE)</f>
        <v>0</v>
      </c>
      <c r="M481" s="93">
        <f>+VLOOKUP(B481,'RECURSOS DE ESFUERZO PROPIO_DEF'!$B$10:$P$1114,15,FALSE)</f>
        <v>0</v>
      </c>
      <c r="N481" s="94">
        <f>+VLOOKUP(B481,'RECURSOS DE ESFUERZO PROPIO_DEF'!$B$10:$T$1114,19,FALSE)</f>
        <v>1519889502</v>
      </c>
      <c r="O481" s="37">
        <f t="shared" si="29"/>
        <v>3515085030</v>
      </c>
      <c r="P481" s="29">
        <v>101</v>
      </c>
      <c r="Q481" s="16">
        <f t="shared" si="30"/>
        <v>79370345</v>
      </c>
      <c r="R481" s="17">
        <f t="shared" si="31"/>
        <v>19842586</v>
      </c>
    </row>
    <row r="482" spans="1:18" ht="12.75" x14ac:dyDescent="0.2">
      <c r="A482" s="181" t="s">
        <v>2185</v>
      </c>
      <c r="B482" s="176" t="s">
        <v>914</v>
      </c>
      <c r="C482" s="19" t="s">
        <v>888</v>
      </c>
      <c r="D482" s="19" t="s">
        <v>915</v>
      </c>
      <c r="E482" s="33" t="s">
        <v>2269</v>
      </c>
      <c r="F482" s="135">
        <v>5730</v>
      </c>
      <c r="G482" s="174">
        <v>781064.00896224752</v>
      </c>
      <c r="H482" s="96">
        <f t="shared" si="28"/>
        <v>4475496772</v>
      </c>
      <c r="I482" s="97">
        <f>+VLOOKUP(B482,[1]SGP!A$5:F$1109,6,FALSE)</f>
        <v>1766252126</v>
      </c>
      <c r="J482" s="71">
        <f>+VLOOKUP(B482,'PROYECCION CAJAS 2017 -AJUSTADO'!$B$10:$AL$1114,37,FALSE)</f>
        <v>0</v>
      </c>
      <c r="K482" s="42">
        <f>+VLOOKUP(B482,'RECURSOS DE ESFUERZO PROPIO_DEF'!$B$10:$K$1114,10,FALSE)</f>
        <v>248922385</v>
      </c>
      <c r="L482" s="92">
        <f>+VLOOKUP(B482,'RECURSOS DE ESFUERZO PROPIO_DEF'!$B$10:$L$1114,11,FALSE)</f>
        <v>0</v>
      </c>
      <c r="M482" s="93">
        <f>+VLOOKUP(B482,'RECURSOS DE ESFUERZO PROPIO_DEF'!$B$10:$P$1114,15,FALSE)</f>
        <v>0</v>
      </c>
      <c r="N482" s="94">
        <f>+VLOOKUP(B482,'RECURSOS DE ESFUERZO PROPIO_DEF'!$B$10:$T$1114,19,FALSE)</f>
        <v>254204280</v>
      </c>
      <c r="O482" s="37">
        <f t="shared" si="29"/>
        <v>2206117981</v>
      </c>
      <c r="P482" s="29">
        <v>14</v>
      </c>
      <c r="Q482" s="16">
        <f t="shared" si="30"/>
        <v>10934896</v>
      </c>
      <c r="R482" s="17">
        <f t="shared" si="31"/>
        <v>2733724</v>
      </c>
    </row>
    <row r="483" spans="1:18" ht="12.75" x14ac:dyDescent="0.2">
      <c r="A483" s="181" t="s">
        <v>2185</v>
      </c>
      <c r="B483" s="176" t="s">
        <v>916</v>
      </c>
      <c r="C483" s="19" t="s">
        <v>888</v>
      </c>
      <c r="D483" s="19" t="s">
        <v>917</v>
      </c>
      <c r="E483" s="33" t="s">
        <v>2270</v>
      </c>
      <c r="F483" s="135">
        <v>2677</v>
      </c>
      <c r="G483" s="174">
        <v>1032427.8834346505</v>
      </c>
      <c r="H483" s="96">
        <f t="shared" si="28"/>
        <v>2763809444</v>
      </c>
      <c r="I483" s="97">
        <f>+VLOOKUP(B483,[1]SGP!A$5:F$1109,6,FALSE)</f>
        <v>824854671</v>
      </c>
      <c r="J483" s="71">
        <f>+VLOOKUP(B483,'PROYECCION CAJAS 2017 -AJUSTADO'!$B$10:$AL$1114,37,FALSE)</f>
        <v>0</v>
      </c>
      <c r="K483" s="42">
        <f>+VLOOKUP(B483,'RECURSOS DE ESFUERZO PROPIO_DEF'!$B$10:$K$1114,10,FALSE)</f>
        <v>89706566</v>
      </c>
      <c r="L483" s="92">
        <f>+VLOOKUP(B483,'RECURSOS DE ESFUERZO PROPIO_DEF'!$B$10:$L$1114,11,FALSE)</f>
        <v>0</v>
      </c>
      <c r="M483" s="93">
        <f>+VLOOKUP(B483,'RECURSOS DE ESFUERZO PROPIO_DEF'!$B$10:$P$1114,15,FALSE)</f>
        <v>0</v>
      </c>
      <c r="N483" s="94">
        <f>+VLOOKUP(B483,'RECURSOS DE ESFUERZO PROPIO_DEF'!$B$10:$T$1114,19,FALSE)</f>
        <v>375116476</v>
      </c>
      <c r="O483" s="37">
        <f t="shared" si="29"/>
        <v>1474131731</v>
      </c>
      <c r="P483" s="29">
        <v>11</v>
      </c>
      <c r="Q483" s="16">
        <f t="shared" si="30"/>
        <v>11356707</v>
      </c>
      <c r="R483" s="17">
        <f t="shared" si="31"/>
        <v>2839176</v>
      </c>
    </row>
    <row r="484" spans="1:18" ht="12.75" x14ac:dyDescent="0.2">
      <c r="A484" s="181" t="s">
        <v>2185</v>
      </c>
      <c r="B484" s="176" t="s">
        <v>918</v>
      </c>
      <c r="C484" s="19" t="s">
        <v>888</v>
      </c>
      <c r="D484" s="19" t="s">
        <v>919</v>
      </c>
      <c r="E484" s="33" t="s">
        <v>2269</v>
      </c>
      <c r="F484" s="135">
        <v>12738</v>
      </c>
      <c r="G484" s="174">
        <v>753196.60119586659</v>
      </c>
      <c r="H484" s="96">
        <f t="shared" si="28"/>
        <v>9594218307</v>
      </c>
      <c r="I484" s="97">
        <f>+VLOOKUP(B484,[1]SGP!A$5:F$1109,6,FALSE)</f>
        <v>3977281940</v>
      </c>
      <c r="J484" s="71">
        <f>+VLOOKUP(B484,'PROYECCION CAJAS 2017 -AJUSTADO'!$B$10:$AL$1114,37,FALSE)</f>
        <v>0</v>
      </c>
      <c r="K484" s="42">
        <f>+VLOOKUP(B484,'RECURSOS DE ESFUERZO PROPIO_DEF'!$B$10:$K$1114,10,FALSE)</f>
        <v>1535765045</v>
      </c>
      <c r="L484" s="92">
        <f>+VLOOKUP(B484,'RECURSOS DE ESFUERZO PROPIO_DEF'!$B$10:$L$1114,11,FALSE)</f>
        <v>2740218757</v>
      </c>
      <c r="M484" s="93">
        <f>+VLOOKUP(B484,'RECURSOS DE ESFUERZO PROPIO_DEF'!$B$10:$P$1114,15,FALSE)</f>
        <v>0</v>
      </c>
      <c r="N484" s="94">
        <f>+VLOOKUP(B484,'RECURSOS DE ESFUERZO PROPIO_DEF'!$B$10:$T$1114,19,FALSE)</f>
        <v>353858460</v>
      </c>
      <c r="O484" s="37">
        <f t="shared" si="29"/>
        <v>987094105</v>
      </c>
      <c r="P484" s="29">
        <v>433</v>
      </c>
      <c r="Q484" s="16">
        <f t="shared" si="30"/>
        <v>326134128</v>
      </c>
      <c r="R484" s="17">
        <f t="shared" si="31"/>
        <v>81533532</v>
      </c>
    </row>
    <row r="485" spans="1:18" ht="12.75" x14ac:dyDescent="0.2">
      <c r="A485" s="181" t="s">
        <v>2185</v>
      </c>
      <c r="B485" s="176" t="s">
        <v>920</v>
      </c>
      <c r="C485" s="19" t="s">
        <v>888</v>
      </c>
      <c r="D485" s="19" t="s">
        <v>921</v>
      </c>
      <c r="E485" s="33" t="s">
        <v>2269</v>
      </c>
      <c r="F485" s="135">
        <v>5918</v>
      </c>
      <c r="G485" s="174">
        <v>816903.32109097077</v>
      </c>
      <c r="H485" s="96">
        <f t="shared" si="28"/>
        <v>4834433855</v>
      </c>
      <c r="I485" s="97">
        <f>+VLOOKUP(B485,[1]SGP!A$5:F$1109,6,FALSE)</f>
        <v>1817857077</v>
      </c>
      <c r="J485" s="71">
        <f>+VLOOKUP(B485,'PROYECCION CAJAS 2017 -AJUSTADO'!$B$10:$AL$1114,37,FALSE)</f>
        <v>0</v>
      </c>
      <c r="K485" s="42">
        <f>+VLOOKUP(B485,'RECURSOS DE ESFUERZO PROPIO_DEF'!$B$10:$K$1114,10,FALSE)</f>
        <v>184812581</v>
      </c>
      <c r="L485" s="92">
        <f>+VLOOKUP(B485,'RECURSOS DE ESFUERZO PROPIO_DEF'!$B$10:$L$1114,11,FALSE)</f>
        <v>0</v>
      </c>
      <c r="M485" s="93">
        <f>+VLOOKUP(B485,'RECURSOS DE ESFUERZO PROPIO_DEF'!$B$10:$P$1114,15,FALSE)</f>
        <v>0</v>
      </c>
      <c r="N485" s="94">
        <f>+VLOOKUP(B485,'RECURSOS DE ESFUERZO PROPIO_DEF'!$B$10:$T$1114,19,FALSE)</f>
        <v>299201771</v>
      </c>
      <c r="O485" s="37">
        <f t="shared" si="29"/>
        <v>2532562426</v>
      </c>
      <c r="P485" s="29">
        <v>31</v>
      </c>
      <c r="Q485" s="16">
        <f t="shared" si="30"/>
        <v>25324003</v>
      </c>
      <c r="R485" s="17">
        <f t="shared" si="31"/>
        <v>6331000</v>
      </c>
    </row>
    <row r="486" spans="1:18" ht="12.75" x14ac:dyDescent="0.2">
      <c r="A486" s="181" t="s">
        <v>2185</v>
      </c>
      <c r="B486" s="176" t="s">
        <v>922</v>
      </c>
      <c r="C486" s="19" t="s">
        <v>888</v>
      </c>
      <c r="D486" s="19" t="s">
        <v>923</v>
      </c>
      <c r="E486" s="33" t="s">
        <v>2269</v>
      </c>
      <c r="F486" s="135">
        <v>6696</v>
      </c>
      <c r="G486" s="174">
        <v>805558.2646991231</v>
      </c>
      <c r="H486" s="96">
        <f t="shared" si="28"/>
        <v>5394018141</v>
      </c>
      <c r="I486" s="97">
        <f>+VLOOKUP(B486,[1]SGP!A$5:F$1109,6,FALSE)</f>
        <v>2062663389</v>
      </c>
      <c r="J486" s="71">
        <f>+VLOOKUP(B486,'PROYECCION CAJAS 2017 -AJUSTADO'!$B$10:$AL$1114,37,FALSE)</f>
        <v>0</v>
      </c>
      <c r="K486" s="42">
        <f>+VLOOKUP(B486,'RECURSOS DE ESFUERZO PROPIO_DEF'!$B$10:$K$1114,10,FALSE)</f>
        <v>230225341</v>
      </c>
      <c r="L486" s="92">
        <f>+VLOOKUP(B486,'RECURSOS DE ESFUERZO PROPIO_DEF'!$B$10:$L$1114,11,FALSE)</f>
        <v>0</v>
      </c>
      <c r="M486" s="93">
        <f>+VLOOKUP(B486,'RECURSOS DE ESFUERZO PROPIO_DEF'!$B$10:$P$1114,15,FALSE)</f>
        <v>0</v>
      </c>
      <c r="N486" s="94">
        <f>+VLOOKUP(B486,'RECURSOS DE ESFUERZO PROPIO_DEF'!$B$10:$T$1114,19,FALSE)</f>
        <v>373616954</v>
      </c>
      <c r="O486" s="37">
        <f t="shared" si="29"/>
        <v>2727512457</v>
      </c>
      <c r="P486" s="29">
        <v>42</v>
      </c>
      <c r="Q486" s="16">
        <f t="shared" si="30"/>
        <v>33833447</v>
      </c>
      <c r="R486" s="17">
        <f t="shared" si="31"/>
        <v>8458361</v>
      </c>
    </row>
    <row r="487" spans="1:18" ht="12.75" x14ac:dyDescent="0.2">
      <c r="A487" s="181" t="s">
        <v>2185</v>
      </c>
      <c r="B487" s="121" t="s">
        <v>924</v>
      </c>
      <c r="C487" s="27" t="s">
        <v>888</v>
      </c>
      <c r="D487" s="27" t="s">
        <v>925</v>
      </c>
      <c r="E487" s="33" t="s">
        <v>2269</v>
      </c>
      <c r="F487" s="135">
        <v>10561</v>
      </c>
      <c r="G487" s="174">
        <v>706202.04280875355</v>
      </c>
      <c r="H487" s="96">
        <f t="shared" si="28"/>
        <v>7458199775</v>
      </c>
      <c r="I487" s="97">
        <f>+VLOOKUP(B487,[1]SGP!A$5:F$1109,6,FALSE)</f>
        <v>3255036922</v>
      </c>
      <c r="J487" s="71">
        <f>+VLOOKUP(B487,'PROYECCION CAJAS 2017 -AJUSTADO'!$B$10:$AL$1114,37,FALSE)</f>
        <v>0</v>
      </c>
      <c r="K487" s="42">
        <f>+VLOOKUP(B487,'RECURSOS DE ESFUERZO PROPIO_DEF'!$B$10:$K$1114,10,FALSE)</f>
        <v>409428057</v>
      </c>
      <c r="L487" s="92">
        <f>+VLOOKUP(B487,'RECURSOS DE ESFUERZO PROPIO_DEF'!$B$10:$L$1114,11,FALSE)</f>
        <v>0</v>
      </c>
      <c r="M487" s="93">
        <f>+VLOOKUP(B487,'RECURSOS DE ESFUERZO PROPIO_DEF'!$B$10:$P$1114,15,FALSE)</f>
        <v>0</v>
      </c>
      <c r="N487" s="94">
        <f>+VLOOKUP(B487,'RECURSOS DE ESFUERZO PROPIO_DEF'!$B$10:$T$1114,19,FALSE)</f>
        <v>928722719</v>
      </c>
      <c r="O487" s="37">
        <f t="shared" si="29"/>
        <v>2865012077</v>
      </c>
      <c r="P487" s="29">
        <v>30</v>
      </c>
      <c r="Q487" s="16">
        <f t="shared" si="30"/>
        <v>21186061</v>
      </c>
      <c r="R487" s="17">
        <f t="shared" si="31"/>
        <v>5296515</v>
      </c>
    </row>
    <row r="488" spans="1:18" s="9" customFormat="1" ht="12.75" x14ac:dyDescent="0.2">
      <c r="A488" s="181" t="s">
        <v>2185</v>
      </c>
      <c r="B488" s="177" t="s">
        <v>926</v>
      </c>
      <c r="C488" s="20" t="s">
        <v>888</v>
      </c>
      <c r="D488" s="20" t="s">
        <v>927</v>
      </c>
      <c r="E488" s="33" t="s">
        <v>2269</v>
      </c>
      <c r="F488" s="135">
        <v>5222</v>
      </c>
      <c r="G488" s="174">
        <v>780844.08557820541</v>
      </c>
      <c r="H488" s="96">
        <f t="shared" si="28"/>
        <v>4077567815</v>
      </c>
      <c r="I488" s="97">
        <f>+VLOOKUP(B488,[1]SGP!A$5:F$1109,6,FALSE)</f>
        <v>1608230786</v>
      </c>
      <c r="J488" s="71">
        <f>+VLOOKUP(B488,'PROYECCION CAJAS 2017 -AJUSTADO'!$B$10:$AL$1114,37,FALSE)</f>
        <v>0</v>
      </c>
      <c r="K488" s="42">
        <f>+VLOOKUP(B488,'RECURSOS DE ESFUERZO PROPIO_DEF'!$B$10:$K$1114,10,FALSE)</f>
        <v>126904223</v>
      </c>
      <c r="L488" s="92">
        <f>+VLOOKUP(B488,'RECURSOS DE ESFUERZO PROPIO_DEF'!$B$10:$L$1114,11,FALSE)</f>
        <v>0</v>
      </c>
      <c r="M488" s="93">
        <f>+VLOOKUP(B488,'RECURSOS DE ESFUERZO PROPIO_DEF'!$B$10:$P$1114,15,FALSE)</f>
        <v>0</v>
      </c>
      <c r="N488" s="94">
        <f>+VLOOKUP(B488,'RECURSOS DE ESFUERZO PROPIO_DEF'!$B$10:$T$1114,19,FALSE)</f>
        <v>371286546</v>
      </c>
      <c r="O488" s="37">
        <f t="shared" si="29"/>
        <v>1971146260</v>
      </c>
      <c r="P488" s="29">
        <v>51</v>
      </c>
      <c r="Q488" s="16">
        <f t="shared" si="30"/>
        <v>39823048</v>
      </c>
      <c r="R488" s="17">
        <f t="shared" si="31"/>
        <v>9955762</v>
      </c>
    </row>
    <row r="489" spans="1:18" ht="12.75" x14ac:dyDescent="0.2">
      <c r="A489" s="181" t="s">
        <v>2185</v>
      </c>
      <c r="B489" s="176" t="s">
        <v>928</v>
      </c>
      <c r="C489" s="19" t="s">
        <v>888</v>
      </c>
      <c r="D489" s="19" t="s">
        <v>929</v>
      </c>
      <c r="E489" s="33" t="s">
        <v>2269</v>
      </c>
      <c r="F489" s="135">
        <v>5449</v>
      </c>
      <c r="G489" s="174">
        <v>704344.19643825572</v>
      </c>
      <c r="H489" s="96">
        <f t="shared" si="28"/>
        <v>3837971527</v>
      </c>
      <c r="I489" s="97">
        <f>+VLOOKUP(B489,[1]SGP!A$5:F$1109,6,FALSE)</f>
        <v>1692448739</v>
      </c>
      <c r="J489" s="71">
        <f>+VLOOKUP(B489,'PROYECCION CAJAS 2017 -AJUSTADO'!$B$10:$AL$1114,37,FALSE)</f>
        <v>0</v>
      </c>
      <c r="K489" s="42">
        <f>+VLOOKUP(B489,'RECURSOS DE ESFUERZO PROPIO_DEF'!$B$10:$K$1114,10,FALSE)</f>
        <v>337811790</v>
      </c>
      <c r="L489" s="92">
        <f>+VLOOKUP(B489,'RECURSOS DE ESFUERZO PROPIO_DEF'!$B$10:$L$1114,11,FALSE)</f>
        <v>381628</v>
      </c>
      <c r="M489" s="93">
        <f>+VLOOKUP(B489,'RECURSOS DE ESFUERZO PROPIO_DEF'!$B$10:$P$1114,15,FALSE)</f>
        <v>0</v>
      </c>
      <c r="N489" s="94">
        <f>+VLOOKUP(B489,'RECURSOS DE ESFUERZO PROPIO_DEF'!$B$10:$T$1114,19,FALSE)</f>
        <v>460356770</v>
      </c>
      <c r="O489" s="37">
        <f t="shared" si="29"/>
        <v>1346972600</v>
      </c>
      <c r="P489" s="29">
        <v>90</v>
      </c>
      <c r="Q489" s="16">
        <f t="shared" si="30"/>
        <v>63390978</v>
      </c>
      <c r="R489" s="17">
        <f t="shared" si="31"/>
        <v>15847744</v>
      </c>
    </row>
    <row r="490" spans="1:18" ht="12.75" x14ac:dyDescent="0.2">
      <c r="A490" s="181" t="s">
        <v>2185</v>
      </c>
      <c r="B490" s="176" t="s">
        <v>930</v>
      </c>
      <c r="C490" s="19" t="s">
        <v>888</v>
      </c>
      <c r="D490" s="19" t="s">
        <v>931</v>
      </c>
      <c r="E490" s="33" t="s">
        <v>2269</v>
      </c>
      <c r="F490" s="135">
        <v>2343</v>
      </c>
      <c r="G490" s="174">
        <v>810937.04562500003</v>
      </c>
      <c r="H490" s="96">
        <f t="shared" si="28"/>
        <v>1900025498</v>
      </c>
      <c r="I490" s="97">
        <f>+VLOOKUP(B490,[1]SGP!A$5:F$1109,6,FALSE)</f>
        <v>723818582</v>
      </c>
      <c r="J490" s="71">
        <f>+VLOOKUP(B490,'PROYECCION CAJAS 2017 -AJUSTADO'!$B$10:$AL$1114,37,FALSE)</f>
        <v>0</v>
      </c>
      <c r="K490" s="42">
        <f>+VLOOKUP(B490,'RECURSOS DE ESFUERZO PROPIO_DEF'!$B$10:$K$1114,10,FALSE)</f>
        <v>112523699</v>
      </c>
      <c r="L490" s="92">
        <f>+VLOOKUP(B490,'RECURSOS DE ESFUERZO PROPIO_DEF'!$B$10:$L$1114,11,FALSE)</f>
        <v>0</v>
      </c>
      <c r="M490" s="93">
        <f>+VLOOKUP(B490,'RECURSOS DE ESFUERZO PROPIO_DEF'!$B$10:$P$1114,15,FALSE)</f>
        <v>0</v>
      </c>
      <c r="N490" s="94">
        <f>+VLOOKUP(B490,'RECURSOS DE ESFUERZO PROPIO_DEF'!$B$10:$T$1114,19,FALSE)</f>
        <v>59792186</v>
      </c>
      <c r="O490" s="37">
        <f t="shared" si="29"/>
        <v>1003891031</v>
      </c>
      <c r="P490" s="29">
        <v>28</v>
      </c>
      <c r="Q490" s="16">
        <f t="shared" si="30"/>
        <v>22706237</v>
      </c>
      <c r="R490" s="17">
        <f t="shared" si="31"/>
        <v>5676559</v>
      </c>
    </row>
    <row r="491" spans="1:18" ht="12.75" x14ac:dyDescent="0.2">
      <c r="A491" s="181" t="s">
        <v>2185</v>
      </c>
      <c r="B491" s="177" t="s">
        <v>932</v>
      </c>
      <c r="C491" s="20" t="s">
        <v>888</v>
      </c>
      <c r="D491" s="20" t="s">
        <v>933</v>
      </c>
      <c r="E491" s="33" t="s">
        <v>2269</v>
      </c>
      <c r="F491" s="135">
        <v>11661</v>
      </c>
      <c r="G491" s="174">
        <v>827237.59136030357</v>
      </c>
      <c r="H491" s="96">
        <f t="shared" si="28"/>
        <v>9646417553</v>
      </c>
      <c r="I491" s="97">
        <f>+VLOOKUP(B491,[1]SGP!A$5:F$1109,6,FALSE)</f>
        <v>3585419692</v>
      </c>
      <c r="J491" s="71">
        <f>+VLOOKUP(B491,'PROYECCION CAJAS 2017 -AJUSTADO'!$B$10:$AL$1114,37,FALSE)</f>
        <v>0</v>
      </c>
      <c r="K491" s="42">
        <f>+VLOOKUP(B491,'RECURSOS DE ESFUERZO PROPIO_DEF'!$B$10:$K$1114,10,FALSE)</f>
        <v>522862626</v>
      </c>
      <c r="L491" s="92">
        <f>+VLOOKUP(B491,'RECURSOS DE ESFUERZO PROPIO_DEF'!$B$10:$L$1114,11,FALSE)</f>
        <v>0</v>
      </c>
      <c r="M491" s="93">
        <f>+VLOOKUP(B491,'RECURSOS DE ESFUERZO PROPIO_DEF'!$B$10:$P$1114,15,FALSE)</f>
        <v>0</v>
      </c>
      <c r="N491" s="94">
        <f>+VLOOKUP(B491,'RECURSOS DE ESFUERZO PROPIO_DEF'!$B$10:$T$1114,19,FALSE)</f>
        <v>1951651306</v>
      </c>
      <c r="O491" s="37">
        <f t="shared" si="29"/>
        <v>3586483929</v>
      </c>
      <c r="P491" s="29">
        <v>158</v>
      </c>
      <c r="Q491" s="16">
        <f t="shared" si="30"/>
        <v>130703539</v>
      </c>
      <c r="R491" s="17">
        <f t="shared" si="31"/>
        <v>32675884</v>
      </c>
    </row>
    <row r="492" spans="1:18" ht="12.75" x14ac:dyDescent="0.2">
      <c r="A492" s="181" t="s">
        <v>2185</v>
      </c>
      <c r="B492" s="176" t="s">
        <v>934</v>
      </c>
      <c r="C492" s="19" t="s">
        <v>888</v>
      </c>
      <c r="D492" s="19" t="s">
        <v>313</v>
      </c>
      <c r="E492" s="33" t="s">
        <v>2269</v>
      </c>
      <c r="F492" s="135">
        <v>3118</v>
      </c>
      <c r="G492" s="174">
        <v>900338.30038610054</v>
      </c>
      <c r="H492" s="96">
        <f t="shared" si="28"/>
        <v>2807254821</v>
      </c>
      <c r="I492" s="97">
        <f>+VLOOKUP(B492,[1]SGP!A$5:F$1109,6,FALSE)</f>
        <v>961282782</v>
      </c>
      <c r="J492" s="71">
        <f>+VLOOKUP(B492,'PROYECCION CAJAS 2017 -AJUSTADO'!$B$10:$AL$1114,37,FALSE)</f>
        <v>0</v>
      </c>
      <c r="K492" s="42">
        <f>+VLOOKUP(B492,'RECURSOS DE ESFUERZO PROPIO_DEF'!$B$10:$K$1114,10,FALSE)</f>
        <v>119702886</v>
      </c>
      <c r="L492" s="92">
        <f>+VLOOKUP(B492,'RECURSOS DE ESFUERZO PROPIO_DEF'!$B$10:$L$1114,11,FALSE)</f>
        <v>0</v>
      </c>
      <c r="M492" s="93">
        <f>+VLOOKUP(B492,'RECURSOS DE ESFUERZO PROPIO_DEF'!$B$10:$P$1114,15,FALSE)</f>
        <v>0</v>
      </c>
      <c r="N492" s="94">
        <f>+VLOOKUP(B492,'RECURSOS DE ESFUERZO PROPIO_DEF'!$B$10:$T$1114,19,FALSE)</f>
        <v>509894050</v>
      </c>
      <c r="O492" s="37">
        <f t="shared" si="29"/>
        <v>1216375103</v>
      </c>
      <c r="P492" s="29">
        <v>41</v>
      </c>
      <c r="Q492" s="16">
        <f t="shared" si="30"/>
        <v>36913870</v>
      </c>
      <c r="R492" s="17">
        <f t="shared" si="31"/>
        <v>9228467</v>
      </c>
    </row>
    <row r="493" spans="1:18" ht="12.75" x14ac:dyDescent="0.2">
      <c r="A493" s="181" t="s">
        <v>2185</v>
      </c>
      <c r="B493" s="176" t="s">
        <v>935</v>
      </c>
      <c r="C493" s="19" t="s">
        <v>888</v>
      </c>
      <c r="D493" s="19" t="s">
        <v>936</v>
      </c>
      <c r="E493" s="33" t="s">
        <v>2269</v>
      </c>
      <c r="F493" s="135">
        <v>4434</v>
      </c>
      <c r="G493" s="174">
        <v>715660.0942137508</v>
      </c>
      <c r="H493" s="96">
        <f t="shared" si="28"/>
        <v>3173236858</v>
      </c>
      <c r="I493" s="97">
        <f>+VLOOKUP(B493,[1]SGP!A$5:F$1109,6,FALSE)</f>
        <v>1373372452</v>
      </c>
      <c r="J493" s="71">
        <f>+VLOOKUP(B493,'PROYECCION CAJAS 2017 -AJUSTADO'!$B$10:$AL$1114,37,FALSE)</f>
        <v>0</v>
      </c>
      <c r="K493" s="42">
        <f>+VLOOKUP(B493,'RECURSOS DE ESFUERZO PROPIO_DEF'!$B$10:$K$1114,10,FALSE)</f>
        <v>236234477</v>
      </c>
      <c r="L493" s="92">
        <f>+VLOOKUP(B493,'RECURSOS DE ESFUERZO PROPIO_DEF'!$B$10:$L$1114,11,FALSE)</f>
        <v>0</v>
      </c>
      <c r="M493" s="93">
        <f>+VLOOKUP(B493,'RECURSOS DE ESFUERZO PROPIO_DEF'!$B$10:$P$1114,15,FALSE)</f>
        <v>0</v>
      </c>
      <c r="N493" s="94">
        <f>+VLOOKUP(B493,'RECURSOS DE ESFUERZO PROPIO_DEF'!$B$10:$T$1114,19,FALSE)</f>
        <v>679184616</v>
      </c>
      <c r="O493" s="37">
        <f t="shared" si="29"/>
        <v>884445313</v>
      </c>
      <c r="P493" s="29">
        <v>82</v>
      </c>
      <c r="Q493" s="16">
        <f t="shared" si="30"/>
        <v>58684128</v>
      </c>
      <c r="R493" s="17">
        <f t="shared" si="31"/>
        <v>14671032</v>
      </c>
    </row>
    <row r="494" spans="1:18" ht="12.75" x14ac:dyDescent="0.2">
      <c r="A494" s="181" t="s">
        <v>2185</v>
      </c>
      <c r="B494" s="121" t="s">
        <v>937</v>
      </c>
      <c r="C494" s="27" t="s">
        <v>888</v>
      </c>
      <c r="D494" s="27" t="s">
        <v>938</v>
      </c>
      <c r="E494" s="33" t="s">
        <v>2269</v>
      </c>
      <c r="F494" s="135">
        <v>26635</v>
      </c>
      <c r="G494" s="174">
        <v>756592.50839248439</v>
      </c>
      <c r="H494" s="96">
        <f t="shared" si="28"/>
        <v>20151841462</v>
      </c>
      <c r="I494" s="97">
        <f>+VLOOKUP(B494,[1]SGP!A$5:F$1109,6,FALSE)</f>
        <v>8296914983</v>
      </c>
      <c r="J494" s="71">
        <f>+VLOOKUP(B494,'PROYECCION CAJAS 2017 -AJUSTADO'!$B$10:$AL$1114,37,FALSE)</f>
        <v>0</v>
      </c>
      <c r="K494" s="42">
        <f>+VLOOKUP(B494,'RECURSOS DE ESFUERZO PROPIO_DEF'!$B$10:$K$1114,10,FALSE)</f>
        <v>1458767488</v>
      </c>
      <c r="L494" s="92">
        <f>+VLOOKUP(B494,'RECURSOS DE ESFUERZO PROPIO_DEF'!$B$10:$L$1114,11,FALSE)</f>
        <v>813349889</v>
      </c>
      <c r="M494" s="93">
        <f>+VLOOKUP(B494,'RECURSOS DE ESFUERZO PROPIO_DEF'!$B$10:$P$1114,15,FALSE)</f>
        <v>0</v>
      </c>
      <c r="N494" s="94">
        <f>+VLOOKUP(B494,'RECURSOS DE ESFUERZO PROPIO_DEF'!$B$10:$T$1114,19,FALSE)</f>
        <v>1745153648</v>
      </c>
      <c r="O494" s="37">
        <f t="shared" si="29"/>
        <v>7837655454</v>
      </c>
      <c r="P494" s="29">
        <v>752</v>
      </c>
      <c r="Q494" s="16">
        <f t="shared" si="30"/>
        <v>568957566</v>
      </c>
      <c r="R494" s="17">
        <f t="shared" si="31"/>
        <v>142239391</v>
      </c>
    </row>
    <row r="495" spans="1:18" ht="12.75" x14ac:dyDescent="0.2">
      <c r="A495" s="181" t="s">
        <v>2185</v>
      </c>
      <c r="B495" s="176" t="s">
        <v>939</v>
      </c>
      <c r="C495" s="19" t="s">
        <v>888</v>
      </c>
      <c r="D495" s="19" t="s">
        <v>940</v>
      </c>
      <c r="E495" s="33" t="s">
        <v>2269</v>
      </c>
      <c r="F495" s="135">
        <v>7273</v>
      </c>
      <c r="G495" s="174">
        <v>818771.36569060769</v>
      </c>
      <c r="H495" s="96">
        <f t="shared" si="28"/>
        <v>5954924143</v>
      </c>
      <c r="I495" s="97">
        <f>+VLOOKUP(B495,[1]SGP!A$5:F$1109,6,FALSE)</f>
        <v>2238428095</v>
      </c>
      <c r="J495" s="71">
        <f>+VLOOKUP(B495,'PROYECCION CAJAS 2017 -AJUSTADO'!$B$10:$AL$1114,37,FALSE)</f>
        <v>0</v>
      </c>
      <c r="K495" s="42">
        <f>+VLOOKUP(B495,'RECURSOS DE ESFUERZO PROPIO_DEF'!$B$10:$K$1114,10,FALSE)</f>
        <v>351020344</v>
      </c>
      <c r="L495" s="92">
        <f>+VLOOKUP(B495,'RECURSOS DE ESFUERZO PROPIO_DEF'!$B$10:$L$1114,11,FALSE)</f>
        <v>0</v>
      </c>
      <c r="M495" s="93">
        <f>+VLOOKUP(B495,'RECURSOS DE ESFUERZO PROPIO_DEF'!$B$10:$P$1114,15,FALSE)</f>
        <v>0</v>
      </c>
      <c r="N495" s="94">
        <f>+VLOOKUP(B495,'RECURSOS DE ESFUERZO PROPIO_DEF'!$B$10:$T$1114,19,FALSE)</f>
        <v>375975339</v>
      </c>
      <c r="O495" s="37">
        <f t="shared" si="29"/>
        <v>2989500365</v>
      </c>
      <c r="P495" s="29">
        <v>76</v>
      </c>
      <c r="Q495" s="16">
        <f t="shared" si="30"/>
        <v>62226624</v>
      </c>
      <c r="R495" s="17">
        <f t="shared" si="31"/>
        <v>15556656</v>
      </c>
    </row>
    <row r="496" spans="1:18" ht="12.75" x14ac:dyDescent="0.2">
      <c r="A496" s="181" t="s">
        <v>2185</v>
      </c>
      <c r="B496" s="176" t="s">
        <v>941</v>
      </c>
      <c r="C496" s="19" t="s">
        <v>888</v>
      </c>
      <c r="D496" s="19" t="s">
        <v>942</v>
      </c>
      <c r="E496" s="33" t="s">
        <v>2269</v>
      </c>
      <c r="F496" s="135">
        <v>4896</v>
      </c>
      <c r="G496" s="174">
        <v>751995.66709146963</v>
      </c>
      <c r="H496" s="96">
        <f t="shared" si="28"/>
        <v>3681770787</v>
      </c>
      <c r="I496" s="97">
        <f>+VLOOKUP(B496,[1]SGP!A$5:F$1109,6,FALSE)</f>
        <v>1507057505</v>
      </c>
      <c r="J496" s="71">
        <f>+VLOOKUP(B496,'PROYECCION CAJAS 2017 -AJUSTADO'!$B$10:$AL$1114,37,FALSE)</f>
        <v>0</v>
      </c>
      <c r="K496" s="42">
        <f>+VLOOKUP(B496,'RECURSOS DE ESFUERZO PROPIO_DEF'!$B$10:$K$1114,10,FALSE)</f>
        <v>128969716</v>
      </c>
      <c r="L496" s="92">
        <f>+VLOOKUP(B496,'RECURSOS DE ESFUERZO PROPIO_DEF'!$B$10:$L$1114,11,FALSE)</f>
        <v>0</v>
      </c>
      <c r="M496" s="93">
        <f>+VLOOKUP(B496,'RECURSOS DE ESFUERZO PROPIO_DEF'!$B$10:$P$1114,15,FALSE)</f>
        <v>0</v>
      </c>
      <c r="N496" s="94">
        <f>+VLOOKUP(B496,'RECURSOS DE ESFUERZO PROPIO_DEF'!$B$10:$T$1114,19,FALSE)</f>
        <v>623292392</v>
      </c>
      <c r="O496" s="37">
        <f t="shared" si="29"/>
        <v>1422451174</v>
      </c>
      <c r="P496" s="29">
        <v>21</v>
      </c>
      <c r="Q496" s="16">
        <f t="shared" si="30"/>
        <v>15791909</v>
      </c>
      <c r="R496" s="17">
        <f t="shared" si="31"/>
        <v>3947977</v>
      </c>
    </row>
    <row r="497" spans="1:18" ht="12.75" x14ac:dyDescent="0.2">
      <c r="A497" s="181" t="s">
        <v>2185</v>
      </c>
      <c r="B497" s="121" t="s">
        <v>943</v>
      </c>
      <c r="C497" s="27" t="s">
        <v>888</v>
      </c>
      <c r="D497" s="27" t="s">
        <v>944</v>
      </c>
      <c r="E497" s="33" t="s">
        <v>2269</v>
      </c>
      <c r="F497" s="135">
        <v>13472</v>
      </c>
      <c r="G497" s="174">
        <v>749381.8048614969</v>
      </c>
      <c r="H497" s="96">
        <f t="shared" si="28"/>
        <v>10095671676</v>
      </c>
      <c r="I497" s="97">
        <f>+VLOOKUP(B497,[1]SGP!A$5:F$1109,6,FALSE)</f>
        <v>4126517766</v>
      </c>
      <c r="J497" s="71">
        <f>+VLOOKUP(B497,'PROYECCION CAJAS 2017 -AJUSTADO'!$B$10:$AL$1114,37,FALSE)</f>
        <v>0</v>
      </c>
      <c r="K497" s="42">
        <f>+VLOOKUP(B497,'RECURSOS DE ESFUERZO PROPIO_DEF'!$B$10:$K$1114,10,FALSE)</f>
        <v>863667092</v>
      </c>
      <c r="L497" s="92">
        <f>+VLOOKUP(B497,'RECURSOS DE ESFUERZO PROPIO_DEF'!$B$10:$L$1114,11,FALSE)</f>
        <v>93974866</v>
      </c>
      <c r="M497" s="93">
        <f>+VLOOKUP(B497,'RECURSOS DE ESFUERZO PROPIO_DEF'!$B$10:$P$1114,15,FALSE)</f>
        <v>0</v>
      </c>
      <c r="N497" s="94">
        <f>+VLOOKUP(B497,'RECURSOS DE ESFUERZO PROPIO_DEF'!$B$10:$T$1114,19,FALSE)</f>
        <v>1296054109</v>
      </c>
      <c r="O497" s="37">
        <f t="shared" si="29"/>
        <v>3715457843</v>
      </c>
      <c r="P497" s="29">
        <v>204</v>
      </c>
      <c r="Q497" s="16">
        <f t="shared" si="30"/>
        <v>152873888</v>
      </c>
      <c r="R497" s="17">
        <f t="shared" si="31"/>
        <v>38218472</v>
      </c>
    </row>
    <row r="498" spans="1:18" ht="12.75" x14ac:dyDescent="0.2">
      <c r="A498" s="181" t="s">
        <v>2185</v>
      </c>
      <c r="B498" s="176" t="s">
        <v>945</v>
      </c>
      <c r="C498" s="19" t="s">
        <v>888</v>
      </c>
      <c r="D498" s="19" t="s">
        <v>946</v>
      </c>
      <c r="E498" s="33" t="s">
        <v>2269</v>
      </c>
      <c r="F498" s="135">
        <v>2883</v>
      </c>
      <c r="G498" s="174">
        <v>782339.7749209695</v>
      </c>
      <c r="H498" s="96">
        <f t="shared" si="28"/>
        <v>2255485572</v>
      </c>
      <c r="I498" s="97">
        <f>+VLOOKUP(B498,[1]SGP!A$5:F$1109,6,FALSE)</f>
        <v>889152661</v>
      </c>
      <c r="J498" s="71">
        <f>+VLOOKUP(B498,'PROYECCION CAJAS 2017 -AJUSTADO'!$B$10:$AL$1114,37,FALSE)</f>
        <v>0</v>
      </c>
      <c r="K498" s="42">
        <f>+VLOOKUP(B498,'RECURSOS DE ESFUERZO PROPIO_DEF'!$B$10:$K$1114,10,FALSE)</f>
        <v>75400321</v>
      </c>
      <c r="L498" s="92">
        <f>+VLOOKUP(B498,'RECURSOS DE ESFUERZO PROPIO_DEF'!$B$10:$L$1114,11,FALSE)</f>
        <v>0</v>
      </c>
      <c r="M498" s="93">
        <f>+VLOOKUP(B498,'RECURSOS DE ESFUERZO PROPIO_DEF'!$B$10:$P$1114,15,FALSE)</f>
        <v>0</v>
      </c>
      <c r="N498" s="94">
        <f>+VLOOKUP(B498,'RECURSOS DE ESFUERZO PROPIO_DEF'!$B$10:$T$1114,19,FALSE)</f>
        <v>184394443</v>
      </c>
      <c r="O498" s="37">
        <f t="shared" si="29"/>
        <v>1106538147</v>
      </c>
      <c r="P498" s="29">
        <v>14</v>
      </c>
      <c r="Q498" s="16">
        <f t="shared" si="30"/>
        <v>10952757</v>
      </c>
      <c r="R498" s="17">
        <f t="shared" si="31"/>
        <v>2738189</v>
      </c>
    </row>
    <row r="499" spans="1:18" ht="12.75" x14ac:dyDescent="0.2">
      <c r="A499" s="181" t="s">
        <v>2185</v>
      </c>
      <c r="B499" s="121" t="s">
        <v>947</v>
      </c>
      <c r="C499" s="27" t="s">
        <v>888</v>
      </c>
      <c r="D499" s="27" t="s">
        <v>2140</v>
      </c>
      <c r="E499" s="33" t="s">
        <v>2269</v>
      </c>
      <c r="F499" s="135">
        <v>53388</v>
      </c>
      <c r="G499" s="174">
        <v>767532.33948122617</v>
      </c>
      <c r="H499" s="96">
        <f t="shared" si="28"/>
        <v>40977016541</v>
      </c>
      <c r="I499" s="97">
        <f>+VLOOKUP(B499,[1]SGP!A$5:F$1109,6,FALSE)</f>
        <v>16379128179</v>
      </c>
      <c r="J499" s="71">
        <f>+VLOOKUP(B499,'PROYECCION CAJAS 2017 -AJUSTADO'!$B$10:$AL$1114,37,FALSE)</f>
        <v>0</v>
      </c>
      <c r="K499" s="42">
        <f>+VLOOKUP(B499,'RECURSOS DE ESFUERZO PROPIO_DEF'!$B$10:$K$1114,10,FALSE)</f>
        <v>1957481533</v>
      </c>
      <c r="L499" s="92">
        <f>+VLOOKUP(B499,'RECURSOS DE ESFUERZO PROPIO_DEF'!$B$10:$L$1114,11,FALSE)</f>
        <v>0</v>
      </c>
      <c r="M499" s="93">
        <f>+VLOOKUP(B499,'RECURSOS DE ESFUERZO PROPIO_DEF'!$B$10:$P$1114,15,FALSE)</f>
        <v>0</v>
      </c>
      <c r="N499" s="94">
        <f>+VLOOKUP(B499,'RECURSOS DE ESFUERZO PROPIO_DEF'!$B$10:$T$1114,19,FALSE)</f>
        <v>4997000569</v>
      </c>
      <c r="O499" s="37">
        <f t="shared" si="29"/>
        <v>17643406260</v>
      </c>
      <c r="P499" s="29">
        <v>520</v>
      </c>
      <c r="Q499" s="16">
        <f t="shared" si="30"/>
        <v>399116817</v>
      </c>
      <c r="R499" s="17">
        <f t="shared" si="31"/>
        <v>99779204</v>
      </c>
    </row>
    <row r="500" spans="1:18" ht="12.75" x14ac:dyDescent="0.2">
      <c r="A500" s="181" t="s">
        <v>2185</v>
      </c>
      <c r="B500" s="176" t="s">
        <v>948</v>
      </c>
      <c r="C500" s="19" t="s">
        <v>888</v>
      </c>
      <c r="D500" s="19" t="s">
        <v>949</v>
      </c>
      <c r="E500" s="33" t="s">
        <v>2270</v>
      </c>
      <c r="F500" s="135">
        <v>3328</v>
      </c>
      <c r="G500" s="174">
        <v>983273.2021739129</v>
      </c>
      <c r="H500" s="96">
        <f t="shared" si="28"/>
        <v>3272333217</v>
      </c>
      <c r="I500" s="97">
        <f>+VLOOKUP(B500,[1]SGP!A$5:F$1109,6,FALSE)</f>
        <v>1030436416</v>
      </c>
      <c r="J500" s="71">
        <f>+VLOOKUP(B500,'PROYECCION CAJAS 2017 -AJUSTADO'!$B$10:$AL$1114,37,FALSE)</f>
        <v>0</v>
      </c>
      <c r="K500" s="42">
        <f>+VLOOKUP(B500,'RECURSOS DE ESFUERZO PROPIO_DEF'!$B$10:$K$1114,10,FALSE)</f>
        <v>120658289</v>
      </c>
      <c r="L500" s="92">
        <f>+VLOOKUP(B500,'RECURSOS DE ESFUERZO PROPIO_DEF'!$B$10:$L$1114,11,FALSE)</f>
        <v>0</v>
      </c>
      <c r="M500" s="93">
        <f>+VLOOKUP(B500,'RECURSOS DE ESFUERZO PROPIO_DEF'!$B$10:$P$1114,15,FALSE)</f>
        <v>0</v>
      </c>
      <c r="N500" s="94">
        <f>+VLOOKUP(B500,'RECURSOS DE ESFUERZO PROPIO_DEF'!$B$10:$T$1114,19,FALSE)</f>
        <v>637467186</v>
      </c>
      <c r="O500" s="37">
        <f t="shared" si="29"/>
        <v>1483771326</v>
      </c>
      <c r="P500" s="29">
        <v>37</v>
      </c>
      <c r="Q500" s="16">
        <f t="shared" si="30"/>
        <v>36381108</v>
      </c>
      <c r="R500" s="17">
        <f t="shared" si="31"/>
        <v>9095277</v>
      </c>
    </row>
    <row r="501" spans="1:18" ht="12.75" x14ac:dyDescent="0.2">
      <c r="A501" s="181" t="s">
        <v>2185</v>
      </c>
      <c r="B501" s="176" t="s">
        <v>950</v>
      </c>
      <c r="C501" s="19" t="s">
        <v>888</v>
      </c>
      <c r="D501" s="19" t="s">
        <v>951</v>
      </c>
      <c r="E501" s="33" t="s">
        <v>2269</v>
      </c>
      <c r="F501" s="135">
        <v>2109</v>
      </c>
      <c r="G501" s="174">
        <v>752247.50146527111</v>
      </c>
      <c r="H501" s="96">
        <f t="shared" si="28"/>
        <v>1586489981</v>
      </c>
      <c r="I501" s="97">
        <f>+VLOOKUP(B501,[1]SGP!A$5:F$1109,6,FALSE)</f>
        <v>656861921</v>
      </c>
      <c r="J501" s="71">
        <f>+VLOOKUP(B501,'PROYECCION CAJAS 2017 -AJUSTADO'!$B$10:$AL$1114,37,FALSE)</f>
        <v>0</v>
      </c>
      <c r="K501" s="42">
        <f>+VLOOKUP(B501,'RECURSOS DE ESFUERZO PROPIO_DEF'!$B$10:$K$1114,10,FALSE)</f>
        <v>127609056</v>
      </c>
      <c r="L501" s="92">
        <f>+VLOOKUP(B501,'RECURSOS DE ESFUERZO PROPIO_DEF'!$B$10:$L$1114,11,FALSE)</f>
        <v>0</v>
      </c>
      <c r="M501" s="93">
        <f>+VLOOKUP(B501,'RECURSOS DE ESFUERZO PROPIO_DEF'!$B$10:$P$1114,15,FALSE)</f>
        <v>0</v>
      </c>
      <c r="N501" s="94">
        <f>+VLOOKUP(B501,'RECURSOS DE ESFUERZO PROPIO_DEF'!$B$10:$T$1114,19,FALSE)</f>
        <v>387476205</v>
      </c>
      <c r="O501" s="37">
        <f t="shared" si="29"/>
        <v>414542799</v>
      </c>
      <c r="P501" s="29">
        <v>104</v>
      </c>
      <c r="Q501" s="16">
        <f t="shared" si="30"/>
        <v>78233740</v>
      </c>
      <c r="R501" s="17">
        <f t="shared" si="31"/>
        <v>19558435</v>
      </c>
    </row>
    <row r="502" spans="1:18" ht="12.75" x14ac:dyDescent="0.2">
      <c r="A502" s="181" t="s">
        <v>2185</v>
      </c>
      <c r="B502" s="176" t="s">
        <v>952</v>
      </c>
      <c r="C502" s="19" t="s">
        <v>888</v>
      </c>
      <c r="D502" s="19" t="s">
        <v>953</v>
      </c>
      <c r="E502" s="33" t="s">
        <v>2269</v>
      </c>
      <c r="F502" s="135">
        <v>5774</v>
      </c>
      <c r="G502" s="174">
        <v>931805.65989886655</v>
      </c>
      <c r="H502" s="96">
        <f t="shared" si="28"/>
        <v>5380245881</v>
      </c>
      <c r="I502" s="97">
        <f>+VLOOKUP(B502,[1]SGP!A$5:F$1109,6,FALSE)</f>
        <v>1786432789</v>
      </c>
      <c r="J502" s="71">
        <f>+VLOOKUP(B502,'PROYECCION CAJAS 2017 -AJUSTADO'!$B$10:$AL$1114,37,FALSE)</f>
        <v>0</v>
      </c>
      <c r="K502" s="42">
        <f>+VLOOKUP(B502,'RECURSOS DE ESFUERZO PROPIO_DEF'!$B$10:$K$1114,10,FALSE)</f>
        <v>191585221</v>
      </c>
      <c r="L502" s="92">
        <f>+VLOOKUP(B502,'RECURSOS DE ESFUERZO PROPIO_DEF'!$B$10:$L$1114,11,FALSE)</f>
        <v>0</v>
      </c>
      <c r="M502" s="93">
        <f>+VLOOKUP(B502,'RECURSOS DE ESFUERZO PROPIO_DEF'!$B$10:$P$1114,15,FALSE)</f>
        <v>0</v>
      </c>
      <c r="N502" s="94">
        <f>+VLOOKUP(B502,'RECURSOS DE ESFUERZO PROPIO_DEF'!$B$10:$T$1114,19,FALSE)</f>
        <v>1160667292</v>
      </c>
      <c r="O502" s="37">
        <f t="shared" si="29"/>
        <v>2241560579</v>
      </c>
      <c r="P502" s="29">
        <v>59</v>
      </c>
      <c r="Q502" s="16">
        <f t="shared" si="30"/>
        <v>54976534</v>
      </c>
      <c r="R502" s="17">
        <f t="shared" si="31"/>
        <v>13744133</v>
      </c>
    </row>
    <row r="503" spans="1:18" ht="12.75" x14ac:dyDescent="0.2">
      <c r="A503" s="181" t="s">
        <v>2185</v>
      </c>
      <c r="B503" s="176" t="s">
        <v>954</v>
      </c>
      <c r="C503" s="19" t="s">
        <v>888</v>
      </c>
      <c r="D503" s="19" t="s">
        <v>955</v>
      </c>
      <c r="E503" s="33" t="s">
        <v>2269</v>
      </c>
      <c r="F503" s="135">
        <v>2312</v>
      </c>
      <c r="G503" s="174">
        <v>912892.37087126146</v>
      </c>
      <c r="H503" s="96">
        <f t="shared" si="28"/>
        <v>2110607162</v>
      </c>
      <c r="I503" s="97">
        <f>+VLOOKUP(B503,[1]SGP!A$5:F$1109,6,FALSE)</f>
        <v>713990579</v>
      </c>
      <c r="J503" s="71">
        <f>+VLOOKUP(B503,'PROYECCION CAJAS 2017 -AJUSTADO'!$B$10:$AL$1114,37,FALSE)</f>
        <v>0</v>
      </c>
      <c r="K503" s="42">
        <f>+VLOOKUP(B503,'RECURSOS DE ESFUERZO PROPIO_DEF'!$B$10:$K$1114,10,FALSE)</f>
        <v>76805465</v>
      </c>
      <c r="L503" s="92">
        <f>+VLOOKUP(B503,'RECURSOS DE ESFUERZO PROPIO_DEF'!$B$10:$L$1114,11,FALSE)</f>
        <v>0</v>
      </c>
      <c r="M503" s="93">
        <f>+VLOOKUP(B503,'RECURSOS DE ESFUERZO PROPIO_DEF'!$B$10:$P$1114,15,FALSE)</f>
        <v>0</v>
      </c>
      <c r="N503" s="94">
        <f>+VLOOKUP(B503,'RECURSOS DE ESFUERZO PROPIO_DEF'!$B$10:$T$1114,19,FALSE)</f>
        <v>366156742</v>
      </c>
      <c r="O503" s="37">
        <f t="shared" si="29"/>
        <v>953654376</v>
      </c>
      <c r="P503" s="29">
        <v>7</v>
      </c>
      <c r="Q503" s="16">
        <f t="shared" si="30"/>
        <v>6390247</v>
      </c>
      <c r="R503" s="17">
        <f t="shared" si="31"/>
        <v>1597561</v>
      </c>
    </row>
    <row r="504" spans="1:18" ht="12.75" x14ac:dyDescent="0.2">
      <c r="A504" s="181" t="s">
        <v>2185</v>
      </c>
      <c r="B504" s="176" t="s">
        <v>956</v>
      </c>
      <c r="C504" s="19" t="s">
        <v>888</v>
      </c>
      <c r="D504" s="19" t="s">
        <v>957</v>
      </c>
      <c r="E504" s="33" t="s">
        <v>2269</v>
      </c>
      <c r="F504" s="135">
        <v>40144</v>
      </c>
      <c r="G504" s="174">
        <v>792654.15381376504</v>
      </c>
      <c r="H504" s="96">
        <f t="shared" si="28"/>
        <v>31820308351</v>
      </c>
      <c r="I504" s="97">
        <f>+VLOOKUP(B504,[1]SGP!A$5:F$1109,6,FALSE)</f>
        <v>12440515419</v>
      </c>
      <c r="J504" s="71">
        <f>+VLOOKUP(B504,'PROYECCION CAJAS 2017 -AJUSTADO'!$B$10:$AL$1114,37,FALSE)</f>
        <v>0</v>
      </c>
      <c r="K504" s="42">
        <f>+VLOOKUP(B504,'RECURSOS DE ESFUERZO PROPIO_DEF'!$B$10:$K$1114,10,FALSE)</f>
        <v>2129077689</v>
      </c>
      <c r="L504" s="92">
        <f>+VLOOKUP(B504,'RECURSOS DE ESFUERZO PROPIO_DEF'!$B$10:$L$1114,11,FALSE)</f>
        <v>0</v>
      </c>
      <c r="M504" s="93">
        <f>+VLOOKUP(B504,'RECURSOS DE ESFUERZO PROPIO_DEF'!$B$10:$P$1114,15,FALSE)</f>
        <v>0</v>
      </c>
      <c r="N504" s="94">
        <f>+VLOOKUP(B504,'RECURSOS DE ESFUERZO PROPIO_DEF'!$B$10:$T$1114,19,FALSE)</f>
        <v>7598988833</v>
      </c>
      <c r="O504" s="37">
        <f t="shared" si="29"/>
        <v>9651726410</v>
      </c>
      <c r="P504" s="29">
        <v>619</v>
      </c>
      <c r="Q504" s="16">
        <f t="shared" si="30"/>
        <v>490652921</v>
      </c>
      <c r="R504" s="17">
        <f t="shared" si="31"/>
        <v>122663230</v>
      </c>
    </row>
    <row r="505" spans="1:18" ht="12.75" x14ac:dyDescent="0.2">
      <c r="A505" s="181" t="s">
        <v>2185</v>
      </c>
      <c r="B505" s="121" t="s">
        <v>958</v>
      </c>
      <c r="C505" s="27" t="s">
        <v>888</v>
      </c>
      <c r="D505" s="27" t="s">
        <v>99</v>
      </c>
      <c r="E505" s="33" t="s">
        <v>2269</v>
      </c>
      <c r="F505" s="135">
        <v>3972</v>
      </c>
      <c r="G505" s="174">
        <v>713755.0543465045</v>
      </c>
      <c r="H505" s="96">
        <f t="shared" si="28"/>
        <v>2835035076</v>
      </c>
      <c r="I505" s="97">
        <f>+VLOOKUP(B505,[1]SGP!A$5:F$1109,6,FALSE)</f>
        <v>1222582144</v>
      </c>
      <c r="J505" s="71">
        <f>+VLOOKUP(B505,'PROYECCION CAJAS 2017 -AJUSTADO'!$B$10:$AL$1114,37,FALSE)</f>
        <v>0</v>
      </c>
      <c r="K505" s="42">
        <f>+VLOOKUP(B505,'RECURSOS DE ESFUERZO PROPIO_DEF'!$B$10:$K$1114,10,FALSE)</f>
        <v>106256617</v>
      </c>
      <c r="L505" s="92">
        <f>+VLOOKUP(B505,'RECURSOS DE ESFUERZO PROPIO_DEF'!$B$10:$L$1114,11,FALSE)</f>
        <v>0</v>
      </c>
      <c r="M505" s="93">
        <f>+VLOOKUP(B505,'RECURSOS DE ESFUERZO PROPIO_DEF'!$B$10:$P$1114,15,FALSE)</f>
        <v>0</v>
      </c>
      <c r="N505" s="94">
        <f>+VLOOKUP(B505,'RECURSOS DE ESFUERZO PROPIO_DEF'!$B$10:$T$1114,19,FALSE)</f>
        <v>124073908</v>
      </c>
      <c r="O505" s="37">
        <f t="shared" si="29"/>
        <v>1382122407</v>
      </c>
      <c r="P505" s="29">
        <v>37</v>
      </c>
      <c r="Q505" s="16">
        <f t="shared" si="30"/>
        <v>26408937</v>
      </c>
      <c r="R505" s="17">
        <f t="shared" si="31"/>
        <v>6602234</v>
      </c>
    </row>
    <row r="506" spans="1:18" ht="12.75" x14ac:dyDescent="0.2">
      <c r="A506" s="181" t="s">
        <v>2185</v>
      </c>
      <c r="B506" s="176" t="s">
        <v>959</v>
      </c>
      <c r="C506" s="19" t="s">
        <v>888</v>
      </c>
      <c r="D506" s="19" t="s">
        <v>960</v>
      </c>
      <c r="E506" s="33" t="s">
        <v>2269</v>
      </c>
      <c r="F506" s="135">
        <v>4494</v>
      </c>
      <c r="G506" s="174">
        <v>803613.62208193413</v>
      </c>
      <c r="H506" s="96">
        <f t="shared" si="28"/>
        <v>3611439618</v>
      </c>
      <c r="I506" s="97">
        <f>+VLOOKUP(B506,[1]SGP!A$5:F$1109,6,FALSE)</f>
        <v>1394632177</v>
      </c>
      <c r="J506" s="71">
        <f>+VLOOKUP(B506,'PROYECCION CAJAS 2017 -AJUSTADO'!$B$10:$AL$1114,37,FALSE)</f>
        <v>0</v>
      </c>
      <c r="K506" s="42">
        <f>+VLOOKUP(B506,'RECURSOS DE ESFUERZO PROPIO_DEF'!$B$10:$K$1114,10,FALSE)</f>
        <v>182200782</v>
      </c>
      <c r="L506" s="92">
        <f>+VLOOKUP(B506,'RECURSOS DE ESFUERZO PROPIO_DEF'!$B$10:$L$1114,11,FALSE)</f>
        <v>0</v>
      </c>
      <c r="M506" s="93">
        <f>+VLOOKUP(B506,'RECURSOS DE ESFUERZO PROPIO_DEF'!$B$10:$P$1114,15,FALSE)</f>
        <v>0</v>
      </c>
      <c r="N506" s="94">
        <f>+VLOOKUP(B506,'RECURSOS DE ESFUERZO PROPIO_DEF'!$B$10:$T$1114,19,FALSE)</f>
        <v>253958207</v>
      </c>
      <c r="O506" s="37">
        <f t="shared" si="29"/>
        <v>1780648452</v>
      </c>
      <c r="P506" s="29">
        <v>72</v>
      </c>
      <c r="Q506" s="16">
        <f t="shared" si="30"/>
        <v>57860181</v>
      </c>
      <c r="R506" s="17">
        <f t="shared" si="31"/>
        <v>14465045</v>
      </c>
    </row>
    <row r="507" spans="1:18" ht="12.75" x14ac:dyDescent="0.2">
      <c r="A507" s="181" t="s">
        <v>2185</v>
      </c>
      <c r="B507" s="121" t="s">
        <v>961</v>
      </c>
      <c r="C507" s="27" t="s">
        <v>888</v>
      </c>
      <c r="D507" s="27" t="s">
        <v>962</v>
      </c>
      <c r="E507" s="33" t="s">
        <v>2269</v>
      </c>
      <c r="F507" s="135">
        <v>15278</v>
      </c>
      <c r="G507" s="174">
        <v>827701.72615815816</v>
      </c>
      <c r="H507" s="96">
        <f t="shared" si="28"/>
        <v>12645626973</v>
      </c>
      <c r="I507" s="97">
        <f>+VLOOKUP(B507,[1]SGP!A$5:F$1109,6,FALSE)</f>
        <v>4724683102</v>
      </c>
      <c r="J507" s="71">
        <f>+VLOOKUP(B507,'PROYECCION CAJAS 2017 -AJUSTADO'!$B$10:$AL$1114,37,FALSE)</f>
        <v>0</v>
      </c>
      <c r="K507" s="42">
        <f>+VLOOKUP(B507,'RECURSOS DE ESFUERZO PROPIO_DEF'!$B$10:$K$1114,10,FALSE)</f>
        <v>452299782</v>
      </c>
      <c r="L507" s="92">
        <f>+VLOOKUP(B507,'RECURSOS DE ESFUERZO PROPIO_DEF'!$B$10:$L$1114,11,FALSE)</f>
        <v>0</v>
      </c>
      <c r="M507" s="93">
        <f>+VLOOKUP(B507,'RECURSOS DE ESFUERZO PROPIO_DEF'!$B$10:$P$1114,15,FALSE)</f>
        <v>0</v>
      </c>
      <c r="N507" s="94">
        <f>+VLOOKUP(B507,'RECURSOS DE ESFUERZO PROPIO_DEF'!$B$10:$T$1114,19,FALSE)</f>
        <v>1526390353</v>
      </c>
      <c r="O507" s="37">
        <f t="shared" si="29"/>
        <v>5942253736</v>
      </c>
      <c r="P507" s="29">
        <v>193</v>
      </c>
      <c r="Q507" s="16">
        <f t="shared" si="30"/>
        <v>159746433</v>
      </c>
      <c r="R507" s="17">
        <f t="shared" si="31"/>
        <v>39936608</v>
      </c>
    </row>
    <row r="508" spans="1:18" ht="12.75" x14ac:dyDescent="0.2">
      <c r="A508" s="181" t="s">
        <v>2185</v>
      </c>
      <c r="B508" s="176" t="s">
        <v>963</v>
      </c>
      <c r="C508" s="19" t="s">
        <v>888</v>
      </c>
      <c r="D508" s="19" t="s">
        <v>964</v>
      </c>
      <c r="E508" s="33" t="s">
        <v>2269</v>
      </c>
      <c r="F508" s="135">
        <v>2950</v>
      </c>
      <c r="G508" s="174">
        <v>766673.94941740925</v>
      </c>
      <c r="H508" s="96">
        <f t="shared" si="28"/>
        <v>2261688151</v>
      </c>
      <c r="I508" s="97">
        <f>+VLOOKUP(B508,[1]SGP!A$5:F$1109,6,FALSE)</f>
        <v>915353366</v>
      </c>
      <c r="J508" s="71">
        <f>+VLOOKUP(B508,'PROYECCION CAJAS 2017 -AJUSTADO'!$B$10:$AL$1114,37,FALSE)</f>
        <v>0</v>
      </c>
      <c r="K508" s="42">
        <f>+VLOOKUP(B508,'RECURSOS DE ESFUERZO PROPIO_DEF'!$B$10:$K$1114,10,FALSE)</f>
        <v>188174454</v>
      </c>
      <c r="L508" s="92">
        <f>+VLOOKUP(B508,'RECURSOS DE ESFUERZO PROPIO_DEF'!$B$10:$L$1114,11,FALSE)</f>
        <v>0</v>
      </c>
      <c r="M508" s="93">
        <f>+VLOOKUP(B508,'RECURSOS DE ESFUERZO PROPIO_DEF'!$B$10:$P$1114,15,FALSE)</f>
        <v>0</v>
      </c>
      <c r="N508" s="94">
        <f>+VLOOKUP(B508,'RECURSOS DE ESFUERZO PROPIO_DEF'!$B$10:$T$1114,19,FALSE)</f>
        <v>489625450</v>
      </c>
      <c r="O508" s="37">
        <f t="shared" si="29"/>
        <v>668534881</v>
      </c>
      <c r="P508" s="29">
        <v>75</v>
      </c>
      <c r="Q508" s="16">
        <f t="shared" si="30"/>
        <v>57500546</v>
      </c>
      <c r="R508" s="17">
        <f t="shared" si="31"/>
        <v>14375136</v>
      </c>
    </row>
    <row r="509" spans="1:18" ht="12.75" x14ac:dyDescent="0.2">
      <c r="A509" s="181" t="s">
        <v>2185</v>
      </c>
      <c r="B509" s="176" t="s">
        <v>965</v>
      </c>
      <c r="C509" s="19" t="s">
        <v>888</v>
      </c>
      <c r="D509" s="19" t="s">
        <v>966</v>
      </c>
      <c r="E509" s="33" t="s">
        <v>2270</v>
      </c>
      <c r="F509" s="135">
        <v>1513</v>
      </c>
      <c r="G509" s="174">
        <v>1057049.9082494972</v>
      </c>
      <c r="H509" s="96">
        <f t="shared" si="28"/>
        <v>1599316512</v>
      </c>
      <c r="I509" s="97">
        <f>+VLOOKUP(B509,[1]SGP!A$5:F$1109,6,FALSE)</f>
        <v>469652385</v>
      </c>
      <c r="J509" s="71">
        <f>+VLOOKUP(B509,'PROYECCION CAJAS 2017 -AJUSTADO'!$B$10:$AL$1114,37,FALSE)</f>
        <v>0</v>
      </c>
      <c r="K509" s="42">
        <f>+VLOOKUP(B509,'RECURSOS DE ESFUERZO PROPIO_DEF'!$B$10:$K$1114,10,FALSE)</f>
        <v>56553004</v>
      </c>
      <c r="L509" s="92">
        <f>+VLOOKUP(B509,'RECURSOS DE ESFUERZO PROPIO_DEF'!$B$10:$L$1114,11,FALSE)</f>
        <v>0</v>
      </c>
      <c r="M509" s="93">
        <f>+VLOOKUP(B509,'RECURSOS DE ESFUERZO PROPIO_DEF'!$B$10:$P$1114,15,FALSE)</f>
        <v>0</v>
      </c>
      <c r="N509" s="94">
        <f>+VLOOKUP(B509,'RECURSOS DE ESFUERZO PROPIO_DEF'!$B$10:$T$1114,19,FALSE)</f>
        <v>348831137</v>
      </c>
      <c r="O509" s="37">
        <f t="shared" si="29"/>
        <v>724279986</v>
      </c>
      <c r="P509" s="29">
        <v>11</v>
      </c>
      <c r="Q509" s="16">
        <f t="shared" si="30"/>
        <v>11627549</v>
      </c>
      <c r="R509" s="17">
        <f t="shared" si="31"/>
        <v>2906887</v>
      </c>
    </row>
    <row r="510" spans="1:18" ht="12.75" x14ac:dyDescent="0.2">
      <c r="A510" s="181" t="s">
        <v>2185</v>
      </c>
      <c r="B510" s="176" t="s">
        <v>967</v>
      </c>
      <c r="C510" s="19" t="s">
        <v>888</v>
      </c>
      <c r="D510" s="19" t="s">
        <v>968</v>
      </c>
      <c r="E510" s="33" t="s">
        <v>2269</v>
      </c>
      <c r="F510" s="135">
        <v>2852</v>
      </c>
      <c r="G510" s="174">
        <v>763643.39915552433</v>
      </c>
      <c r="H510" s="96">
        <f t="shared" si="28"/>
        <v>2177910975</v>
      </c>
      <c r="I510" s="97">
        <f>+VLOOKUP(B510,[1]SGP!A$5:F$1109,6,FALSE)</f>
        <v>878662334</v>
      </c>
      <c r="J510" s="71">
        <f>+VLOOKUP(B510,'PROYECCION CAJAS 2017 -AJUSTADO'!$B$10:$AL$1114,37,FALSE)</f>
        <v>0</v>
      </c>
      <c r="K510" s="42">
        <f>+VLOOKUP(B510,'RECURSOS DE ESFUERZO PROPIO_DEF'!$B$10:$K$1114,10,FALSE)</f>
        <v>101638320</v>
      </c>
      <c r="L510" s="92">
        <f>+VLOOKUP(B510,'RECURSOS DE ESFUERZO PROPIO_DEF'!$B$10:$L$1114,11,FALSE)</f>
        <v>0</v>
      </c>
      <c r="M510" s="93">
        <f>+VLOOKUP(B510,'RECURSOS DE ESFUERZO PROPIO_DEF'!$B$10:$P$1114,15,FALSE)</f>
        <v>0</v>
      </c>
      <c r="N510" s="94">
        <f>+VLOOKUP(B510,'RECURSOS DE ESFUERZO PROPIO_DEF'!$B$10:$T$1114,19,FALSE)</f>
        <v>420534018</v>
      </c>
      <c r="O510" s="37">
        <f t="shared" si="29"/>
        <v>777076303</v>
      </c>
      <c r="P510" s="29">
        <v>15</v>
      </c>
      <c r="Q510" s="16">
        <f t="shared" si="30"/>
        <v>11454651</v>
      </c>
      <c r="R510" s="17">
        <f t="shared" si="31"/>
        <v>2863662</v>
      </c>
    </row>
    <row r="511" spans="1:18" ht="12.75" x14ac:dyDescent="0.2">
      <c r="A511" s="181" t="s">
        <v>2185</v>
      </c>
      <c r="B511" s="176" t="s">
        <v>969</v>
      </c>
      <c r="C511" s="19" t="s">
        <v>888</v>
      </c>
      <c r="D511" s="19" t="s">
        <v>970</v>
      </c>
      <c r="E511" s="33" t="s">
        <v>2269</v>
      </c>
      <c r="F511" s="135">
        <v>2324</v>
      </c>
      <c r="G511" s="174">
        <v>899836.10707158362</v>
      </c>
      <c r="H511" s="96">
        <f t="shared" si="28"/>
        <v>2091219113</v>
      </c>
      <c r="I511" s="97">
        <f>+VLOOKUP(B511,[1]SGP!A$5:F$1109,6,FALSE)</f>
        <v>715109441</v>
      </c>
      <c r="J511" s="71">
        <f>+VLOOKUP(B511,'PROYECCION CAJAS 2017 -AJUSTADO'!$B$10:$AL$1114,37,FALSE)</f>
        <v>0</v>
      </c>
      <c r="K511" s="42">
        <f>+VLOOKUP(B511,'RECURSOS DE ESFUERZO PROPIO_DEF'!$B$10:$K$1114,10,FALSE)</f>
        <v>67611535</v>
      </c>
      <c r="L511" s="92">
        <f>+VLOOKUP(B511,'RECURSOS DE ESFUERZO PROPIO_DEF'!$B$10:$L$1114,11,FALSE)</f>
        <v>0</v>
      </c>
      <c r="M511" s="93">
        <f>+VLOOKUP(B511,'RECURSOS DE ESFUERZO PROPIO_DEF'!$B$10:$P$1114,15,FALSE)</f>
        <v>0</v>
      </c>
      <c r="N511" s="94">
        <f>+VLOOKUP(B511,'RECURSOS DE ESFUERZO PROPIO_DEF'!$B$10:$T$1114,19,FALSE)</f>
        <v>307914183</v>
      </c>
      <c r="O511" s="37">
        <f t="shared" si="29"/>
        <v>1000583954</v>
      </c>
      <c r="P511" s="29">
        <v>16</v>
      </c>
      <c r="Q511" s="16">
        <f t="shared" si="30"/>
        <v>14397378</v>
      </c>
      <c r="R511" s="17">
        <f t="shared" si="31"/>
        <v>3599344</v>
      </c>
    </row>
    <row r="512" spans="1:18" ht="12.75" x14ac:dyDescent="0.2">
      <c r="A512" s="181" t="s">
        <v>2185</v>
      </c>
      <c r="B512" s="176" t="s">
        <v>971</v>
      </c>
      <c r="C512" s="19" t="s">
        <v>888</v>
      </c>
      <c r="D512" s="19" t="s">
        <v>972</v>
      </c>
      <c r="E512" s="33" t="s">
        <v>2269</v>
      </c>
      <c r="F512" s="135">
        <v>3562</v>
      </c>
      <c r="G512" s="174">
        <v>713839.13434733264</v>
      </c>
      <c r="H512" s="96">
        <f t="shared" si="28"/>
        <v>2542694997</v>
      </c>
      <c r="I512" s="97">
        <f>+VLOOKUP(B512,[1]SGP!A$5:F$1109,6,FALSE)</f>
        <v>1095463696</v>
      </c>
      <c r="J512" s="71">
        <f>+VLOOKUP(B512,'PROYECCION CAJAS 2017 -AJUSTADO'!$B$10:$AL$1114,37,FALSE)</f>
        <v>0</v>
      </c>
      <c r="K512" s="42">
        <f>+VLOOKUP(B512,'RECURSOS DE ESFUERZO PROPIO_DEF'!$B$10:$K$1114,10,FALSE)</f>
        <v>90341452</v>
      </c>
      <c r="L512" s="92">
        <f>+VLOOKUP(B512,'RECURSOS DE ESFUERZO PROPIO_DEF'!$B$10:$L$1114,11,FALSE)</f>
        <v>0</v>
      </c>
      <c r="M512" s="93">
        <f>+VLOOKUP(B512,'RECURSOS DE ESFUERZO PROPIO_DEF'!$B$10:$P$1114,15,FALSE)</f>
        <v>0</v>
      </c>
      <c r="N512" s="94">
        <f>+VLOOKUP(B512,'RECURSOS DE ESFUERZO PROPIO_DEF'!$B$10:$T$1114,19,FALSE)</f>
        <v>256569215</v>
      </c>
      <c r="O512" s="37">
        <f t="shared" si="29"/>
        <v>1100320634</v>
      </c>
      <c r="P512" s="29">
        <v>32</v>
      </c>
      <c r="Q512" s="16">
        <f t="shared" si="30"/>
        <v>22842852</v>
      </c>
      <c r="R512" s="17">
        <f t="shared" si="31"/>
        <v>5710713</v>
      </c>
    </row>
    <row r="513" spans="1:18" ht="12.75" x14ac:dyDescent="0.2">
      <c r="A513" s="181" t="s">
        <v>2185</v>
      </c>
      <c r="B513" s="176" t="s">
        <v>973</v>
      </c>
      <c r="C513" s="19" t="s">
        <v>888</v>
      </c>
      <c r="D513" s="19" t="s">
        <v>974</v>
      </c>
      <c r="E513" s="33" t="s">
        <v>2269</v>
      </c>
      <c r="F513" s="135">
        <v>2583</v>
      </c>
      <c r="G513" s="174">
        <v>715093.09424043284</v>
      </c>
      <c r="H513" s="96">
        <f t="shared" si="28"/>
        <v>1847085463</v>
      </c>
      <c r="I513" s="97">
        <f>+VLOOKUP(B513,[1]SGP!A$5:F$1109,6,FALSE)</f>
        <v>793566419</v>
      </c>
      <c r="J513" s="71">
        <f>+VLOOKUP(B513,'PROYECCION CAJAS 2017 -AJUSTADO'!$B$10:$AL$1114,37,FALSE)</f>
        <v>0</v>
      </c>
      <c r="K513" s="42">
        <f>+VLOOKUP(B513,'RECURSOS DE ESFUERZO PROPIO_DEF'!$B$10:$K$1114,10,FALSE)</f>
        <v>73569924</v>
      </c>
      <c r="L513" s="92">
        <f>+VLOOKUP(B513,'RECURSOS DE ESFUERZO PROPIO_DEF'!$B$10:$L$1114,11,FALSE)</f>
        <v>0</v>
      </c>
      <c r="M513" s="93">
        <f>+VLOOKUP(B513,'RECURSOS DE ESFUERZO PROPIO_DEF'!$B$10:$P$1114,15,FALSE)</f>
        <v>0</v>
      </c>
      <c r="N513" s="94">
        <f>+VLOOKUP(B513,'RECURSOS DE ESFUERZO PROPIO_DEF'!$B$10:$T$1114,19,FALSE)</f>
        <v>292025268</v>
      </c>
      <c r="O513" s="37">
        <f t="shared" si="29"/>
        <v>687923852</v>
      </c>
      <c r="P513" s="29">
        <v>8</v>
      </c>
      <c r="Q513" s="16">
        <f t="shared" si="30"/>
        <v>5720745</v>
      </c>
      <c r="R513" s="17">
        <f t="shared" si="31"/>
        <v>1430186</v>
      </c>
    </row>
    <row r="514" spans="1:18" ht="12.75" x14ac:dyDescent="0.2">
      <c r="A514" s="181" t="s">
        <v>2185</v>
      </c>
      <c r="B514" s="176" t="s">
        <v>975</v>
      </c>
      <c r="C514" s="19" t="s">
        <v>888</v>
      </c>
      <c r="D514" s="19" t="s">
        <v>976</v>
      </c>
      <c r="E514" s="33" t="s">
        <v>2270</v>
      </c>
      <c r="F514" s="135">
        <v>1847</v>
      </c>
      <c r="G514" s="174">
        <v>993268.10108459857</v>
      </c>
      <c r="H514" s="96">
        <f t="shared" si="28"/>
        <v>1834566183</v>
      </c>
      <c r="I514" s="97">
        <f>+VLOOKUP(B514,[1]SGP!A$5:F$1109,6,FALSE)</f>
        <v>570342913</v>
      </c>
      <c r="J514" s="71">
        <f>+VLOOKUP(B514,'PROYECCION CAJAS 2017 -AJUSTADO'!$B$10:$AL$1114,37,FALSE)</f>
        <v>0</v>
      </c>
      <c r="K514" s="42">
        <f>+VLOOKUP(B514,'RECURSOS DE ESFUERZO PROPIO_DEF'!$B$10:$K$1114,10,FALSE)</f>
        <v>72950437</v>
      </c>
      <c r="L514" s="92">
        <f>+VLOOKUP(B514,'RECURSOS DE ESFUERZO PROPIO_DEF'!$B$10:$L$1114,11,FALSE)</f>
        <v>0</v>
      </c>
      <c r="M514" s="93">
        <f>+VLOOKUP(B514,'RECURSOS DE ESFUERZO PROPIO_DEF'!$B$10:$P$1114,15,FALSE)</f>
        <v>0</v>
      </c>
      <c r="N514" s="94">
        <f>+VLOOKUP(B514,'RECURSOS DE ESFUERZO PROPIO_DEF'!$B$10:$T$1114,19,FALSE)</f>
        <v>279959462</v>
      </c>
      <c r="O514" s="37">
        <f t="shared" si="29"/>
        <v>911313371</v>
      </c>
      <c r="P514" s="29">
        <v>13</v>
      </c>
      <c r="Q514" s="16">
        <f t="shared" si="30"/>
        <v>12912485</v>
      </c>
      <c r="R514" s="17">
        <f t="shared" si="31"/>
        <v>3228121</v>
      </c>
    </row>
    <row r="515" spans="1:18" ht="12.75" x14ac:dyDescent="0.2">
      <c r="A515" s="181" t="s">
        <v>2185</v>
      </c>
      <c r="B515" s="176" t="s">
        <v>977</v>
      </c>
      <c r="C515" s="19" t="s">
        <v>888</v>
      </c>
      <c r="D515" s="19" t="s">
        <v>978</v>
      </c>
      <c r="E515" s="33" t="s">
        <v>2270</v>
      </c>
      <c r="F515" s="135">
        <v>4488</v>
      </c>
      <c r="G515" s="174">
        <v>1013695.5696032279</v>
      </c>
      <c r="H515" s="96">
        <f t="shared" si="28"/>
        <v>4549465717</v>
      </c>
      <c r="I515" s="97">
        <f>+VLOOKUP(B515,[1]SGP!A$5:F$1109,6,FALSE)</f>
        <v>1386398418</v>
      </c>
      <c r="J515" s="71">
        <f>+VLOOKUP(B515,'PROYECCION CAJAS 2017 -AJUSTADO'!$B$10:$AL$1114,37,FALSE)</f>
        <v>0</v>
      </c>
      <c r="K515" s="42">
        <f>+VLOOKUP(B515,'RECURSOS DE ESFUERZO PROPIO_DEF'!$B$10:$K$1114,10,FALSE)</f>
        <v>156731100</v>
      </c>
      <c r="L515" s="92">
        <f>+VLOOKUP(B515,'RECURSOS DE ESFUERZO PROPIO_DEF'!$B$10:$L$1114,11,FALSE)</f>
        <v>0</v>
      </c>
      <c r="M515" s="93">
        <f>+VLOOKUP(B515,'RECURSOS DE ESFUERZO PROPIO_DEF'!$B$10:$P$1114,15,FALSE)</f>
        <v>0</v>
      </c>
      <c r="N515" s="94">
        <f>+VLOOKUP(B515,'RECURSOS DE ESFUERZO PROPIO_DEF'!$B$10:$T$1114,19,FALSE)</f>
        <v>839657384</v>
      </c>
      <c r="O515" s="37">
        <f t="shared" si="29"/>
        <v>2166678815</v>
      </c>
      <c r="P515" s="29">
        <v>33</v>
      </c>
      <c r="Q515" s="16">
        <f t="shared" si="30"/>
        <v>33451954</v>
      </c>
      <c r="R515" s="17">
        <f t="shared" si="31"/>
        <v>8362988</v>
      </c>
    </row>
    <row r="516" spans="1:18" ht="12.75" x14ac:dyDescent="0.2">
      <c r="A516" s="181" t="s">
        <v>2185</v>
      </c>
      <c r="B516" s="176" t="s">
        <v>979</v>
      </c>
      <c r="C516" s="19" t="s">
        <v>888</v>
      </c>
      <c r="D516" s="19" t="s">
        <v>980</v>
      </c>
      <c r="E516" s="33" t="s">
        <v>2269</v>
      </c>
      <c r="F516" s="135">
        <v>6568</v>
      </c>
      <c r="G516" s="174">
        <v>761791.90312557574</v>
      </c>
      <c r="H516" s="96">
        <f t="shared" si="28"/>
        <v>5003449220</v>
      </c>
      <c r="I516" s="97">
        <f>+VLOOKUP(B516,[1]SGP!A$5:F$1109,6,FALSE)</f>
        <v>2039661328</v>
      </c>
      <c r="J516" s="71">
        <f>+VLOOKUP(B516,'PROYECCION CAJAS 2017 -AJUSTADO'!$B$10:$AL$1114,37,FALSE)</f>
        <v>0</v>
      </c>
      <c r="K516" s="42">
        <f>+VLOOKUP(B516,'RECURSOS DE ESFUERZO PROPIO_DEF'!$B$10:$K$1114,10,FALSE)</f>
        <v>370257792</v>
      </c>
      <c r="L516" s="92">
        <f>+VLOOKUP(B516,'RECURSOS DE ESFUERZO PROPIO_DEF'!$B$10:$L$1114,11,FALSE)</f>
        <v>0</v>
      </c>
      <c r="M516" s="93">
        <f>+VLOOKUP(B516,'RECURSOS DE ESFUERZO PROPIO_DEF'!$B$10:$P$1114,15,FALSE)</f>
        <v>0</v>
      </c>
      <c r="N516" s="94">
        <f>+VLOOKUP(B516,'RECURSOS DE ESFUERZO PROPIO_DEF'!$B$10:$T$1114,19,FALSE)</f>
        <v>785145328</v>
      </c>
      <c r="O516" s="37">
        <f t="shared" si="29"/>
        <v>1808384772</v>
      </c>
      <c r="P516" s="29">
        <v>80</v>
      </c>
      <c r="Q516" s="16">
        <f t="shared" si="30"/>
        <v>60943352</v>
      </c>
      <c r="R516" s="17">
        <f t="shared" si="31"/>
        <v>15235838</v>
      </c>
    </row>
    <row r="517" spans="1:18" ht="12.75" x14ac:dyDescent="0.2">
      <c r="A517" s="181" t="s">
        <v>2185</v>
      </c>
      <c r="B517" s="176" t="s">
        <v>981</v>
      </c>
      <c r="C517" s="19" t="s">
        <v>888</v>
      </c>
      <c r="D517" s="19" t="s">
        <v>982</v>
      </c>
      <c r="E517" s="33" t="s">
        <v>2269</v>
      </c>
      <c r="F517" s="135">
        <v>14400</v>
      </c>
      <c r="G517" s="174">
        <v>790329.87384464801</v>
      </c>
      <c r="H517" s="96">
        <f t="shared" si="28"/>
        <v>11380750184</v>
      </c>
      <c r="I517" s="97">
        <f>+VLOOKUP(B517,[1]SGP!A$5:F$1109,6,FALSE)</f>
        <v>4422817577</v>
      </c>
      <c r="J517" s="71">
        <f>+VLOOKUP(B517,'PROYECCION CAJAS 2017 -AJUSTADO'!$B$10:$AL$1114,37,FALSE)</f>
        <v>0</v>
      </c>
      <c r="K517" s="42">
        <f>+VLOOKUP(B517,'RECURSOS DE ESFUERZO PROPIO_DEF'!$B$10:$K$1114,10,FALSE)</f>
        <v>573535582</v>
      </c>
      <c r="L517" s="92">
        <f>+VLOOKUP(B517,'RECURSOS DE ESFUERZO PROPIO_DEF'!$B$10:$L$1114,11,FALSE)</f>
        <v>0</v>
      </c>
      <c r="M517" s="93">
        <f>+VLOOKUP(B517,'RECURSOS DE ESFUERZO PROPIO_DEF'!$B$10:$P$1114,15,FALSE)</f>
        <v>0</v>
      </c>
      <c r="N517" s="94">
        <f>+VLOOKUP(B517,'RECURSOS DE ESFUERZO PROPIO_DEF'!$B$10:$T$1114,19,FALSE)</f>
        <v>2306939976</v>
      </c>
      <c r="O517" s="37">
        <f t="shared" si="29"/>
        <v>4077457049</v>
      </c>
      <c r="P517" s="29">
        <v>185</v>
      </c>
      <c r="Q517" s="16">
        <f t="shared" si="30"/>
        <v>146211027</v>
      </c>
      <c r="R517" s="17">
        <f t="shared" si="31"/>
        <v>36552756</v>
      </c>
    </row>
    <row r="518" spans="1:18" ht="12.75" x14ac:dyDescent="0.2">
      <c r="A518" s="181" t="s">
        <v>2185</v>
      </c>
      <c r="B518" s="176" t="s">
        <v>983</v>
      </c>
      <c r="C518" s="19" t="s">
        <v>888</v>
      </c>
      <c r="D518" s="19" t="s">
        <v>984</v>
      </c>
      <c r="E518" s="33" t="s">
        <v>2269</v>
      </c>
      <c r="F518" s="135">
        <v>6733</v>
      </c>
      <c r="G518" s="174">
        <v>904126.02993197273</v>
      </c>
      <c r="H518" s="96">
        <f t="shared" si="28"/>
        <v>6087480560</v>
      </c>
      <c r="I518" s="97">
        <f>+VLOOKUP(B518,[1]SGP!A$5:F$1109,6,FALSE)</f>
        <v>2078335021</v>
      </c>
      <c r="J518" s="71">
        <f>+VLOOKUP(B518,'PROYECCION CAJAS 2017 -AJUSTADO'!$B$10:$AL$1114,37,FALSE)</f>
        <v>0</v>
      </c>
      <c r="K518" s="42">
        <f>+VLOOKUP(B518,'RECURSOS DE ESFUERZO PROPIO_DEF'!$B$10:$K$1114,10,FALSE)</f>
        <v>246493158</v>
      </c>
      <c r="L518" s="92">
        <f>+VLOOKUP(B518,'RECURSOS DE ESFUERZO PROPIO_DEF'!$B$10:$L$1114,11,FALSE)</f>
        <v>0</v>
      </c>
      <c r="M518" s="93">
        <f>+VLOOKUP(B518,'RECURSOS DE ESFUERZO PROPIO_DEF'!$B$10:$P$1114,15,FALSE)</f>
        <v>0</v>
      </c>
      <c r="N518" s="94">
        <f>+VLOOKUP(B518,'RECURSOS DE ESFUERZO PROPIO_DEF'!$B$10:$T$1114,19,FALSE)</f>
        <v>1013844337</v>
      </c>
      <c r="O518" s="37">
        <f t="shared" si="29"/>
        <v>2748808044</v>
      </c>
      <c r="P518" s="29">
        <v>70</v>
      </c>
      <c r="Q518" s="16">
        <f t="shared" si="30"/>
        <v>63288822</v>
      </c>
      <c r="R518" s="17">
        <f t="shared" si="31"/>
        <v>15822205</v>
      </c>
    </row>
    <row r="519" spans="1:18" ht="12.75" x14ac:dyDescent="0.2">
      <c r="A519" s="181" t="s">
        <v>2185</v>
      </c>
      <c r="B519" s="176" t="s">
        <v>985</v>
      </c>
      <c r="C519" s="19" t="s">
        <v>888</v>
      </c>
      <c r="D519" s="19" t="s">
        <v>986</v>
      </c>
      <c r="E519" s="33" t="s">
        <v>2269</v>
      </c>
      <c r="F519" s="135">
        <v>4701</v>
      </c>
      <c r="G519" s="174">
        <v>934890.71125319693</v>
      </c>
      <c r="H519" s="96">
        <f t="shared" si="28"/>
        <v>4394921234</v>
      </c>
      <c r="I519" s="97">
        <f>+VLOOKUP(B519,[1]SGP!A$5:F$1109,6,FALSE)</f>
        <v>1450569166</v>
      </c>
      <c r="J519" s="71">
        <f>+VLOOKUP(B519,'PROYECCION CAJAS 2017 -AJUSTADO'!$B$10:$AL$1114,37,FALSE)</f>
        <v>0</v>
      </c>
      <c r="K519" s="42">
        <f>+VLOOKUP(B519,'RECURSOS DE ESFUERZO PROPIO_DEF'!$B$10:$K$1114,10,FALSE)</f>
        <v>155476466</v>
      </c>
      <c r="L519" s="92">
        <f>+VLOOKUP(B519,'RECURSOS DE ESFUERZO PROPIO_DEF'!$B$10:$L$1114,11,FALSE)</f>
        <v>0</v>
      </c>
      <c r="M519" s="93">
        <f>+VLOOKUP(B519,'RECURSOS DE ESFUERZO PROPIO_DEF'!$B$10:$P$1114,15,FALSE)</f>
        <v>0</v>
      </c>
      <c r="N519" s="94">
        <f>+VLOOKUP(B519,'RECURSOS DE ESFUERZO PROPIO_DEF'!$B$10:$T$1114,19,FALSE)</f>
        <v>713034490</v>
      </c>
      <c r="O519" s="37">
        <f t="shared" si="29"/>
        <v>2075841112</v>
      </c>
      <c r="P519" s="29">
        <v>41</v>
      </c>
      <c r="Q519" s="16">
        <f t="shared" si="30"/>
        <v>38330519</v>
      </c>
      <c r="R519" s="17">
        <f t="shared" si="31"/>
        <v>9582629</v>
      </c>
    </row>
    <row r="520" spans="1:18" ht="12.75" x14ac:dyDescent="0.2">
      <c r="A520" s="181" t="s">
        <v>2185</v>
      </c>
      <c r="B520" s="121" t="s">
        <v>987</v>
      </c>
      <c r="C520" s="27" t="s">
        <v>888</v>
      </c>
      <c r="D520" s="27" t="s">
        <v>734</v>
      </c>
      <c r="E520" s="33" t="s">
        <v>2269</v>
      </c>
      <c r="F520" s="135">
        <v>7418</v>
      </c>
      <c r="G520" s="174">
        <v>796708.84360955632</v>
      </c>
      <c r="H520" s="96">
        <f t="shared" si="28"/>
        <v>5909986202</v>
      </c>
      <c r="I520" s="97">
        <f>+VLOOKUP(B520,[1]SGP!A$5:F$1109,6,FALSE)</f>
        <v>2281533904</v>
      </c>
      <c r="J520" s="71">
        <f>+VLOOKUP(B520,'PROYECCION CAJAS 2017 -AJUSTADO'!$B$10:$AL$1114,37,FALSE)</f>
        <v>0</v>
      </c>
      <c r="K520" s="42">
        <f>+VLOOKUP(B520,'RECURSOS DE ESFUERZO PROPIO_DEF'!$B$10:$K$1114,10,FALSE)</f>
        <v>367926660</v>
      </c>
      <c r="L520" s="92">
        <f>+VLOOKUP(B520,'RECURSOS DE ESFUERZO PROPIO_DEF'!$B$10:$L$1114,11,FALSE)</f>
        <v>0</v>
      </c>
      <c r="M520" s="93">
        <f>+VLOOKUP(B520,'RECURSOS DE ESFUERZO PROPIO_DEF'!$B$10:$P$1114,15,FALSE)</f>
        <v>0</v>
      </c>
      <c r="N520" s="94">
        <f>+VLOOKUP(B520,'RECURSOS DE ESFUERZO PROPIO_DEF'!$B$10:$T$1114,19,FALSE)</f>
        <v>976797427</v>
      </c>
      <c r="O520" s="37">
        <f t="shared" si="29"/>
        <v>2283728211</v>
      </c>
      <c r="P520" s="29">
        <v>63</v>
      </c>
      <c r="Q520" s="16">
        <f t="shared" si="30"/>
        <v>50192657</v>
      </c>
      <c r="R520" s="17">
        <f t="shared" si="31"/>
        <v>12548164</v>
      </c>
    </row>
    <row r="521" spans="1:18" ht="12.75" x14ac:dyDescent="0.2">
      <c r="A521" s="181" t="s">
        <v>2185</v>
      </c>
      <c r="B521" s="176" t="s">
        <v>988</v>
      </c>
      <c r="C521" s="19" t="s">
        <v>888</v>
      </c>
      <c r="D521" s="19" t="s">
        <v>989</v>
      </c>
      <c r="E521" s="33" t="s">
        <v>2269</v>
      </c>
      <c r="F521" s="135">
        <v>5256</v>
      </c>
      <c r="G521" s="174">
        <v>738061.17032258061</v>
      </c>
      <c r="H521" s="96">
        <f t="shared" si="28"/>
        <v>3879249512</v>
      </c>
      <c r="I521" s="97">
        <f>+VLOOKUP(B521,[1]SGP!A$5:F$1109,6,FALSE)</f>
        <v>1624335421</v>
      </c>
      <c r="J521" s="71">
        <f>+VLOOKUP(B521,'PROYECCION CAJAS 2017 -AJUSTADO'!$B$10:$AL$1114,37,FALSE)</f>
        <v>0</v>
      </c>
      <c r="K521" s="42">
        <f>+VLOOKUP(B521,'RECURSOS DE ESFUERZO PROPIO_DEF'!$B$10:$K$1114,10,FALSE)</f>
        <v>161397993</v>
      </c>
      <c r="L521" s="92">
        <f>+VLOOKUP(B521,'RECURSOS DE ESFUERZO PROPIO_DEF'!$B$10:$L$1114,11,FALSE)</f>
        <v>0</v>
      </c>
      <c r="M521" s="93">
        <f>+VLOOKUP(B521,'RECURSOS DE ESFUERZO PROPIO_DEF'!$B$10:$P$1114,15,FALSE)</f>
        <v>0</v>
      </c>
      <c r="N521" s="94">
        <f>+VLOOKUP(B521,'RECURSOS DE ESFUERZO PROPIO_DEF'!$B$10:$T$1114,19,FALSE)</f>
        <v>348663520</v>
      </c>
      <c r="O521" s="37">
        <f t="shared" si="29"/>
        <v>1744852578</v>
      </c>
      <c r="P521" s="29">
        <v>25</v>
      </c>
      <c r="Q521" s="16">
        <f t="shared" si="30"/>
        <v>18451529</v>
      </c>
      <c r="R521" s="17">
        <f t="shared" si="31"/>
        <v>4612882</v>
      </c>
    </row>
    <row r="522" spans="1:18" ht="12.75" x14ac:dyDescent="0.2">
      <c r="A522" s="181" t="s">
        <v>2185</v>
      </c>
      <c r="B522" s="176" t="s">
        <v>990</v>
      </c>
      <c r="C522" s="19" t="s">
        <v>888</v>
      </c>
      <c r="D522" s="19" t="s">
        <v>991</v>
      </c>
      <c r="E522" s="33" t="s">
        <v>2269</v>
      </c>
      <c r="F522" s="135">
        <v>4281</v>
      </c>
      <c r="G522" s="174">
        <v>878757.69180943456</v>
      </c>
      <c r="H522" s="96">
        <f t="shared" si="28"/>
        <v>3761961679</v>
      </c>
      <c r="I522" s="97">
        <f>+VLOOKUP(B522,[1]SGP!A$5:F$1109,6,FALSE)</f>
        <v>1314104890</v>
      </c>
      <c r="J522" s="71">
        <f>+VLOOKUP(B522,'PROYECCION CAJAS 2017 -AJUSTADO'!$B$10:$AL$1114,37,FALSE)</f>
        <v>0</v>
      </c>
      <c r="K522" s="42">
        <f>+VLOOKUP(B522,'RECURSOS DE ESFUERZO PROPIO_DEF'!$B$10:$K$1114,10,FALSE)</f>
        <v>106346201</v>
      </c>
      <c r="L522" s="92">
        <f>+VLOOKUP(B522,'RECURSOS DE ESFUERZO PROPIO_DEF'!$B$10:$L$1114,11,FALSE)</f>
        <v>0</v>
      </c>
      <c r="M522" s="93">
        <f>+VLOOKUP(B522,'RECURSOS DE ESFUERZO PROPIO_DEF'!$B$10:$P$1114,15,FALSE)</f>
        <v>0</v>
      </c>
      <c r="N522" s="94">
        <f>+VLOOKUP(B522,'RECURSOS DE ESFUERZO PROPIO_DEF'!$B$10:$T$1114,19,FALSE)</f>
        <v>886332708</v>
      </c>
      <c r="O522" s="37">
        <f t="shared" si="29"/>
        <v>1455177880</v>
      </c>
      <c r="P522" s="29">
        <v>47</v>
      </c>
      <c r="Q522" s="16">
        <f t="shared" si="30"/>
        <v>41301612</v>
      </c>
      <c r="R522" s="17">
        <f t="shared" si="31"/>
        <v>10325403</v>
      </c>
    </row>
    <row r="523" spans="1:18" ht="12.75" x14ac:dyDescent="0.2">
      <c r="A523" s="181" t="s">
        <v>2185</v>
      </c>
      <c r="B523" s="176" t="s">
        <v>992</v>
      </c>
      <c r="C523" s="19" t="s">
        <v>888</v>
      </c>
      <c r="D523" s="19" t="s">
        <v>993</v>
      </c>
      <c r="E523" s="33" t="s">
        <v>2269</v>
      </c>
      <c r="F523" s="135">
        <v>12538</v>
      </c>
      <c r="G523" s="174">
        <v>769682.16126121755</v>
      </c>
      <c r="H523" s="96">
        <f t="shared" ref="H523:H586" si="32">ROUNDUP(F523*G523,0)</f>
        <v>9650274938</v>
      </c>
      <c r="I523" s="97">
        <f>+VLOOKUP(B523,[1]SGP!A$5:F$1109,6,FALSE)</f>
        <v>3913442592</v>
      </c>
      <c r="J523" s="71">
        <f>+VLOOKUP(B523,'PROYECCION CAJAS 2017 -AJUSTADO'!$B$10:$AL$1114,37,FALSE)</f>
        <v>0</v>
      </c>
      <c r="K523" s="42">
        <f>+VLOOKUP(B523,'RECURSOS DE ESFUERZO PROPIO_DEF'!$B$10:$K$1114,10,FALSE)</f>
        <v>977790252</v>
      </c>
      <c r="L523" s="92">
        <f>+VLOOKUP(B523,'RECURSOS DE ESFUERZO PROPIO_DEF'!$B$10:$L$1114,11,FALSE)</f>
        <v>5355275</v>
      </c>
      <c r="M523" s="93">
        <f>+VLOOKUP(B523,'RECURSOS DE ESFUERZO PROPIO_DEF'!$B$10:$P$1114,15,FALSE)</f>
        <v>0</v>
      </c>
      <c r="N523" s="94">
        <f>+VLOOKUP(B523,'RECURSOS DE ESFUERZO PROPIO_DEF'!$B$10:$T$1114,19,FALSE)</f>
        <v>2419821095</v>
      </c>
      <c r="O523" s="37">
        <f t="shared" ref="O523:O586" si="33">(H523)-(I523+J523+K523+L523+M523+N523)</f>
        <v>2333865724</v>
      </c>
      <c r="P523" s="29">
        <v>466</v>
      </c>
      <c r="Q523" s="16">
        <f t="shared" si="30"/>
        <v>358671887</v>
      </c>
      <c r="R523" s="17">
        <f t="shared" si="31"/>
        <v>89667971</v>
      </c>
    </row>
    <row r="524" spans="1:18" ht="12.75" x14ac:dyDescent="0.2">
      <c r="A524" s="181" t="s">
        <v>2185</v>
      </c>
      <c r="B524" s="176" t="s">
        <v>994</v>
      </c>
      <c r="C524" s="19" t="s">
        <v>888</v>
      </c>
      <c r="D524" s="19" t="s">
        <v>995</v>
      </c>
      <c r="E524" s="33" t="s">
        <v>2269</v>
      </c>
      <c r="F524" s="135">
        <v>2674</v>
      </c>
      <c r="G524" s="174">
        <v>961762.97687074845</v>
      </c>
      <c r="H524" s="96">
        <f t="shared" si="32"/>
        <v>2571754201</v>
      </c>
      <c r="I524" s="97">
        <f>+VLOOKUP(B524,[1]SGP!A$5:F$1109,6,FALSE)</f>
        <v>822782359</v>
      </c>
      <c r="J524" s="71">
        <f>+VLOOKUP(B524,'PROYECCION CAJAS 2017 -AJUSTADO'!$B$10:$AL$1114,37,FALSE)</f>
        <v>0</v>
      </c>
      <c r="K524" s="42">
        <f>+VLOOKUP(B524,'RECURSOS DE ESFUERZO PROPIO_DEF'!$B$10:$K$1114,10,FALSE)</f>
        <v>93798377</v>
      </c>
      <c r="L524" s="92">
        <f>+VLOOKUP(B524,'RECURSOS DE ESFUERZO PROPIO_DEF'!$B$10:$L$1114,11,FALSE)</f>
        <v>0</v>
      </c>
      <c r="M524" s="93">
        <f>+VLOOKUP(B524,'RECURSOS DE ESFUERZO PROPIO_DEF'!$B$10:$P$1114,15,FALSE)</f>
        <v>0</v>
      </c>
      <c r="N524" s="94">
        <f>+VLOOKUP(B524,'RECURSOS DE ESFUERZO PROPIO_DEF'!$B$10:$T$1114,19,FALSE)</f>
        <v>477151130</v>
      </c>
      <c r="O524" s="37">
        <f t="shared" si="33"/>
        <v>1178022335</v>
      </c>
      <c r="P524" s="29">
        <v>8</v>
      </c>
      <c r="Q524" s="16">
        <f t="shared" ref="Q524:Q587" si="34">ROUND(((P524)*G524),0)</f>
        <v>7694104</v>
      </c>
      <c r="R524" s="17">
        <f t="shared" ref="R524:R587" si="35">ROUNDDOWN(((Q524)*0.25),0)</f>
        <v>1923526</v>
      </c>
    </row>
    <row r="525" spans="1:18" ht="12.75" x14ac:dyDescent="0.2">
      <c r="A525" s="181" t="s">
        <v>2185</v>
      </c>
      <c r="B525" s="176" t="s">
        <v>996</v>
      </c>
      <c r="C525" s="19" t="s">
        <v>888</v>
      </c>
      <c r="D525" s="19" t="s">
        <v>997</v>
      </c>
      <c r="E525" s="33" t="s">
        <v>2270</v>
      </c>
      <c r="F525" s="135">
        <v>6113</v>
      </c>
      <c r="G525" s="174">
        <v>794381.65793927328</v>
      </c>
      <c r="H525" s="96">
        <f t="shared" si="32"/>
        <v>4856055075</v>
      </c>
      <c r="I525" s="97">
        <f>+VLOOKUP(B525,[1]SGP!A$5:F$1109,6,FALSE)</f>
        <v>1887073567</v>
      </c>
      <c r="J525" s="71">
        <f>+VLOOKUP(B525,'PROYECCION CAJAS 2017 -AJUSTADO'!$B$10:$AL$1114,37,FALSE)</f>
        <v>0</v>
      </c>
      <c r="K525" s="42">
        <f>+VLOOKUP(B525,'RECURSOS DE ESFUERZO PROPIO_DEF'!$B$10:$K$1114,10,FALSE)</f>
        <v>207511346</v>
      </c>
      <c r="L525" s="92">
        <f>+VLOOKUP(B525,'RECURSOS DE ESFUERZO PROPIO_DEF'!$B$10:$L$1114,11,FALSE)</f>
        <v>0</v>
      </c>
      <c r="M525" s="93">
        <f>+VLOOKUP(B525,'RECURSOS DE ESFUERZO PROPIO_DEF'!$B$10:$P$1114,15,FALSE)</f>
        <v>0</v>
      </c>
      <c r="N525" s="94">
        <f>+VLOOKUP(B525,'RECURSOS DE ESFUERZO PROPIO_DEF'!$B$10:$T$1114,19,FALSE)</f>
        <v>512645753</v>
      </c>
      <c r="O525" s="37">
        <f t="shared" si="33"/>
        <v>2248824409</v>
      </c>
      <c r="P525" s="29">
        <v>113</v>
      </c>
      <c r="Q525" s="16">
        <f t="shared" si="34"/>
        <v>89765127</v>
      </c>
      <c r="R525" s="17">
        <f t="shared" si="35"/>
        <v>22441281</v>
      </c>
    </row>
    <row r="526" spans="1:18" ht="12.75" x14ac:dyDescent="0.2">
      <c r="A526" s="181" t="s">
        <v>2185</v>
      </c>
      <c r="B526" s="121" t="s">
        <v>998</v>
      </c>
      <c r="C526" s="27" t="s">
        <v>888</v>
      </c>
      <c r="D526" s="27" t="s">
        <v>999</v>
      </c>
      <c r="E526" s="33" t="s">
        <v>2269</v>
      </c>
      <c r="F526" s="135">
        <v>18689</v>
      </c>
      <c r="G526" s="174">
        <v>708655.37753477832</v>
      </c>
      <c r="H526" s="96">
        <f t="shared" si="32"/>
        <v>13244060351</v>
      </c>
      <c r="I526" s="97">
        <f>+VLOOKUP(B526,[1]SGP!A$5:F$1109,6,FALSE)</f>
        <v>5816293029</v>
      </c>
      <c r="J526" s="71">
        <f>+VLOOKUP(B526,'PROYECCION CAJAS 2017 -AJUSTADO'!$B$10:$AL$1114,37,FALSE)</f>
        <v>0</v>
      </c>
      <c r="K526" s="42">
        <f>+VLOOKUP(B526,'RECURSOS DE ESFUERZO PROPIO_DEF'!$B$10:$K$1114,10,FALSE)</f>
        <v>1002943467</v>
      </c>
      <c r="L526" s="92">
        <f>+VLOOKUP(B526,'RECURSOS DE ESFUERZO PROPIO_DEF'!$B$10:$L$1114,11,FALSE)</f>
        <v>170258400</v>
      </c>
      <c r="M526" s="93">
        <f>+VLOOKUP(B526,'RECURSOS DE ESFUERZO PROPIO_DEF'!$B$10:$P$1114,15,FALSE)</f>
        <v>0</v>
      </c>
      <c r="N526" s="94">
        <f>+VLOOKUP(B526,'RECURSOS DE ESFUERZO PROPIO_DEF'!$B$10:$T$1114,19,FALSE)</f>
        <v>1173723600</v>
      </c>
      <c r="O526" s="37">
        <f t="shared" si="33"/>
        <v>5080841855</v>
      </c>
      <c r="P526" s="29">
        <v>555</v>
      </c>
      <c r="Q526" s="16">
        <f t="shared" si="34"/>
        <v>393303735</v>
      </c>
      <c r="R526" s="17">
        <f t="shared" si="35"/>
        <v>98325933</v>
      </c>
    </row>
    <row r="527" spans="1:18" ht="12.75" x14ac:dyDescent="0.2">
      <c r="A527" s="181" t="s">
        <v>2185</v>
      </c>
      <c r="B527" s="176" t="s">
        <v>1000</v>
      </c>
      <c r="C527" s="19" t="s">
        <v>888</v>
      </c>
      <c r="D527" s="19" t="s">
        <v>136</v>
      </c>
      <c r="E527" s="33" t="s">
        <v>2269</v>
      </c>
      <c r="F527" s="135">
        <v>1402</v>
      </c>
      <c r="G527" s="174">
        <v>885209.74335260107</v>
      </c>
      <c r="H527" s="96">
        <f t="shared" si="32"/>
        <v>1241064061</v>
      </c>
      <c r="I527" s="97">
        <f>+VLOOKUP(B527,[1]SGP!A$5:F$1109,6,FALSE)</f>
        <v>436373526</v>
      </c>
      <c r="J527" s="71">
        <f>+VLOOKUP(B527,'PROYECCION CAJAS 2017 -AJUSTADO'!$B$10:$AL$1114,37,FALSE)</f>
        <v>0</v>
      </c>
      <c r="K527" s="42">
        <f>+VLOOKUP(B527,'RECURSOS DE ESFUERZO PROPIO_DEF'!$B$10:$K$1114,10,FALSE)</f>
        <v>48349682</v>
      </c>
      <c r="L527" s="92">
        <f>+VLOOKUP(B527,'RECURSOS DE ESFUERZO PROPIO_DEF'!$B$10:$L$1114,11,FALSE)</f>
        <v>0</v>
      </c>
      <c r="M527" s="93">
        <f>+VLOOKUP(B527,'RECURSOS DE ESFUERZO PROPIO_DEF'!$B$10:$P$1114,15,FALSE)</f>
        <v>0</v>
      </c>
      <c r="N527" s="94">
        <f>+VLOOKUP(B527,'RECURSOS DE ESFUERZO PROPIO_DEF'!$B$10:$T$1114,19,FALSE)</f>
        <v>330693016</v>
      </c>
      <c r="O527" s="37">
        <f t="shared" si="33"/>
        <v>425647837</v>
      </c>
      <c r="P527" s="29">
        <v>8</v>
      </c>
      <c r="Q527" s="16">
        <f t="shared" si="34"/>
        <v>7081678</v>
      </c>
      <c r="R527" s="17">
        <f t="shared" si="35"/>
        <v>1770419</v>
      </c>
    </row>
    <row r="528" spans="1:18" ht="12.75" x14ac:dyDescent="0.2">
      <c r="A528" s="181" t="s">
        <v>2185</v>
      </c>
      <c r="B528" s="176" t="s">
        <v>1001</v>
      </c>
      <c r="C528" s="19" t="s">
        <v>888</v>
      </c>
      <c r="D528" s="19" t="s">
        <v>1002</v>
      </c>
      <c r="E528" s="33" t="s">
        <v>2269</v>
      </c>
      <c r="F528" s="135">
        <v>3715</v>
      </c>
      <c r="G528" s="174">
        <v>714597.16205652768</v>
      </c>
      <c r="H528" s="96">
        <f t="shared" si="32"/>
        <v>2654728458</v>
      </c>
      <c r="I528" s="97">
        <f>+VLOOKUP(B528,[1]SGP!A$5:F$1109,6,FALSE)</f>
        <v>1152629097</v>
      </c>
      <c r="J528" s="71">
        <f>+VLOOKUP(B528,'PROYECCION CAJAS 2017 -AJUSTADO'!$B$10:$AL$1114,37,FALSE)</f>
        <v>0</v>
      </c>
      <c r="K528" s="42">
        <f>+VLOOKUP(B528,'RECURSOS DE ESFUERZO PROPIO_DEF'!$B$10:$K$1114,10,FALSE)</f>
        <v>156057179</v>
      </c>
      <c r="L528" s="92">
        <f>+VLOOKUP(B528,'RECURSOS DE ESFUERZO PROPIO_DEF'!$B$10:$L$1114,11,FALSE)</f>
        <v>0</v>
      </c>
      <c r="M528" s="93">
        <f>+VLOOKUP(B528,'RECURSOS DE ESFUERZO PROPIO_DEF'!$B$10:$P$1114,15,FALSE)</f>
        <v>0</v>
      </c>
      <c r="N528" s="94">
        <f>+VLOOKUP(B528,'RECURSOS DE ESFUERZO PROPIO_DEF'!$B$10:$T$1114,19,FALSE)</f>
        <v>502357404</v>
      </c>
      <c r="O528" s="37">
        <f t="shared" si="33"/>
        <v>843684778</v>
      </c>
      <c r="P528" s="29">
        <v>55</v>
      </c>
      <c r="Q528" s="16">
        <f t="shared" si="34"/>
        <v>39302844</v>
      </c>
      <c r="R528" s="17">
        <f t="shared" si="35"/>
        <v>9825711</v>
      </c>
    </row>
    <row r="529" spans="1:18" ht="12.75" x14ac:dyDescent="0.2">
      <c r="A529" s="181" t="s">
        <v>2185</v>
      </c>
      <c r="B529" s="176" t="s">
        <v>1003</v>
      </c>
      <c r="C529" s="19" t="s">
        <v>888</v>
      </c>
      <c r="D529" s="19" t="s">
        <v>1004</v>
      </c>
      <c r="E529" s="33" t="s">
        <v>2269</v>
      </c>
      <c r="F529" s="135">
        <v>2757</v>
      </c>
      <c r="G529" s="174">
        <v>827808.05333333346</v>
      </c>
      <c r="H529" s="96">
        <f t="shared" si="32"/>
        <v>2282266804</v>
      </c>
      <c r="I529" s="97">
        <f>+VLOOKUP(B529,[1]SGP!A$5:F$1109,6,FALSE)</f>
        <v>854208855</v>
      </c>
      <c r="J529" s="71">
        <f>+VLOOKUP(B529,'PROYECCION CAJAS 2017 -AJUSTADO'!$B$10:$AL$1114,37,FALSE)</f>
        <v>0</v>
      </c>
      <c r="K529" s="42">
        <f>+VLOOKUP(B529,'RECURSOS DE ESFUERZO PROPIO_DEF'!$B$10:$K$1114,10,FALSE)</f>
        <v>112152158</v>
      </c>
      <c r="L529" s="92">
        <f>+VLOOKUP(B529,'RECURSOS DE ESFUERZO PROPIO_DEF'!$B$10:$L$1114,11,FALSE)</f>
        <v>0</v>
      </c>
      <c r="M529" s="93">
        <f>+VLOOKUP(B529,'RECURSOS DE ESFUERZO PROPIO_DEF'!$B$10:$P$1114,15,FALSE)</f>
        <v>0</v>
      </c>
      <c r="N529" s="94">
        <f>+VLOOKUP(B529,'RECURSOS DE ESFUERZO PROPIO_DEF'!$B$10:$T$1114,19,FALSE)</f>
        <v>487472160</v>
      </c>
      <c r="O529" s="37">
        <f t="shared" si="33"/>
        <v>828433631</v>
      </c>
      <c r="P529" s="29">
        <v>54</v>
      </c>
      <c r="Q529" s="16">
        <f t="shared" si="34"/>
        <v>44701635</v>
      </c>
      <c r="R529" s="17">
        <f t="shared" si="35"/>
        <v>11175408</v>
      </c>
    </row>
    <row r="530" spans="1:18" ht="12.75" x14ac:dyDescent="0.2">
      <c r="A530" s="181" t="s">
        <v>2185</v>
      </c>
      <c r="B530" s="121" t="s">
        <v>1005</v>
      </c>
      <c r="C530" s="27" t="s">
        <v>888</v>
      </c>
      <c r="D530" s="27" t="s">
        <v>1006</v>
      </c>
      <c r="E530" s="33" t="s">
        <v>2269</v>
      </c>
      <c r="F530" s="135">
        <v>2180</v>
      </c>
      <c r="G530" s="174">
        <v>973211.43102002796</v>
      </c>
      <c r="H530" s="96">
        <f t="shared" si="32"/>
        <v>2121600920</v>
      </c>
      <c r="I530" s="97">
        <f>+VLOOKUP(B530,[1]SGP!A$5:F$1109,6,FALSE)</f>
        <v>673260739</v>
      </c>
      <c r="J530" s="71">
        <f>+VLOOKUP(B530,'PROYECCION CAJAS 2017 -AJUSTADO'!$B$10:$AL$1114,37,FALSE)</f>
        <v>0</v>
      </c>
      <c r="K530" s="42">
        <f>+VLOOKUP(B530,'RECURSOS DE ESFUERZO PROPIO_DEF'!$B$10:$K$1114,10,FALSE)</f>
        <v>76112664</v>
      </c>
      <c r="L530" s="92">
        <f>+VLOOKUP(B530,'RECURSOS DE ESFUERZO PROPIO_DEF'!$B$10:$L$1114,11,FALSE)</f>
        <v>0</v>
      </c>
      <c r="M530" s="93">
        <f>+VLOOKUP(B530,'RECURSOS DE ESFUERZO PROPIO_DEF'!$B$10:$P$1114,15,FALSE)</f>
        <v>0</v>
      </c>
      <c r="N530" s="94">
        <f>+VLOOKUP(B530,'RECURSOS DE ESFUERZO PROPIO_DEF'!$B$10:$T$1114,19,FALSE)</f>
        <v>157056507</v>
      </c>
      <c r="O530" s="37">
        <f t="shared" si="33"/>
        <v>1215171010</v>
      </c>
      <c r="P530" s="29">
        <v>12</v>
      </c>
      <c r="Q530" s="16">
        <f t="shared" si="34"/>
        <v>11678537</v>
      </c>
      <c r="R530" s="17">
        <f t="shared" si="35"/>
        <v>2919634</v>
      </c>
    </row>
    <row r="531" spans="1:18" ht="12.75" x14ac:dyDescent="0.2">
      <c r="A531" s="181" t="s">
        <v>2185</v>
      </c>
      <c r="B531" s="121" t="s">
        <v>1007</v>
      </c>
      <c r="C531" s="27" t="s">
        <v>888</v>
      </c>
      <c r="D531" s="27" t="s">
        <v>1008</v>
      </c>
      <c r="E531" s="33" t="s">
        <v>2269</v>
      </c>
      <c r="F531" s="135">
        <v>3127</v>
      </c>
      <c r="G531" s="174">
        <v>897103.53115384618</v>
      </c>
      <c r="H531" s="96">
        <f t="shared" si="32"/>
        <v>2805242742</v>
      </c>
      <c r="I531" s="97">
        <f>+VLOOKUP(B531,[1]SGP!A$5:F$1109,6,FALSE)</f>
        <v>966520628</v>
      </c>
      <c r="J531" s="71">
        <f>+VLOOKUP(B531,'PROYECCION CAJAS 2017 -AJUSTADO'!$B$10:$AL$1114,37,FALSE)</f>
        <v>0</v>
      </c>
      <c r="K531" s="42">
        <f>+VLOOKUP(B531,'RECURSOS DE ESFUERZO PROPIO_DEF'!$B$10:$K$1114,10,FALSE)</f>
        <v>139646202</v>
      </c>
      <c r="L531" s="92">
        <f>+VLOOKUP(B531,'RECURSOS DE ESFUERZO PROPIO_DEF'!$B$10:$L$1114,11,FALSE)</f>
        <v>0</v>
      </c>
      <c r="M531" s="93">
        <f>+VLOOKUP(B531,'RECURSOS DE ESFUERZO PROPIO_DEF'!$B$10:$P$1114,15,FALSE)</f>
        <v>0</v>
      </c>
      <c r="N531" s="94">
        <f>+VLOOKUP(B531,'RECURSOS DE ESFUERZO PROPIO_DEF'!$B$10:$T$1114,19,FALSE)</f>
        <v>426081502</v>
      </c>
      <c r="O531" s="37">
        <f t="shared" si="33"/>
        <v>1272994410</v>
      </c>
      <c r="P531" s="29">
        <v>18</v>
      </c>
      <c r="Q531" s="16">
        <f t="shared" si="34"/>
        <v>16147864</v>
      </c>
      <c r="R531" s="17">
        <f t="shared" si="35"/>
        <v>4036966</v>
      </c>
    </row>
    <row r="532" spans="1:18" ht="12.75" x14ac:dyDescent="0.2">
      <c r="A532" s="181" t="s">
        <v>2185</v>
      </c>
      <c r="B532" s="121" t="s">
        <v>1009</v>
      </c>
      <c r="C532" s="27" t="s">
        <v>888</v>
      </c>
      <c r="D532" s="27" t="s">
        <v>224</v>
      </c>
      <c r="E532" s="33" t="s">
        <v>2269</v>
      </c>
      <c r="F532" s="135">
        <v>3862</v>
      </c>
      <c r="G532" s="174">
        <v>776547.64439812407</v>
      </c>
      <c r="H532" s="96">
        <f t="shared" si="32"/>
        <v>2999027003</v>
      </c>
      <c r="I532" s="97">
        <f>+VLOOKUP(B532,[1]SGP!A$5:F$1109,6,FALSE)</f>
        <v>1186183290</v>
      </c>
      <c r="J532" s="71">
        <f>+VLOOKUP(B532,'PROYECCION CAJAS 2017 -AJUSTADO'!$B$10:$AL$1114,37,FALSE)</f>
        <v>0</v>
      </c>
      <c r="K532" s="42">
        <f>+VLOOKUP(B532,'RECURSOS DE ESFUERZO PROPIO_DEF'!$B$10:$K$1114,10,FALSE)</f>
        <v>82279329</v>
      </c>
      <c r="L532" s="92">
        <f>+VLOOKUP(B532,'RECURSOS DE ESFUERZO PROPIO_DEF'!$B$10:$L$1114,11,FALSE)</f>
        <v>0</v>
      </c>
      <c r="M532" s="93">
        <f>+VLOOKUP(B532,'RECURSOS DE ESFUERZO PROPIO_DEF'!$B$10:$P$1114,15,FALSE)</f>
        <v>0</v>
      </c>
      <c r="N532" s="94">
        <f>+VLOOKUP(B532,'RECURSOS DE ESFUERZO PROPIO_DEF'!$B$10:$T$1114,19,FALSE)</f>
        <v>197936823</v>
      </c>
      <c r="O532" s="37">
        <f t="shared" si="33"/>
        <v>1532627561</v>
      </c>
      <c r="P532" s="29">
        <v>16</v>
      </c>
      <c r="Q532" s="16">
        <f t="shared" si="34"/>
        <v>12424762</v>
      </c>
      <c r="R532" s="17">
        <f t="shared" si="35"/>
        <v>3106190</v>
      </c>
    </row>
    <row r="533" spans="1:18" ht="12.75" x14ac:dyDescent="0.2">
      <c r="A533" s="181" t="s">
        <v>2185</v>
      </c>
      <c r="B533" s="176" t="s">
        <v>1010</v>
      </c>
      <c r="C533" s="19" t="s">
        <v>888</v>
      </c>
      <c r="D533" s="19" t="s">
        <v>1011</v>
      </c>
      <c r="E533" s="33" t="s">
        <v>2269</v>
      </c>
      <c r="F533" s="135">
        <v>14730</v>
      </c>
      <c r="G533" s="174">
        <v>840248.47524671047</v>
      </c>
      <c r="H533" s="96">
        <f t="shared" si="32"/>
        <v>12376860041</v>
      </c>
      <c r="I533" s="97">
        <f>+VLOOKUP(B533,[1]SGP!A$5:F$1109,6,FALSE)</f>
        <v>4523893465</v>
      </c>
      <c r="J533" s="71">
        <f>+VLOOKUP(B533,'PROYECCION CAJAS 2017 -AJUSTADO'!$B$10:$AL$1114,37,FALSE)</f>
        <v>0</v>
      </c>
      <c r="K533" s="42">
        <f>+VLOOKUP(B533,'RECURSOS DE ESFUERZO PROPIO_DEF'!$B$10:$K$1114,10,FALSE)</f>
        <v>489542303</v>
      </c>
      <c r="L533" s="92">
        <f>+VLOOKUP(B533,'RECURSOS DE ESFUERZO PROPIO_DEF'!$B$10:$L$1114,11,FALSE)</f>
        <v>0</v>
      </c>
      <c r="M533" s="93">
        <f>+VLOOKUP(B533,'RECURSOS DE ESFUERZO PROPIO_DEF'!$B$10:$P$1114,15,FALSE)</f>
        <v>0</v>
      </c>
      <c r="N533" s="94">
        <f>+VLOOKUP(B533,'RECURSOS DE ESFUERZO PROPIO_DEF'!$B$10:$T$1114,19,FALSE)</f>
        <v>3056109608</v>
      </c>
      <c r="O533" s="37">
        <f t="shared" si="33"/>
        <v>4307314665</v>
      </c>
      <c r="P533" s="29">
        <v>178</v>
      </c>
      <c r="Q533" s="16">
        <f t="shared" si="34"/>
        <v>149564229</v>
      </c>
      <c r="R533" s="17">
        <f t="shared" si="35"/>
        <v>37391057</v>
      </c>
    </row>
    <row r="534" spans="1:18" ht="12.75" x14ac:dyDescent="0.2">
      <c r="A534" s="181" t="s">
        <v>2185</v>
      </c>
      <c r="B534" s="176" t="s">
        <v>1012</v>
      </c>
      <c r="C534" s="19" t="s">
        <v>888</v>
      </c>
      <c r="D534" s="19" t="s">
        <v>1013</v>
      </c>
      <c r="E534" s="33" t="s">
        <v>2269</v>
      </c>
      <c r="F534" s="135">
        <v>3266</v>
      </c>
      <c r="G534" s="174">
        <v>835977.54241771752</v>
      </c>
      <c r="H534" s="96">
        <f t="shared" si="32"/>
        <v>2730302654</v>
      </c>
      <c r="I534" s="97">
        <f>+VLOOKUP(B534,[1]SGP!A$5:F$1109,6,FALSE)</f>
        <v>1009167794</v>
      </c>
      <c r="J534" s="71">
        <f>+VLOOKUP(B534,'PROYECCION CAJAS 2017 -AJUSTADO'!$B$10:$AL$1114,37,FALSE)</f>
        <v>0</v>
      </c>
      <c r="K534" s="42">
        <f>+VLOOKUP(B534,'RECURSOS DE ESFUERZO PROPIO_DEF'!$B$10:$K$1114,10,FALSE)</f>
        <v>112158618</v>
      </c>
      <c r="L534" s="92">
        <f>+VLOOKUP(B534,'RECURSOS DE ESFUERZO PROPIO_DEF'!$B$10:$L$1114,11,FALSE)</f>
        <v>0</v>
      </c>
      <c r="M534" s="93">
        <f>+VLOOKUP(B534,'RECURSOS DE ESFUERZO PROPIO_DEF'!$B$10:$P$1114,15,FALSE)</f>
        <v>0</v>
      </c>
      <c r="N534" s="94">
        <f>+VLOOKUP(B534,'RECURSOS DE ESFUERZO PROPIO_DEF'!$B$10:$T$1114,19,FALSE)</f>
        <v>513709443</v>
      </c>
      <c r="O534" s="37">
        <f t="shared" si="33"/>
        <v>1095266799</v>
      </c>
      <c r="P534" s="29">
        <v>65</v>
      </c>
      <c r="Q534" s="16">
        <f t="shared" si="34"/>
        <v>54338540</v>
      </c>
      <c r="R534" s="17">
        <f t="shared" si="35"/>
        <v>13584635</v>
      </c>
    </row>
    <row r="535" spans="1:18" ht="12.75" x14ac:dyDescent="0.2">
      <c r="A535" s="181" t="s">
        <v>2185</v>
      </c>
      <c r="B535" s="121" t="s">
        <v>1014</v>
      </c>
      <c r="C535" s="27" t="s">
        <v>888</v>
      </c>
      <c r="D535" s="27" t="s">
        <v>1015</v>
      </c>
      <c r="E535" s="33" t="s">
        <v>2269</v>
      </c>
      <c r="F535" s="135">
        <v>3518</v>
      </c>
      <c r="G535" s="174">
        <v>774739.68985923578</v>
      </c>
      <c r="H535" s="96">
        <f t="shared" si="32"/>
        <v>2725534229</v>
      </c>
      <c r="I535" s="97">
        <f>+VLOOKUP(B535,[1]SGP!A$5:F$1109,6,FALSE)</f>
        <v>1080869597</v>
      </c>
      <c r="J535" s="71">
        <f>+VLOOKUP(B535,'PROYECCION CAJAS 2017 -AJUSTADO'!$B$10:$AL$1114,37,FALSE)</f>
        <v>0</v>
      </c>
      <c r="K535" s="42">
        <f>+VLOOKUP(B535,'RECURSOS DE ESFUERZO PROPIO_DEF'!$B$10:$K$1114,10,FALSE)</f>
        <v>81800124</v>
      </c>
      <c r="L535" s="92">
        <f>+VLOOKUP(B535,'RECURSOS DE ESFUERZO PROPIO_DEF'!$B$10:$L$1114,11,FALSE)</f>
        <v>0</v>
      </c>
      <c r="M535" s="93">
        <f>+VLOOKUP(B535,'RECURSOS DE ESFUERZO PROPIO_DEF'!$B$10:$P$1114,15,FALSE)</f>
        <v>0</v>
      </c>
      <c r="N535" s="94">
        <f>+VLOOKUP(B535,'RECURSOS DE ESFUERZO PROPIO_DEF'!$B$10:$T$1114,19,FALSE)</f>
        <v>88779337</v>
      </c>
      <c r="O535" s="37">
        <f t="shared" si="33"/>
        <v>1474085171</v>
      </c>
      <c r="P535" s="29">
        <v>9</v>
      </c>
      <c r="Q535" s="16">
        <f t="shared" si="34"/>
        <v>6972657</v>
      </c>
      <c r="R535" s="17">
        <f t="shared" si="35"/>
        <v>1743164</v>
      </c>
    </row>
    <row r="536" spans="1:18" ht="12.75" x14ac:dyDescent="0.2">
      <c r="A536" s="181" t="s">
        <v>2185</v>
      </c>
      <c r="B536" s="176" t="s">
        <v>1016</v>
      </c>
      <c r="C536" s="19" t="s">
        <v>888</v>
      </c>
      <c r="D536" s="19" t="s">
        <v>1017</v>
      </c>
      <c r="E536" s="33" t="s">
        <v>2270</v>
      </c>
      <c r="F536" s="135">
        <v>3503</v>
      </c>
      <c r="G536" s="174">
        <v>771201.07839541556</v>
      </c>
      <c r="H536" s="96">
        <f t="shared" si="32"/>
        <v>2701517378</v>
      </c>
      <c r="I536" s="97">
        <f>+VLOOKUP(B536,[1]SGP!A$5:F$1109,6,FALSE)</f>
        <v>1084416858</v>
      </c>
      <c r="J536" s="71">
        <f>+VLOOKUP(B536,'PROYECCION CAJAS 2017 -AJUSTADO'!$B$10:$AL$1114,37,FALSE)</f>
        <v>0</v>
      </c>
      <c r="K536" s="42">
        <f>+VLOOKUP(B536,'RECURSOS DE ESFUERZO PROPIO_DEF'!$B$10:$K$1114,10,FALSE)</f>
        <v>106326708</v>
      </c>
      <c r="L536" s="92">
        <f>+VLOOKUP(B536,'RECURSOS DE ESFUERZO PROPIO_DEF'!$B$10:$L$1114,11,FALSE)</f>
        <v>0</v>
      </c>
      <c r="M536" s="93">
        <f>+VLOOKUP(B536,'RECURSOS DE ESFUERZO PROPIO_DEF'!$B$10:$P$1114,15,FALSE)</f>
        <v>0</v>
      </c>
      <c r="N536" s="94">
        <f>+VLOOKUP(B536,'RECURSOS DE ESFUERZO PROPIO_DEF'!$B$10:$T$1114,19,FALSE)</f>
        <v>480189301</v>
      </c>
      <c r="O536" s="37">
        <f t="shared" si="33"/>
        <v>1030584511</v>
      </c>
      <c r="P536" s="29">
        <v>104</v>
      </c>
      <c r="Q536" s="16">
        <f t="shared" si="34"/>
        <v>80204912</v>
      </c>
      <c r="R536" s="17">
        <f t="shared" si="35"/>
        <v>20051228</v>
      </c>
    </row>
    <row r="537" spans="1:18" ht="12.75" x14ac:dyDescent="0.2">
      <c r="A537" s="181" t="s">
        <v>2185</v>
      </c>
      <c r="B537" s="176" t="s">
        <v>1018</v>
      </c>
      <c r="C537" s="19" t="s">
        <v>888</v>
      </c>
      <c r="D537" s="19" t="s">
        <v>1019</v>
      </c>
      <c r="E537" s="33" t="s">
        <v>2269</v>
      </c>
      <c r="F537" s="135">
        <v>7137</v>
      </c>
      <c r="G537" s="174">
        <v>737553.31672297302</v>
      </c>
      <c r="H537" s="96">
        <f t="shared" si="32"/>
        <v>5263918022</v>
      </c>
      <c r="I537" s="97">
        <f>+VLOOKUP(B537,[1]SGP!A$5:F$1109,6,FALSE)</f>
        <v>2200416148</v>
      </c>
      <c r="J537" s="71">
        <f>+VLOOKUP(B537,'PROYECCION CAJAS 2017 -AJUSTADO'!$B$10:$AL$1114,37,FALSE)</f>
        <v>0</v>
      </c>
      <c r="K537" s="42">
        <f>+VLOOKUP(B537,'RECURSOS DE ESFUERZO PROPIO_DEF'!$B$10:$K$1114,10,FALSE)</f>
        <v>177139249</v>
      </c>
      <c r="L537" s="92">
        <f>+VLOOKUP(B537,'RECURSOS DE ESFUERZO PROPIO_DEF'!$B$10:$L$1114,11,FALSE)</f>
        <v>0</v>
      </c>
      <c r="M537" s="93">
        <f>+VLOOKUP(B537,'RECURSOS DE ESFUERZO PROPIO_DEF'!$B$10:$P$1114,15,FALSE)</f>
        <v>0</v>
      </c>
      <c r="N537" s="94">
        <f>+VLOOKUP(B537,'RECURSOS DE ESFUERZO PROPIO_DEF'!$B$10:$T$1114,19,FALSE)</f>
        <v>1295050210</v>
      </c>
      <c r="O537" s="37">
        <f t="shared" si="33"/>
        <v>1591312415</v>
      </c>
      <c r="P537" s="29">
        <v>46</v>
      </c>
      <c r="Q537" s="16">
        <f t="shared" si="34"/>
        <v>33927453</v>
      </c>
      <c r="R537" s="17">
        <f t="shared" si="35"/>
        <v>8481863</v>
      </c>
    </row>
    <row r="538" spans="1:18" ht="12.75" x14ac:dyDescent="0.2">
      <c r="A538" s="181" t="s">
        <v>2185</v>
      </c>
      <c r="B538" s="176" t="s">
        <v>1020</v>
      </c>
      <c r="C538" s="19" t="s">
        <v>888</v>
      </c>
      <c r="D538" s="19" t="s">
        <v>1021</v>
      </c>
      <c r="E538" s="33" t="s">
        <v>2269</v>
      </c>
      <c r="F538" s="135">
        <v>6677</v>
      </c>
      <c r="G538" s="174">
        <v>773977.78970903519</v>
      </c>
      <c r="H538" s="96">
        <f t="shared" si="32"/>
        <v>5167849702</v>
      </c>
      <c r="I538" s="97">
        <f>+VLOOKUP(B538,[1]SGP!A$5:F$1109,6,FALSE)</f>
        <v>2069187715</v>
      </c>
      <c r="J538" s="71">
        <f>+VLOOKUP(B538,'PROYECCION CAJAS 2017 -AJUSTADO'!$B$10:$AL$1114,37,FALSE)</f>
        <v>0</v>
      </c>
      <c r="K538" s="42">
        <f>+VLOOKUP(B538,'RECURSOS DE ESFUERZO PROPIO_DEF'!$B$10:$K$1114,10,FALSE)</f>
        <v>234352295</v>
      </c>
      <c r="L538" s="92">
        <f>+VLOOKUP(B538,'RECURSOS DE ESFUERZO PROPIO_DEF'!$B$10:$L$1114,11,FALSE)</f>
        <v>0</v>
      </c>
      <c r="M538" s="93">
        <f>+VLOOKUP(B538,'RECURSOS DE ESFUERZO PROPIO_DEF'!$B$10:$P$1114,15,FALSE)</f>
        <v>0</v>
      </c>
      <c r="N538" s="94">
        <f>+VLOOKUP(B538,'RECURSOS DE ESFUERZO PROPIO_DEF'!$B$10:$T$1114,19,FALSE)</f>
        <v>1343109507</v>
      </c>
      <c r="O538" s="37">
        <f t="shared" si="33"/>
        <v>1521200185</v>
      </c>
      <c r="P538" s="29">
        <v>54</v>
      </c>
      <c r="Q538" s="16">
        <f t="shared" si="34"/>
        <v>41794801</v>
      </c>
      <c r="R538" s="17">
        <f t="shared" si="35"/>
        <v>10448700</v>
      </c>
    </row>
    <row r="539" spans="1:18" ht="12.75" x14ac:dyDescent="0.2">
      <c r="A539" s="181" t="s">
        <v>2185</v>
      </c>
      <c r="B539" s="176" t="s">
        <v>1022</v>
      </c>
      <c r="C539" s="19" t="s">
        <v>888</v>
      </c>
      <c r="D539" s="19" t="s">
        <v>1023</v>
      </c>
      <c r="E539" s="33" t="s">
        <v>2270</v>
      </c>
      <c r="F539" s="135">
        <v>1988</v>
      </c>
      <c r="G539" s="174">
        <v>1014583.4642929807</v>
      </c>
      <c r="H539" s="96">
        <f t="shared" si="32"/>
        <v>2016991928</v>
      </c>
      <c r="I539" s="97">
        <f>+VLOOKUP(B539,[1]SGP!A$5:F$1109,6,FALSE)</f>
        <v>614150845</v>
      </c>
      <c r="J539" s="71">
        <f>+VLOOKUP(B539,'PROYECCION CAJAS 2017 -AJUSTADO'!$B$10:$AL$1114,37,FALSE)</f>
        <v>0</v>
      </c>
      <c r="K539" s="42">
        <f>+VLOOKUP(B539,'RECURSOS DE ESFUERZO PROPIO_DEF'!$B$10:$K$1114,10,FALSE)</f>
        <v>79199280</v>
      </c>
      <c r="L539" s="92">
        <f>+VLOOKUP(B539,'RECURSOS DE ESFUERZO PROPIO_DEF'!$B$10:$L$1114,11,FALSE)</f>
        <v>0</v>
      </c>
      <c r="M539" s="93">
        <f>+VLOOKUP(B539,'RECURSOS DE ESFUERZO PROPIO_DEF'!$B$10:$P$1114,15,FALSE)</f>
        <v>0</v>
      </c>
      <c r="N539" s="94">
        <f>+VLOOKUP(B539,'RECURSOS DE ESFUERZO PROPIO_DEF'!$B$10:$T$1114,19,FALSE)</f>
        <v>396601370</v>
      </c>
      <c r="O539" s="37">
        <f t="shared" si="33"/>
        <v>927040433</v>
      </c>
      <c r="P539" s="29">
        <v>43</v>
      </c>
      <c r="Q539" s="16">
        <f t="shared" si="34"/>
        <v>43627089</v>
      </c>
      <c r="R539" s="17">
        <f t="shared" si="35"/>
        <v>10906772</v>
      </c>
    </row>
    <row r="540" spans="1:18" ht="12.75" x14ac:dyDescent="0.2">
      <c r="A540" s="181" t="s">
        <v>2185</v>
      </c>
      <c r="B540" s="121" t="s">
        <v>1024</v>
      </c>
      <c r="C540" s="27" t="s">
        <v>888</v>
      </c>
      <c r="D540" s="27" t="s">
        <v>1025</v>
      </c>
      <c r="E540" s="33" t="s">
        <v>2269</v>
      </c>
      <c r="F540" s="135">
        <v>2995</v>
      </c>
      <c r="G540" s="174">
        <v>939089.1938067989</v>
      </c>
      <c r="H540" s="96">
        <f t="shared" si="32"/>
        <v>2812572136</v>
      </c>
      <c r="I540" s="97">
        <f>+VLOOKUP(B540,[1]SGP!A$5:F$1109,6,FALSE)</f>
        <v>921269701</v>
      </c>
      <c r="J540" s="71">
        <f>+VLOOKUP(B540,'PROYECCION CAJAS 2017 -AJUSTADO'!$B$10:$AL$1114,37,FALSE)</f>
        <v>0</v>
      </c>
      <c r="K540" s="42">
        <f>+VLOOKUP(B540,'RECURSOS DE ESFUERZO PROPIO_DEF'!$B$10:$K$1114,10,FALSE)</f>
        <v>75930387</v>
      </c>
      <c r="L540" s="92">
        <f>+VLOOKUP(B540,'RECURSOS DE ESFUERZO PROPIO_DEF'!$B$10:$L$1114,11,FALSE)</f>
        <v>0</v>
      </c>
      <c r="M540" s="93">
        <f>+VLOOKUP(B540,'RECURSOS DE ESFUERZO PROPIO_DEF'!$B$10:$P$1114,15,FALSE)</f>
        <v>0</v>
      </c>
      <c r="N540" s="94">
        <f>+VLOOKUP(B540,'RECURSOS DE ESFUERZO PROPIO_DEF'!$B$10:$T$1114,19,FALSE)</f>
        <v>1073063</v>
      </c>
      <c r="O540" s="37">
        <f t="shared" si="33"/>
        <v>1814298985</v>
      </c>
      <c r="P540" s="29">
        <v>16</v>
      </c>
      <c r="Q540" s="16">
        <f t="shared" si="34"/>
        <v>15025427</v>
      </c>
      <c r="R540" s="17">
        <f t="shared" si="35"/>
        <v>3756356</v>
      </c>
    </row>
    <row r="541" spans="1:18" ht="12.75" x14ac:dyDescent="0.2">
      <c r="A541" s="181" t="s">
        <v>2185</v>
      </c>
      <c r="B541" s="176" t="s">
        <v>1026</v>
      </c>
      <c r="C541" s="19" t="s">
        <v>888</v>
      </c>
      <c r="D541" s="19" t="s">
        <v>1027</v>
      </c>
      <c r="E541" s="33" t="s">
        <v>2269</v>
      </c>
      <c r="F541" s="135">
        <v>3754</v>
      </c>
      <c r="G541" s="174">
        <v>749443.05012139201</v>
      </c>
      <c r="H541" s="96">
        <f t="shared" si="32"/>
        <v>2813409211</v>
      </c>
      <c r="I541" s="97">
        <f>+VLOOKUP(B541,[1]SGP!A$5:F$1109,6,FALSE)</f>
        <v>1156877327</v>
      </c>
      <c r="J541" s="71">
        <f>+VLOOKUP(B541,'PROYECCION CAJAS 2017 -AJUSTADO'!$B$10:$AL$1114,37,FALSE)</f>
        <v>0</v>
      </c>
      <c r="K541" s="42">
        <f>+VLOOKUP(B541,'RECURSOS DE ESFUERZO PROPIO_DEF'!$B$10:$K$1114,10,FALSE)</f>
        <v>133328224</v>
      </c>
      <c r="L541" s="92">
        <f>+VLOOKUP(B541,'RECURSOS DE ESFUERZO PROPIO_DEF'!$B$10:$L$1114,11,FALSE)</f>
        <v>0</v>
      </c>
      <c r="M541" s="93">
        <f>+VLOOKUP(B541,'RECURSOS DE ESFUERZO PROPIO_DEF'!$B$10:$P$1114,15,FALSE)</f>
        <v>0</v>
      </c>
      <c r="N541" s="94">
        <f>+VLOOKUP(B541,'RECURSOS DE ESFUERZO PROPIO_DEF'!$B$10:$T$1114,19,FALSE)</f>
        <v>817283237</v>
      </c>
      <c r="O541" s="37">
        <f t="shared" si="33"/>
        <v>705920423</v>
      </c>
      <c r="P541" s="29">
        <v>16</v>
      </c>
      <c r="Q541" s="16">
        <f t="shared" si="34"/>
        <v>11991089</v>
      </c>
      <c r="R541" s="17">
        <f t="shared" si="35"/>
        <v>2997772</v>
      </c>
    </row>
    <row r="542" spans="1:18" ht="12.75" x14ac:dyDescent="0.2">
      <c r="A542" s="181" t="s">
        <v>2185</v>
      </c>
      <c r="B542" s="176" t="s">
        <v>1028</v>
      </c>
      <c r="C542" s="19" t="s">
        <v>888</v>
      </c>
      <c r="D542" s="19" t="s">
        <v>1029</v>
      </c>
      <c r="E542" s="33" t="s">
        <v>2269</v>
      </c>
      <c r="F542" s="135">
        <v>5035</v>
      </c>
      <c r="G542" s="174">
        <v>918544.77097161126</v>
      </c>
      <c r="H542" s="96">
        <f t="shared" si="32"/>
        <v>4624872922</v>
      </c>
      <c r="I542" s="97">
        <f>+VLOOKUP(B542,[1]SGP!A$5:F$1109,6,FALSE)</f>
        <v>1554830488</v>
      </c>
      <c r="J542" s="71">
        <f>+VLOOKUP(B542,'PROYECCION CAJAS 2017 -AJUSTADO'!$B$10:$AL$1114,37,FALSE)</f>
        <v>0</v>
      </c>
      <c r="K542" s="42">
        <f>+VLOOKUP(B542,'RECURSOS DE ESFUERZO PROPIO_DEF'!$B$10:$K$1114,10,FALSE)</f>
        <v>160077965</v>
      </c>
      <c r="L542" s="92">
        <f>+VLOOKUP(B542,'RECURSOS DE ESFUERZO PROPIO_DEF'!$B$10:$L$1114,11,FALSE)</f>
        <v>0</v>
      </c>
      <c r="M542" s="93">
        <f>+VLOOKUP(B542,'RECURSOS DE ESFUERZO PROPIO_DEF'!$B$10:$P$1114,15,FALSE)</f>
        <v>0</v>
      </c>
      <c r="N542" s="94">
        <f>+VLOOKUP(B542,'RECURSOS DE ESFUERZO PROPIO_DEF'!$B$10:$T$1114,19,FALSE)</f>
        <v>814775587</v>
      </c>
      <c r="O542" s="37">
        <f t="shared" si="33"/>
        <v>2095188882</v>
      </c>
      <c r="P542" s="29">
        <v>84</v>
      </c>
      <c r="Q542" s="16">
        <f t="shared" si="34"/>
        <v>77157761</v>
      </c>
      <c r="R542" s="17">
        <f t="shared" si="35"/>
        <v>19289440</v>
      </c>
    </row>
    <row r="543" spans="1:18" ht="12.75" x14ac:dyDescent="0.2">
      <c r="A543" s="181" t="s">
        <v>2185</v>
      </c>
      <c r="B543" s="176" t="s">
        <v>1030</v>
      </c>
      <c r="C543" s="19" t="s">
        <v>888</v>
      </c>
      <c r="D543" s="19" t="s">
        <v>1031</v>
      </c>
      <c r="E543" s="33" t="s">
        <v>2269</v>
      </c>
      <c r="F543" s="135">
        <v>4632</v>
      </c>
      <c r="G543" s="174">
        <v>838002.63774574059</v>
      </c>
      <c r="H543" s="96">
        <f t="shared" si="32"/>
        <v>3881628219</v>
      </c>
      <c r="I543" s="97">
        <f>+VLOOKUP(B543,[1]SGP!A$5:F$1109,6,FALSE)</f>
        <v>1423812426</v>
      </c>
      <c r="J543" s="71">
        <f>+VLOOKUP(B543,'PROYECCION CAJAS 2017 -AJUSTADO'!$B$10:$AL$1114,37,FALSE)</f>
        <v>0</v>
      </c>
      <c r="K543" s="42">
        <f>+VLOOKUP(B543,'RECURSOS DE ESFUERZO PROPIO_DEF'!$B$10:$K$1114,10,FALSE)</f>
        <v>132676878</v>
      </c>
      <c r="L543" s="92">
        <f>+VLOOKUP(B543,'RECURSOS DE ESFUERZO PROPIO_DEF'!$B$10:$L$1114,11,FALSE)</f>
        <v>0</v>
      </c>
      <c r="M543" s="93">
        <f>+VLOOKUP(B543,'RECURSOS DE ESFUERZO PROPIO_DEF'!$B$10:$P$1114,15,FALSE)</f>
        <v>0</v>
      </c>
      <c r="N543" s="94">
        <f>+VLOOKUP(B543,'RECURSOS DE ESFUERZO PROPIO_DEF'!$B$10:$T$1114,19,FALSE)</f>
        <v>709344344</v>
      </c>
      <c r="O543" s="37">
        <f t="shared" si="33"/>
        <v>1615794571</v>
      </c>
      <c r="P543" s="29">
        <v>57</v>
      </c>
      <c r="Q543" s="16">
        <f t="shared" si="34"/>
        <v>47766150</v>
      </c>
      <c r="R543" s="17">
        <f t="shared" si="35"/>
        <v>11941537</v>
      </c>
    </row>
    <row r="544" spans="1:18" ht="12.75" x14ac:dyDescent="0.2">
      <c r="A544" s="181" t="s">
        <v>2185</v>
      </c>
      <c r="B544" s="176" t="s">
        <v>1032</v>
      </c>
      <c r="C544" s="19" t="s">
        <v>888</v>
      </c>
      <c r="D544" s="19" t="s">
        <v>1033</v>
      </c>
      <c r="E544" s="33" t="s">
        <v>2269</v>
      </c>
      <c r="F544" s="135">
        <v>4341</v>
      </c>
      <c r="G544" s="174">
        <v>822587.88270257728</v>
      </c>
      <c r="H544" s="96">
        <f t="shared" si="32"/>
        <v>3570853999</v>
      </c>
      <c r="I544" s="97">
        <f>+VLOOKUP(B544,[1]SGP!A$5:F$1109,6,FALSE)</f>
        <v>1342563795</v>
      </c>
      <c r="J544" s="71">
        <f>+VLOOKUP(B544,'PROYECCION CAJAS 2017 -AJUSTADO'!$B$10:$AL$1114,37,FALSE)</f>
        <v>0</v>
      </c>
      <c r="K544" s="42">
        <f>+VLOOKUP(B544,'RECURSOS DE ESFUERZO PROPIO_DEF'!$B$10:$K$1114,10,FALSE)</f>
        <v>139254679</v>
      </c>
      <c r="L544" s="92">
        <f>+VLOOKUP(B544,'RECURSOS DE ESFUERZO PROPIO_DEF'!$B$10:$L$1114,11,FALSE)</f>
        <v>0</v>
      </c>
      <c r="M544" s="93">
        <f>+VLOOKUP(B544,'RECURSOS DE ESFUERZO PROPIO_DEF'!$B$10:$P$1114,15,FALSE)</f>
        <v>0</v>
      </c>
      <c r="N544" s="94">
        <f>+VLOOKUP(B544,'RECURSOS DE ESFUERZO PROPIO_DEF'!$B$10:$T$1114,19,FALSE)</f>
        <v>630610867</v>
      </c>
      <c r="O544" s="37">
        <f t="shared" si="33"/>
        <v>1458424658</v>
      </c>
      <c r="P544" s="29">
        <v>50</v>
      </c>
      <c r="Q544" s="16">
        <f t="shared" si="34"/>
        <v>41129394</v>
      </c>
      <c r="R544" s="17">
        <f t="shared" si="35"/>
        <v>10282348</v>
      </c>
    </row>
    <row r="545" spans="1:18" ht="12.75" x14ac:dyDescent="0.2">
      <c r="A545" s="181" t="s">
        <v>2185</v>
      </c>
      <c r="B545" s="121" t="s">
        <v>1034</v>
      </c>
      <c r="C545" s="27" t="s">
        <v>888</v>
      </c>
      <c r="D545" s="27" t="s">
        <v>1035</v>
      </c>
      <c r="E545" s="33" t="s">
        <v>2269</v>
      </c>
      <c r="F545" s="135">
        <v>4767</v>
      </c>
      <c r="G545" s="174">
        <v>880601.02476190473</v>
      </c>
      <c r="H545" s="96">
        <f t="shared" si="32"/>
        <v>4197825086</v>
      </c>
      <c r="I545" s="97">
        <f>+VLOOKUP(B545,[1]SGP!A$5:F$1109,6,FALSE)</f>
        <v>1467046529</v>
      </c>
      <c r="J545" s="71">
        <f>+VLOOKUP(B545,'PROYECCION CAJAS 2017 -AJUSTADO'!$B$10:$AL$1114,37,FALSE)</f>
        <v>0</v>
      </c>
      <c r="K545" s="42">
        <f>+VLOOKUP(B545,'RECURSOS DE ESFUERZO PROPIO_DEF'!$B$10:$K$1114,10,FALSE)</f>
        <v>158745860</v>
      </c>
      <c r="L545" s="92">
        <f>+VLOOKUP(B545,'RECURSOS DE ESFUERZO PROPIO_DEF'!$B$10:$L$1114,11,FALSE)</f>
        <v>0</v>
      </c>
      <c r="M545" s="93">
        <f>+VLOOKUP(B545,'RECURSOS DE ESFUERZO PROPIO_DEF'!$B$10:$P$1114,15,FALSE)</f>
        <v>0</v>
      </c>
      <c r="N545" s="94">
        <f>+VLOOKUP(B545,'RECURSOS DE ESFUERZO PROPIO_DEF'!$B$10:$T$1114,19,FALSE)</f>
        <v>921821868</v>
      </c>
      <c r="O545" s="37">
        <f t="shared" si="33"/>
        <v>1650210829</v>
      </c>
      <c r="P545" s="29">
        <v>37</v>
      </c>
      <c r="Q545" s="16">
        <f t="shared" si="34"/>
        <v>32582238</v>
      </c>
      <c r="R545" s="17">
        <f t="shared" si="35"/>
        <v>8145559</v>
      </c>
    </row>
    <row r="546" spans="1:18" ht="12.75" x14ac:dyDescent="0.2">
      <c r="A546" s="181" t="s">
        <v>2185</v>
      </c>
      <c r="B546" s="121" t="s">
        <v>1036</v>
      </c>
      <c r="C546" s="27" t="s">
        <v>888</v>
      </c>
      <c r="D546" s="27" t="s">
        <v>1037</v>
      </c>
      <c r="E546" s="33" t="s">
        <v>2269</v>
      </c>
      <c r="F546" s="135">
        <v>6295</v>
      </c>
      <c r="G546" s="174">
        <v>757262.24877658731</v>
      </c>
      <c r="H546" s="96">
        <f t="shared" si="32"/>
        <v>4766965857</v>
      </c>
      <c r="I546" s="97">
        <f>+VLOOKUP(B546,[1]SGP!A$5:F$1109,6,FALSE)</f>
        <v>1936549667</v>
      </c>
      <c r="J546" s="71">
        <f>+VLOOKUP(B546,'PROYECCION CAJAS 2017 -AJUSTADO'!$B$10:$AL$1114,37,FALSE)</f>
        <v>0</v>
      </c>
      <c r="K546" s="42">
        <f>+VLOOKUP(B546,'RECURSOS DE ESFUERZO PROPIO_DEF'!$B$10:$K$1114,10,FALSE)</f>
        <v>212760788</v>
      </c>
      <c r="L546" s="92">
        <f>+VLOOKUP(B546,'RECURSOS DE ESFUERZO PROPIO_DEF'!$B$10:$L$1114,11,FALSE)</f>
        <v>0</v>
      </c>
      <c r="M546" s="93">
        <f>+VLOOKUP(B546,'RECURSOS DE ESFUERZO PROPIO_DEF'!$B$10:$P$1114,15,FALSE)</f>
        <v>0</v>
      </c>
      <c r="N546" s="94">
        <f>+VLOOKUP(B546,'RECURSOS DE ESFUERZO PROPIO_DEF'!$B$10:$T$1114,19,FALSE)</f>
        <v>761955410</v>
      </c>
      <c r="O546" s="37">
        <f t="shared" si="33"/>
        <v>1855699992</v>
      </c>
      <c r="P546" s="29">
        <v>39</v>
      </c>
      <c r="Q546" s="16">
        <f t="shared" si="34"/>
        <v>29533228</v>
      </c>
      <c r="R546" s="17">
        <f t="shared" si="35"/>
        <v>7383307</v>
      </c>
    </row>
    <row r="547" spans="1:18" ht="12.75" x14ac:dyDescent="0.2">
      <c r="A547" s="181" t="s">
        <v>2185</v>
      </c>
      <c r="B547" s="176" t="s">
        <v>1038</v>
      </c>
      <c r="C547" s="19" t="s">
        <v>888</v>
      </c>
      <c r="D547" s="19" t="s">
        <v>1039</v>
      </c>
      <c r="E547" s="33" t="s">
        <v>2269</v>
      </c>
      <c r="F547" s="135">
        <v>3154</v>
      </c>
      <c r="G547" s="174">
        <v>821286.64565835171</v>
      </c>
      <c r="H547" s="96">
        <f t="shared" si="32"/>
        <v>2590338081</v>
      </c>
      <c r="I547" s="97">
        <f>+VLOOKUP(B547,[1]SGP!A$5:F$1109,6,FALSE)</f>
        <v>971406595</v>
      </c>
      <c r="J547" s="71">
        <f>+VLOOKUP(B547,'PROYECCION CAJAS 2017 -AJUSTADO'!$B$10:$AL$1114,37,FALSE)</f>
        <v>0</v>
      </c>
      <c r="K547" s="42">
        <f>+VLOOKUP(B547,'RECURSOS DE ESFUERZO PROPIO_DEF'!$B$10:$K$1114,10,FALSE)</f>
        <v>196486294</v>
      </c>
      <c r="L547" s="92">
        <f>+VLOOKUP(B547,'RECURSOS DE ESFUERZO PROPIO_DEF'!$B$10:$L$1114,11,FALSE)</f>
        <v>0</v>
      </c>
      <c r="M547" s="93">
        <f>+VLOOKUP(B547,'RECURSOS DE ESFUERZO PROPIO_DEF'!$B$10:$P$1114,15,FALSE)</f>
        <v>0</v>
      </c>
      <c r="N547" s="94">
        <f>+VLOOKUP(B547,'RECURSOS DE ESFUERZO PROPIO_DEF'!$B$10:$T$1114,19,FALSE)</f>
        <v>525927444</v>
      </c>
      <c r="O547" s="37">
        <f t="shared" si="33"/>
        <v>896517748</v>
      </c>
      <c r="P547" s="29">
        <v>19</v>
      </c>
      <c r="Q547" s="16">
        <f t="shared" si="34"/>
        <v>15604446</v>
      </c>
      <c r="R547" s="17">
        <f t="shared" si="35"/>
        <v>3901111</v>
      </c>
    </row>
    <row r="548" spans="1:18" ht="12.75" x14ac:dyDescent="0.2">
      <c r="A548" s="181" t="s">
        <v>2185</v>
      </c>
      <c r="B548" s="121" t="s">
        <v>1040</v>
      </c>
      <c r="C548" s="27" t="s">
        <v>888</v>
      </c>
      <c r="D548" s="27" t="s">
        <v>169</v>
      </c>
      <c r="E548" s="33" t="s">
        <v>2269</v>
      </c>
      <c r="F548" s="135">
        <v>4715</v>
      </c>
      <c r="G548" s="174">
        <v>776339.13100791792</v>
      </c>
      <c r="H548" s="96">
        <f t="shared" si="32"/>
        <v>3660439003</v>
      </c>
      <c r="I548" s="97">
        <f>+VLOOKUP(B548,[1]SGP!A$5:F$1109,6,FALSE)</f>
        <v>1450689039</v>
      </c>
      <c r="J548" s="71">
        <f>+VLOOKUP(B548,'PROYECCION CAJAS 2017 -AJUSTADO'!$B$10:$AL$1114,37,FALSE)</f>
        <v>0</v>
      </c>
      <c r="K548" s="42">
        <f>+VLOOKUP(B548,'RECURSOS DE ESFUERZO PROPIO_DEF'!$B$10:$K$1114,10,FALSE)</f>
        <v>160094774</v>
      </c>
      <c r="L548" s="92">
        <f>+VLOOKUP(B548,'RECURSOS DE ESFUERZO PROPIO_DEF'!$B$10:$L$1114,11,FALSE)</f>
        <v>0</v>
      </c>
      <c r="M548" s="93">
        <f>+VLOOKUP(B548,'RECURSOS DE ESFUERZO PROPIO_DEF'!$B$10:$P$1114,15,FALSE)</f>
        <v>0</v>
      </c>
      <c r="N548" s="94">
        <f>+VLOOKUP(B548,'RECURSOS DE ESFUERZO PROPIO_DEF'!$B$10:$T$1114,19,FALSE)</f>
        <v>308601311</v>
      </c>
      <c r="O548" s="37">
        <f t="shared" si="33"/>
        <v>1741053879</v>
      </c>
      <c r="P548" s="29">
        <v>66</v>
      </c>
      <c r="Q548" s="16">
        <f t="shared" si="34"/>
        <v>51238383</v>
      </c>
      <c r="R548" s="17">
        <f t="shared" si="35"/>
        <v>12809595</v>
      </c>
    </row>
    <row r="549" spans="1:18" ht="12.75" x14ac:dyDescent="0.2">
      <c r="A549" s="181" t="s">
        <v>2185</v>
      </c>
      <c r="B549" s="176" t="s">
        <v>1041</v>
      </c>
      <c r="C549" s="19" t="s">
        <v>888</v>
      </c>
      <c r="D549" s="19" t="s">
        <v>1042</v>
      </c>
      <c r="E549" s="33" t="s">
        <v>2270</v>
      </c>
      <c r="F549" s="135">
        <v>6169</v>
      </c>
      <c r="G549" s="174">
        <v>988941.09011203097</v>
      </c>
      <c r="H549" s="96">
        <f t="shared" si="32"/>
        <v>6100777585</v>
      </c>
      <c r="I549" s="97">
        <f>+VLOOKUP(B549,[1]SGP!A$5:F$1109,6,FALSE)</f>
        <v>1902066609</v>
      </c>
      <c r="J549" s="71">
        <f>+VLOOKUP(B549,'PROYECCION CAJAS 2017 -AJUSTADO'!$B$10:$AL$1114,37,FALSE)</f>
        <v>0</v>
      </c>
      <c r="K549" s="42">
        <f>+VLOOKUP(B549,'RECURSOS DE ESFUERZO PROPIO_DEF'!$B$10:$K$1114,10,FALSE)</f>
        <v>174789768</v>
      </c>
      <c r="L549" s="92">
        <f>+VLOOKUP(B549,'RECURSOS DE ESFUERZO PROPIO_DEF'!$B$10:$L$1114,11,FALSE)</f>
        <v>0</v>
      </c>
      <c r="M549" s="93">
        <f>+VLOOKUP(B549,'RECURSOS DE ESFUERZO PROPIO_DEF'!$B$10:$P$1114,15,FALSE)</f>
        <v>0</v>
      </c>
      <c r="N549" s="94">
        <f>+VLOOKUP(B549,'RECURSOS DE ESFUERZO PROPIO_DEF'!$B$10:$T$1114,19,FALSE)</f>
        <v>1386385064</v>
      </c>
      <c r="O549" s="37">
        <f t="shared" si="33"/>
        <v>2637536144</v>
      </c>
      <c r="P549" s="29">
        <v>112</v>
      </c>
      <c r="Q549" s="16">
        <f t="shared" si="34"/>
        <v>110761402</v>
      </c>
      <c r="R549" s="17">
        <f t="shared" si="35"/>
        <v>27690350</v>
      </c>
    </row>
    <row r="550" spans="1:18" ht="12.75" x14ac:dyDescent="0.2">
      <c r="A550" s="181" t="s">
        <v>2185</v>
      </c>
      <c r="B550" s="121" t="s">
        <v>1043</v>
      </c>
      <c r="C550" s="27" t="s">
        <v>888</v>
      </c>
      <c r="D550" s="27" t="s">
        <v>1044</v>
      </c>
      <c r="E550" s="33" t="s">
        <v>2269</v>
      </c>
      <c r="F550" s="135">
        <v>5215</v>
      </c>
      <c r="G550" s="174">
        <v>850262.92283890932</v>
      </c>
      <c r="H550" s="96">
        <f t="shared" si="32"/>
        <v>4434121143</v>
      </c>
      <c r="I550" s="97">
        <f>+VLOOKUP(B550,[1]SGP!A$5:F$1109,6,FALSE)</f>
        <v>1600323742</v>
      </c>
      <c r="J550" s="71">
        <f>+VLOOKUP(B550,'PROYECCION CAJAS 2017 -AJUSTADO'!$B$10:$AL$1114,37,FALSE)</f>
        <v>0</v>
      </c>
      <c r="K550" s="42">
        <f>+VLOOKUP(B550,'RECURSOS DE ESFUERZO PROPIO_DEF'!$B$10:$K$1114,10,FALSE)</f>
        <v>144354238</v>
      </c>
      <c r="L550" s="92">
        <f>+VLOOKUP(B550,'RECURSOS DE ESFUERZO PROPIO_DEF'!$B$10:$L$1114,11,FALSE)</f>
        <v>0</v>
      </c>
      <c r="M550" s="93">
        <f>+VLOOKUP(B550,'RECURSOS DE ESFUERZO PROPIO_DEF'!$B$10:$P$1114,15,FALSE)</f>
        <v>0</v>
      </c>
      <c r="N550" s="94">
        <f>+VLOOKUP(B550,'RECURSOS DE ESFUERZO PROPIO_DEF'!$B$10:$T$1114,19,FALSE)</f>
        <v>102359228</v>
      </c>
      <c r="O550" s="37">
        <f t="shared" si="33"/>
        <v>2587083935</v>
      </c>
      <c r="P550" s="29">
        <v>39</v>
      </c>
      <c r="Q550" s="16">
        <f t="shared" si="34"/>
        <v>33160254</v>
      </c>
      <c r="R550" s="17">
        <f t="shared" si="35"/>
        <v>8290063</v>
      </c>
    </row>
    <row r="551" spans="1:18" ht="12.75" x14ac:dyDescent="0.2">
      <c r="A551" s="181" t="s">
        <v>2185</v>
      </c>
      <c r="B551" s="176" t="s">
        <v>1045</v>
      </c>
      <c r="C551" s="19" t="s">
        <v>888</v>
      </c>
      <c r="D551" s="19" t="s">
        <v>1046</v>
      </c>
      <c r="E551" s="33" t="s">
        <v>2269</v>
      </c>
      <c r="F551" s="135">
        <v>2751</v>
      </c>
      <c r="G551" s="174">
        <v>774083.08700036549</v>
      </c>
      <c r="H551" s="96">
        <f t="shared" si="32"/>
        <v>2129502573</v>
      </c>
      <c r="I551" s="97">
        <f>+VLOOKUP(B551,[1]SGP!A$5:F$1109,6,FALSE)</f>
        <v>854095774</v>
      </c>
      <c r="J551" s="71">
        <f>+VLOOKUP(B551,'PROYECCION CAJAS 2017 -AJUSTADO'!$B$10:$AL$1114,37,FALSE)</f>
        <v>0</v>
      </c>
      <c r="K551" s="42">
        <f>+VLOOKUP(B551,'RECURSOS DE ESFUERZO PROPIO_DEF'!$B$10:$K$1114,10,FALSE)</f>
        <v>117336592</v>
      </c>
      <c r="L551" s="92">
        <f>+VLOOKUP(B551,'RECURSOS DE ESFUERZO PROPIO_DEF'!$B$10:$L$1114,11,FALSE)</f>
        <v>0</v>
      </c>
      <c r="M551" s="93">
        <f>+VLOOKUP(B551,'RECURSOS DE ESFUERZO PROPIO_DEF'!$B$10:$P$1114,15,FALSE)</f>
        <v>0</v>
      </c>
      <c r="N551" s="94">
        <f>+VLOOKUP(B551,'RECURSOS DE ESFUERZO PROPIO_DEF'!$B$10:$T$1114,19,FALSE)</f>
        <v>401328310</v>
      </c>
      <c r="O551" s="37">
        <f t="shared" si="33"/>
        <v>756741897</v>
      </c>
      <c r="P551" s="29">
        <v>38</v>
      </c>
      <c r="Q551" s="16">
        <f t="shared" si="34"/>
        <v>29415157</v>
      </c>
      <c r="R551" s="17">
        <f t="shared" si="35"/>
        <v>7353789</v>
      </c>
    </row>
    <row r="552" spans="1:18" ht="12.75" x14ac:dyDescent="0.2">
      <c r="A552" s="181" t="s">
        <v>2185</v>
      </c>
      <c r="B552" s="176" t="s">
        <v>1047</v>
      </c>
      <c r="C552" s="19" t="s">
        <v>888</v>
      </c>
      <c r="D552" s="19" t="s">
        <v>1048</v>
      </c>
      <c r="E552" s="33" t="s">
        <v>2269</v>
      </c>
      <c r="F552" s="135">
        <v>11614</v>
      </c>
      <c r="G552" s="174">
        <v>749397.33648683643</v>
      </c>
      <c r="H552" s="96">
        <f t="shared" si="32"/>
        <v>8703500666</v>
      </c>
      <c r="I552" s="97">
        <f>+VLOOKUP(B552,[1]SGP!A$5:F$1109,6,FALSE)</f>
        <v>3596282951</v>
      </c>
      <c r="J552" s="71">
        <f>+VLOOKUP(B552,'PROYECCION CAJAS 2017 -AJUSTADO'!$B$10:$AL$1114,37,FALSE)</f>
        <v>0</v>
      </c>
      <c r="K552" s="42">
        <f>+VLOOKUP(B552,'RECURSOS DE ESFUERZO PROPIO_DEF'!$B$10:$K$1114,10,FALSE)</f>
        <v>504637042</v>
      </c>
      <c r="L552" s="92">
        <f>+VLOOKUP(B552,'RECURSOS DE ESFUERZO PROPIO_DEF'!$B$10:$L$1114,11,FALSE)</f>
        <v>0</v>
      </c>
      <c r="M552" s="93">
        <f>+VLOOKUP(B552,'RECURSOS DE ESFUERZO PROPIO_DEF'!$B$10:$P$1114,15,FALSE)</f>
        <v>0</v>
      </c>
      <c r="N552" s="94">
        <f>+VLOOKUP(B552,'RECURSOS DE ESFUERZO PROPIO_DEF'!$B$10:$T$1114,19,FALSE)</f>
        <v>2174475102</v>
      </c>
      <c r="O552" s="37">
        <f t="shared" si="33"/>
        <v>2428105571</v>
      </c>
      <c r="P552" s="29">
        <v>148</v>
      </c>
      <c r="Q552" s="16">
        <f t="shared" si="34"/>
        <v>110910806</v>
      </c>
      <c r="R552" s="17">
        <f t="shared" si="35"/>
        <v>27727701</v>
      </c>
    </row>
    <row r="553" spans="1:18" ht="12.75" x14ac:dyDescent="0.2">
      <c r="A553" s="181" t="s">
        <v>2185</v>
      </c>
      <c r="B553" s="176" t="s">
        <v>1049</v>
      </c>
      <c r="C553" s="19" t="s">
        <v>888</v>
      </c>
      <c r="D553" s="19" t="s">
        <v>1050</v>
      </c>
      <c r="E553" s="33" t="s">
        <v>2269</v>
      </c>
      <c r="F553" s="135">
        <v>14388</v>
      </c>
      <c r="G553" s="174">
        <v>734469.23350741586</v>
      </c>
      <c r="H553" s="96">
        <f t="shared" si="32"/>
        <v>10567543332</v>
      </c>
      <c r="I553" s="97">
        <f>+VLOOKUP(B553,[1]SGP!A$5:F$1109,6,FALSE)</f>
        <v>4435981890</v>
      </c>
      <c r="J553" s="71">
        <f>+VLOOKUP(B553,'PROYECCION CAJAS 2017 -AJUSTADO'!$B$10:$AL$1114,37,FALSE)</f>
        <v>0</v>
      </c>
      <c r="K553" s="42">
        <f>+VLOOKUP(B553,'RECURSOS DE ESFUERZO PROPIO_DEF'!$B$10:$K$1114,10,FALSE)</f>
        <v>472619164</v>
      </c>
      <c r="L553" s="92">
        <f>+VLOOKUP(B553,'RECURSOS DE ESFUERZO PROPIO_DEF'!$B$10:$L$1114,11,FALSE)</f>
        <v>0</v>
      </c>
      <c r="M553" s="93">
        <f>+VLOOKUP(B553,'RECURSOS DE ESFUERZO PROPIO_DEF'!$B$10:$P$1114,15,FALSE)</f>
        <v>0</v>
      </c>
      <c r="N553" s="94">
        <f>+VLOOKUP(B553,'RECURSOS DE ESFUERZO PROPIO_DEF'!$B$10:$T$1114,19,FALSE)</f>
        <v>1555637487</v>
      </c>
      <c r="O553" s="37">
        <f t="shared" si="33"/>
        <v>4103304791</v>
      </c>
      <c r="P553" s="29">
        <v>148</v>
      </c>
      <c r="Q553" s="16">
        <f t="shared" si="34"/>
        <v>108701447</v>
      </c>
      <c r="R553" s="17">
        <f t="shared" si="35"/>
        <v>27175361</v>
      </c>
    </row>
    <row r="554" spans="1:18" ht="12.75" x14ac:dyDescent="0.2">
      <c r="A554" s="181" t="s">
        <v>2185</v>
      </c>
      <c r="B554" s="176" t="s">
        <v>1051</v>
      </c>
      <c r="C554" s="19" t="s">
        <v>888</v>
      </c>
      <c r="D554" s="19" t="s">
        <v>1052</v>
      </c>
      <c r="E554" s="33" t="s">
        <v>2269</v>
      </c>
      <c r="F554" s="135">
        <v>5719</v>
      </c>
      <c r="G554" s="174">
        <v>724413.66438617813</v>
      </c>
      <c r="H554" s="96">
        <f t="shared" si="32"/>
        <v>4142921747</v>
      </c>
      <c r="I554" s="97">
        <f>+VLOOKUP(B554,[1]SGP!A$5:F$1109,6,FALSE)</f>
        <v>1759738328</v>
      </c>
      <c r="J554" s="71">
        <f>+VLOOKUP(B554,'PROYECCION CAJAS 2017 -AJUSTADO'!$B$10:$AL$1114,37,FALSE)</f>
        <v>0</v>
      </c>
      <c r="K554" s="42">
        <f>+VLOOKUP(B554,'RECURSOS DE ESFUERZO PROPIO_DEF'!$B$10:$K$1114,10,FALSE)</f>
        <v>160770577</v>
      </c>
      <c r="L554" s="92">
        <f>+VLOOKUP(B554,'RECURSOS DE ESFUERZO PROPIO_DEF'!$B$10:$L$1114,11,FALSE)</f>
        <v>0</v>
      </c>
      <c r="M554" s="93">
        <f>+VLOOKUP(B554,'RECURSOS DE ESFUERZO PROPIO_DEF'!$B$10:$P$1114,15,FALSE)</f>
        <v>0</v>
      </c>
      <c r="N554" s="94">
        <f>+VLOOKUP(B554,'RECURSOS DE ESFUERZO PROPIO_DEF'!$B$10:$T$1114,19,FALSE)</f>
        <v>401834673</v>
      </c>
      <c r="O554" s="37">
        <f t="shared" si="33"/>
        <v>1820578169</v>
      </c>
      <c r="P554" s="29">
        <v>58</v>
      </c>
      <c r="Q554" s="16">
        <f t="shared" si="34"/>
        <v>42015993</v>
      </c>
      <c r="R554" s="17">
        <f t="shared" si="35"/>
        <v>10503998</v>
      </c>
    </row>
    <row r="555" spans="1:18" ht="12.75" x14ac:dyDescent="0.2">
      <c r="A555" s="181" t="s">
        <v>2185</v>
      </c>
      <c r="B555" s="176" t="s">
        <v>1053</v>
      </c>
      <c r="C555" s="19" t="s">
        <v>888</v>
      </c>
      <c r="D555" s="19" t="s">
        <v>1054</v>
      </c>
      <c r="E555" s="33" t="s">
        <v>2271</v>
      </c>
      <c r="F555" s="135">
        <v>87336</v>
      </c>
      <c r="G555" s="174">
        <v>845164.97713624034</v>
      </c>
      <c r="H555" s="96">
        <f t="shared" si="32"/>
        <v>73813328444</v>
      </c>
      <c r="I555" s="97">
        <f>+VLOOKUP(B555,[1]SGP!A$5:F$1109,6,FALSE)</f>
        <v>27069316403</v>
      </c>
      <c r="J555" s="71">
        <f>+VLOOKUP(B555,'PROYECCION CAJAS 2017 -AJUSTADO'!$B$10:$AL$1114,37,FALSE)</f>
        <v>0</v>
      </c>
      <c r="K555" s="42">
        <f>+VLOOKUP(B555,'RECURSOS DE ESFUERZO PROPIO_DEF'!$B$10:$K$1114,10,FALSE)</f>
        <v>4264612630</v>
      </c>
      <c r="L555" s="92">
        <f>+VLOOKUP(B555,'RECURSOS DE ESFUERZO PROPIO_DEF'!$B$10:$L$1114,11,FALSE)</f>
        <v>0</v>
      </c>
      <c r="M555" s="93">
        <f>+VLOOKUP(B555,'RECURSOS DE ESFUERZO PROPIO_DEF'!$B$10:$P$1114,15,FALSE)</f>
        <v>1843807148</v>
      </c>
      <c r="N555" s="94">
        <f>+VLOOKUP(B555,'RECURSOS DE ESFUERZO PROPIO_DEF'!$B$10:$T$1114,19,FALSE)</f>
        <v>17309635050</v>
      </c>
      <c r="O555" s="37">
        <f t="shared" si="33"/>
        <v>23325957213</v>
      </c>
      <c r="P555" s="29">
        <v>3442</v>
      </c>
      <c r="Q555" s="16">
        <f t="shared" si="34"/>
        <v>2909057851</v>
      </c>
      <c r="R555" s="17">
        <f t="shared" si="35"/>
        <v>727264462</v>
      </c>
    </row>
    <row r="556" spans="1:18" ht="12.75" x14ac:dyDescent="0.2">
      <c r="A556" s="181" t="s">
        <v>2185</v>
      </c>
      <c r="B556" s="176" t="s">
        <v>1055</v>
      </c>
      <c r="C556" s="19" t="s">
        <v>888</v>
      </c>
      <c r="D556" s="19" t="s">
        <v>1056</v>
      </c>
      <c r="E556" s="33" t="s">
        <v>2269</v>
      </c>
      <c r="F556" s="135">
        <v>2200</v>
      </c>
      <c r="G556" s="174">
        <v>770378.80605226976</v>
      </c>
      <c r="H556" s="96">
        <f t="shared" si="32"/>
        <v>1694833374</v>
      </c>
      <c r="I556" s="97">
        <f>+VLOOKUP(B556,[1]SGP!A$5:F$1109,6,FALSE)</f>
        <v>690166996</v>
      </c>
      <c r="J556" s="71">
        <f>+VLOOKUP(B556,'PROYECCION CAJAS 2017 -AJUSTADO'!$B$10:$AL$1114,37,FALSE)</f>
        <v>0</v>
      </c>
      <c r="K556" s="42">
        <f>+VLOOKUP(B556,'RECURSOS DE ESFUERZO PROPIO_DEF'!$B$10:$K$1114,10,FALSE)</f>
        <v>96378738</v>
      </c>
      <c r="L556" s="92">
        <f>+VLOOKUP(B556,'RECURSOS DE ESFUERZO PROPIO_DEF'!$B$10:$L$1114,11,FALSE)</f>
        <v>0</v>
      </c>
      <c r="M556" s="93">
        <f>+VLOOKUP(B556,'RECURSOS DE ESFUERZO PROPIO_DEF'!$B$10:$P$1114,15,FALSE)</f>
        <v>0</v>
      </c>
      <c r="N556" s="94">
        <f>+VLOOKUP(B556,'RECURSOS DE ESFUERZO PROPIO_DEF'!$B$10:$T$1114,19,FALSE)</f>
        <v>342683778</v>
      </c>
      <c r="O556" s="37">
        <f t="shared" si="33"/>
        <v>565603862</v>
      </c>
      <c r="P556" s="29">
        <v>34</v>
      </c>
      <c r="Q556" s="16">
        <f t="shared" si="34"/>
        <v>26192879</v>
      </c>
      <c r="R556" s="17">
        <f t="shared" si="35"/>
        <v>6548219</v>
      </c>
    </row>
    <row r="557" spans="1:18" ht="12.75" x14ac:dyDescent="0.2">
      <c r="A557" s="181" t="s">
        <v>2185</v>
      </c>
      <c r="B557" s="176" t="s">
        <v>1057</v>
      </c>
      <c r="C557" s="19" t="s">
        <v>888</v>
      </c>
      <c r="D557" s="19" t="s">
        <v>1058</v>
      </c>
      <c r="E557" s="33" t="s">
        <v>2269</v>
      </c>
      <c r="F557" s="135">
        <v>4254</v>
      </c>
      <c r="G557" s="174">
        <v>735736.31661176472</v>
      </c>
      <c r="H557" s="96">
        <f t="shared" si="32"/>
        <v>3129822291</v>
      </c>
      <c r="I557" s="97">
        <f>+VLOOKUP(B557,[1]SGP!A$5:F$1109,6,FALSE)</f>
        <v>1312098593</v>
      </c>
      <c r="J557" s="71">
        <f>+VLOOKUP(B557,'PROYECCION CAJAS 2017 -AJUSTADO'!$B$10:$AL$1114,37,FALSE)</f>
        <v>0</v>
      </c>
      <c r="K557" s="42">
        <f>+VLOOKUP(B557,'RECURSOS DE ESFUERZO PROPIO_DEF'!$B$10:$K$1114,10,FALSE)</f>
        <v>237819138</v>
      </c>
      <c r="L557" s="92">
        <f>+VLOOKUP(B557,'RECURSOS DE ESFUERZO PROPIO_DEF'!$B$10:$L$1114,11,FALSE)</f>
        <v>0</v>
      </c>
      <c r="M557" s="93">
        <f>+VLOOKUP(B557,'RECURSOS DE ESFUERZO PROPIO_DEF'!$B$10:$P$1114,15,FALSE)</f>
        <v>0</v>
      </c>
      <c r="N557" s="94">
        <f>+VLOOKUP(B557,'RECURSOS DE ESFUERZO PROPIO_DEF'!$B$10:$T$1114,19,FALSE)</f>
        <v>268503095</v>
      </c>
      <c r="O557" s="37">
        <f t="shared" si="33"/>
        <v>1311401465</v>
      </c>
      <c r="P557" s="29">
        <v>7</v>
      </c>
      <c r="Q557" s="16">
        <f t="shared" si="34"/>
        <v>5150154</v>
      </c>
      <c r="R557" s="17">
        <f t="shared" si="35"/>
        <v>1287538</v>
      </c>
    </row>
    <row r="558" spans="1:18" ht="12.75" x14ac:dyDescent="0.2">
      <c r="A558" s="181" t="s">
        <v>2185</v>
      </c>
      <c r="B558" s="176" t="s">
        <v>1059</v>
      </c>
      <c r="C558" s="19" t="s">
        <v>888</v>
      </c>
      <c r="D558" s="19" t="s">
        <v>1060</v>
      </c>
      <c r="E558" s="33" t="s">
        <v>2269</v>
      </c>
      <c r="F558" s="135">
        <v>3343</v>
      </c>
      <c r="G558" s="174">
        <v>828299.66608381073</v>
      </c>
      <c r="H558" s="96">
        <f t="shared" si="32"/>
        <v>2769005784</v>
      </c>
      <c r="I558" s="97">
        <f>+VLOOKUP(B558,[1]SGP!A$5:F$1109,6,FALSE)</f>
        <v>1047737982</v>
      </c>
      <c r="J558" s="71">
        <f>+VLOOKUP(B558,'PROYECCION CAJAS 2017 -AJUSTADO'!$B$10:$AL$1114,37,FALSE)</f>
        <v>0</v>
      </c>
      <c r="K558" s="42">
        <f>+VLOOKUP(B558,'RECURSOS DE ESFUERZO PROPIO_DEF'!$B$10:$K$1114,10,FALSE)</f>
        <v>197049790</v>
      </c>
      <c r="L558" s="92">
        <f>+VLOOKUP(B558,'RECURSOS DE ESFUERZO PROPIO_DEF'!$B$10:$L$1114,11,FALSE)</f>
        <v>0</v>
      </c>
      <c r="M558" s="93">
        <f>+VLOOKUP(B558,'RECURSOS DE ESFUERZO PROPIO_DEF'!$B$10:$P$1114,15,FALSE)</f>
        <v>0</v>
      </c>
      <c r="N558" s="94">
        <f>+VLOOKUP(B558,'RECURSOS DE ESFUERZO PROPIO_DEF'!$B$10:$T$1114,19,FALSE)</f>
        <v>378321924</v>
      </c>
      <c r="O558" s="37">
        <f t="shared" si="33"/>
        <v>1145896088</v>
      </c>
      <c r="P558" s="29">
        <v>104</v>
      </c>
      <c r="Q558" s="16">
        <f t="shared" si="34"/>
        <v>86143165</v>
      </c>
      <c r="R558" s="17">
        <f t="shared" si="35"/>
        <v>21535791</v>
      </c>
    </row>
    <row r="559" spans="1:18" ht="12.75" x14ac:dyDescent="0.2">
      <c r="A559" s="181" t="s">
        <v>2185</v>
      </c>
      <c r="B559" s="176" t="s">
        <v>1061</v>
      </c>
      <c r="C559" s="19" t="s">
        <v>888</v>
      </c>
      <c r="D559" s="19" t="s">
        <v>1062</v>
      </c>
      <c r="E559" s="33" t="s">
        <v>2269</v>
      </c>
      <c r="F559" s="135">
        <v>2861</v>
      </c>
      <c r="G559" s="174">
        <v>862941.16505811899</v>
      </c>
      <c r="H559" s="96">
        <f t="shared" si="32"/>
        <v>2468874674</v>
      </c>
      <c r="I559" s="97">
        <f>+VLOOKUP(B559,[1]SGP!A$5:F$1109,6,FALSE)</f>
        <v>881855611</v>
      </c>
      <c r="J559" s="71">
        <f>+VLOOKUP(B559,'PROYECCION CAJAS 2017 -AJUSTADO'!$B$10:$AL$1114,37,FALSE)</f>
        <v>0</v>
      </c>
      <c r="K559" s="42">
        <f>+VLOOKUP(B559,'RECURSOS DE ESFUERZO PROPIO_DEF'!$B$10:$K$1114,10,FALSE)</f>
        <v>80991053</v>
      </c>
      <c r="L559" s="92">
        <f>+VLOOKUP(B559,'RECURSOS DE ESFUERZO PROPIO_DEF'!$B$10:$L$1114,11,FALSE)</f>
        <v>0</v>
      </c>
      <c r="M559" s="93">
        <f>+VLOOKUP(B559,'RECURSOS DE ESFUERZO PROPIO_DEF'!$B$10:$P$1114,15,FALSE)</f>
        <v>0</v>
      </c>
      <c r="N559" s="94">
        <f>+VLOOKUP(B559,'RECURSOS DE ESFUERZO PROPIO_DEF'!$B$10:$T$1114,19,FALSE)</f>
        <v>531676225</v>
      </c>
      <c r="O559" s="37">
        <f t="shared" si="33"/>
        <v>974351785</v>
      </c>
      <c r="P559" s="29">
        <v>17</v>
      </c>
      <c r="Q559" s="16">
        <f t="shared" si="34"/>
        <v>14670000</v>
      </c>
      <c r="R559" s="17">
        <f t="shared" si="35"/>
        <v>3667500</v>
      </c>
    </row>
    <row r="560" spans="1:18" ht="12.75" x14ac:dyDescent="0.2">
      <c r="A560" s="181" t="s">
        <v>2185</v>
      </c>
      <c r="B560" s="176" t="s">
        <v>1063</v>
      </c>
      <c r="C560" s="19" t="s">
        <v>888</v>
      </c>
      <c r="D560" s="19" t="s">
        <v>1064</v>
      </c>
      <c r="E560" s="33" t="s">
        <v>2269</v>
      </c>
      <c r="F560" s="135">
        <v>4279</v>
      </c>
      <c r="G560" s="174">
        <v>751405.48385269125</v>
      </c>
      <c r="H560" s="96">
        <f t="shared" si="32"/>
        <v>3215264066</v>
      </c>
      <c r="I560" s="97">
        <f>+VLOOKUP(B560,[1]SGP!A$5:F$1109,6,FALSE)</f>
        <v>1319711354</v>
      </c>
      <c r="J560" s="71">
        <f>+VLOOKUP(B560,'PROYECCION CAJAS 2017 -AJUSTADO'!$B$10:$AL$1114,37,FALSE)</f>
        <v>0</v>
      </c>
      <c r="K560" s="42">
        <f>+VLOOKUP(B560,'RECURSOS DE ESFUERZO PROPIO_DEF'!$B$10:$K$1114,10,FALSE)</f>
        <v>94190844</v>
      </c>
      <c r="L560" s="92">
        <f>+VLOOKUP(B560,'RECURSOS DE ESFUERZO PROPIO_DEF'!$B$10:$L$1114,11,FALSE)</f>
        <v>0</v>
      </c>
      <c r="M560" s="93">
        <f>+VLOOKUP(B560,'RECURSOS DE ESFUERZO PROPIO_DEF'!$B$10:$P$1114,15,FALSE)</f>
        <v>0</v>
      </c>
      <c r="N560" s="94">
        <f>+VLOOKUP(B560,'RECURSOS DE ESFUERZO PROPIO_DEF'!$B$10:$T$1114,19,FALSE)</f>
        <v>194117600</v>
      </c>
      <c r="O560" s="37">
        <f t="shared" si="33"/>
        <v>1607244268</v>
      </c>
      <c r="P560" s="29">
        <v>19</v>
      </c>
      <c r="Q560" s="16">
        <f t="shared" si="34"/>
        <v>14276704</v>
      </c>
      <c r="R560" s="17">
        <f t="shared" si="35"/>
        <v>3569176</v>
      </c>
    </row>
    <row r="561" spans="1:18" ht="12.75" x14ac:dyDescent="0.2">
      <c r="A561" s="181" t="s">
        <v>2185</v>
      </c>
      <c r="B561" s="177" t="s">
        <v>1065</v>
      </c>
      <c r="C561" s="20" t="s">
        <v>888</v>
      </c>
      <c r="D561" s="20" t="s">
        <v>1066</v>
      </c>
      <c r="E561" s="33" t="s">
        <v>2269</v>
      </c>
      <c r="F561" s="135">
        <v>1653</v>
      </c>
      <c r="G561" s="174">
        <v>801549.53224043711</v>
      </c>
      <c r="H561" s="96">
        <f t="shared" si="32"/>
        <v>1324961377</v>
      </c>
      <c r="I561" s="97">
        <f>+VLOOKUP(B561,[1]SGP!A$5:F$1109,6,FALSE)</f>
        <v>510129847</v>
      </c>
      <c r="J561" s="71">
        <f>+VLOOKUP(B561,'PROYECCION CAJAS 2017 -AJUSTADO'!$B$10:$AL$1114,37,FALSE)</f>
        <v>0</v>
      </c>
      <c r="K561" s="42">
        <f>+VLOOKUP(B561,'RECURSOS DE ESFUERZO PROPIO_DEF'!$B$10:$K$1114,10,FALSE)</f>
        <v>69418929</v>
      </c>
      <c r="L561" s="92">
        <f>+VLOOKUP(B561,'RECURSOS DE ESFUERZO PROPIO_DEF'!$B$10:$L$1114,11,FALSE)</f>
        <v>0</v>
      </c>
      <c r="M561" s="93">
        <f>+VLOOKUP(B561,'RECURSOS DE ESFUERZO PROPIO_DEF'!$B$10:$P$1114,15,FALSE)</f>
        <v>0</v>
      </c>
      <c r="N561" s="94">
        <f>+VLOOKUP(B561,'RECURSOS DE ESFUERZO PROPIO_DEF'!$B$10:$T$1114,19,FALSE)</f>
        <v>303721334</v>
      </c>
      <c r="O561" s="37">
        <f t="shared" si="33"/>
        <v>441691267</v>
      </c>
      <c r="P561" s="29">
        <v>46</v>
      </c>
      <c r="Q561" s="16">
        <f t="shared" si="34"/>
        <v>36871278</v>
      </c>
      <c r="R561" s="17">
        <f t="shared" si="35"/>
        <v>9217819</v>
      </c>
    </row>
    <row r="562" spans="1:18" ht="12.75" x14ac:dyDescent="0.2">
      <c r="A562" s="181" t="s">
        <v>2185</v>
      </c>
      <c r="B562" s="176" t="s">
        <v>1067</v>
      </c>
      <c r="C562" s="19" t="s">
        <v>888</v>
      </c>
      <c r="D562" s="19" t="s">
        <v>1068</v>
      </c>
      <c r="E562" s="33" t="s">
        <v>2269</v>
      </c>
      <c r="F562" s="135">
        <v>4118</v>
      </c>
      <c r="G562" s="174">
        <v>769326.88862973754</v>
      </c>
      <c r="H562" s="96">
        <f t="shared" si="32"/>
        <v>3168088128</v>
      </c>
      <c r="I562" s="97">
        <f>+VLOOKUP(B562,[1]SGP!A$5:F$1109,6,FALSE)</f>
        <v>1271437348</v>
      </c>
      <c r="J562" s="71">
        <f>+VLOOKUP(B562,'PROYECCION CAJAS 2017 -AJUSTADO'!$B$10:$AL$1114,37,FALSE)</f>
        <v>0</v>
      </c>
      <c r="K562" s="42">
        <f>+VLOOKUP(B562,'RECURSOS DE ESFUERZO PROPIO_DEF'!$B$10:$K$1114,10,FALSE)</f>
        <v>221269434</v>
      </c>
      <c r="L562" s="92">
        <f>+VLOOKUP(B562,'RECURSOS DE ESFUERZO PROPIO_DEF'!$B$10:$L$1114,11,FALSE)</f>
        <v>0</v>
      </c>
      <c r="M562" s="93">
        <f>+VLOOKUP(B562,'RECURSOS DE ESFUERZO PROPIO_DEF'!$B$10:$P$1114,15,FALSE)</f>
        <v>0</v>
      </c>
      <c r="N562" s="94">
        <f>+VLOOKUP(B562,'RECURSOS DE ESFUERZO PROPIO_DEF'!$B$10:$T$1114,19,FALSE)</f>
        <v>399285072</v>
      </c>
      <c r="O562" s="37">
        <f t="shared" si="33"/>
        <v>1276096274</v>
      </c>
      <c r="P562" s="29">
        <v>89</v>
      </c>
      <c r="Q562" s="16">
        <f t="shared" si="34"/>
        <v>68470093</v>
      </c>
      <c r="R562" s="17">
        <f t="shared" si="35"/>
        <v>17117523</v>
      </c>
    </row>
    <row r="563" spans="1:18" ht="12.75" x14ac:dyDescent="0.2">
      <c r="A563" s="181" t="s">
        <v>2185</v>
      </c>
      <c r="B563" s="176" t="s">
        <v>1069</v>
      </c>
      <c r="C563" s="19" t="s">
        <v>888</v>
      </c>
      <c r="D563" s="19" t="s">
        <v>1070</v>
      </c>
      <c r="E563" s="33" t="s">
        <v>2269</v>
      </c>
      <c r="F563" s="135">
        <v>3299</v>
      </c>
      <c r="G563" s="174">
        <v>737576.44687213923</v>
      </c>
      <c r="H563" s="96">
        <f t="shared" si="32"/>
        <v>2433264699</v>
      </c>
      <c r="I563" s="97">
        <f>+VLOOKUP(B563,[1]SGP!A$5:F$1109,6,FALSE)</f>
        <v>1016614566</v>
      </c>
      <c r="J563" s="71">
        <f>+VLOOKUP(B563,'PROYECCION CAJAS 2017 -AJUSTADO'!$B$10:$AL$1114,37,FALSE)</f>
        <v>0</v>
      </c>
      <c r="K563" s="42">
        <f>+VLOOKUP(B563,'RECURSOS DE ESFUERZO PROPIO_DEF'!$B$10:$K$1114,10,FALSE)</f>
        <v>107800885</v>
      </c>
      <c r="L563" s="92">
        <f>+VLOOKUP(B563,'RECURSOS DE ESFUERZO PROPIO_DEF'!$B$10:$L$1114,11,FALSE)</f>
        <v>0</v>
      </c>
      <c r="M563" s="93">
        <f>+VLOOKUP(B563,'RECURSOS DE ESFUERZO PROPIO_DEF'!$B$10:$P$1114,15,FALSE)</f>
        <v>0</v>
      </c>
      <c r="N563" s="94">
        <f>+VLOOKUP(B563,'RECURSOS DE ESFUERZO PROPIO_DEF'!$B$10:$T$1114,19,FALSE)</f>
        <v>88674937</v>
      </c>
      <c r="O563" s="37">
        <f t="shared" si="33"/>
        <v>1220174311</v>
      </c>
      <c r="P563" s="29">
        <v>57</v>
      </c>
      <c r="Q563" s="16">
        <f t="shared" si="34"/>
        <v>42041857</v>
      </c>
      <c r="R563" s="17">
        <f t="shared" si="35"/>
        <v>10510464</v>
      </c>
    </row>
    <row r="564" spans="1:18" ht="12.75" x14ac:dyDescent="0.2">
      <c r="A564" s="181" t="s">
        <v>2185</v>
      </c>
      <c r="B564" s="177" t="s">
        <v>1071</v>
      </c>
      <c r="C564" s="20" t="s">
        <v>888</v>
      </c>
      <c r="D564" s="20" t="s">
        <v>1072</v>
      </c>
      <c r="E564" s="33" t="s">
        <v>2269</v>
      </c>
      <c r="F564" s="135">
        <v>4142</v>
      </c>
      <c r="G564" s="174">
        <v>847526.32067796611</v>
      </c>
      <c r="H564" s="96">
        <f t="shared" si="32"/>
        <v>3510454021</v>
      </c>
      <c r="I564" s="97">
        <f>+VLOOKUP(B564,[1]SGP!A$5:F$1109,6,FALSE)</f>
        <v>1270680211</v>
      </c>
      <c r="J564" s="71">
        <f>+VLOOKUP(B564,'PROYECCION CAJAS 2017 -AJUSTADO'!$B$10:$AL$1114,37,FALSE)</f>
        <v>0</v>
      </c>
      <c r="K564" s="42">
        <f>+VLOOKUP(B564,'RECURSOS DE ESFUERZO PROPIO_DEF'!$B$10:$K$1114,10,FALSE)</f>
        <v>99548011</v>
      </c>
      <c r="L564" s="92">
        <f>+VLOOKUP(B564,'RECURSOS DE ESFUERZO PROPIO_DEF'!$B$10:$L$1114,11,FALSE)</f>
        <v>0</v>
      </c>
      <c r="M564" s="93">
        <f>+VLOOKUP(B564,'RECURSOS DE ESFUERZO PROPIO_DEF'!$B$10:$P$1114,15,FALSE)</f>
        <v>0</v>
      </c>
      <c r="N564" s="94">
        <f>+VLOOKUP(B564,'RECURSOS DE ESFUERZO PROPIO_DEF'!$B$10:$T$1114,19,FALSE)</f>
        <v>492860955</v>
      </c>
      <c r="O564" s="37">
        <f t="shared" si="33"/>
        <v>1647364844</v>
      </c>
      <c r="P564" s="29">
        <v>53</v>
      </c>
      <c r="Q564" s="16">
        <f t="shared" si="34"/>
        <v>44918895</v>
      </c>
      <c r="R564" s="17">
        <f t="shared" si="35"/>
        <v>11229723</v>
      </c>
    </row>
    <row r="565" spans="1:18" ht="12.75" x14ac:dyDescent="0.2">
      <c r="A565" s="181" t="s">
        <v>2185</v>
      </c>
      <c r="B565" s="176" t="s">
        <v>1073</v>
      </c>
      <c r="C565" s="19" t="s">
        <v>888</v>
      </c>
      <c r="D565" s="19" t="s">
        <v>1074</v>
      </c>
      <c r="E565" s="33" t="s">
        <v>2269</v>
      </c>
      <c r="F565" s="135">
        <v>3833</v>
      </c>
      <c r="G565" s="174">
        <v>773557.82246489858</v>
      </c>
      <c r="H565" s="96">
        <f t="shared" si="32"/>
        <v>2965047134</v>
      </c>
      <c r="I565" s="97">
        <f>+VLOOKUP(B565,[1]SGP!A$5:F$1109,6,FALSE)</f>
        <v>1189725864</v>
      </c>
      <c r="J565" s="71">
        <f>+VLOOKUP(B565,'PROYECCION CAJAS 2017 -AJUSTADO'!$B$10:$AL$1114,37,FALSE)</f>
        <v>0</v>
      </c>
      <c r="K565" s="42">
        <f>+VLOOKUP(B565,'RECURSOS DE ESFUERZO PROPIO_DEF'!$B$10:$K$1114,10,FALSE)</f>
        <v>178375260</v>
      </c>
      <c r="L565" s="92">
        <f>+VLOOKUP(B565,'RECURSOS DE ESFUERZO PROPIO_DEF'!$B$10:$L$1114,11,FALSE)</f>
        <v>0</v>
      </c>
      <c r="M565" s="93">
        <f>+VLOOKUP(B565,'RECURSOS DE ESFUERZO PROPIO_DEF'!$B$10:$P$1114,15,FALSE)</f>
        <v>0</v>
      </c>
      <c r="N565" s="94">
        <f>+VLOOKUP(B565,'RECURSOS DE ESFUERZO PROPIO_DEF'!$B$10:$T$1114,19,FALSE)</f>
        <v>293536284</v>
      </c>
      <c r="O565" s="37">
        <f t="shared" si="33"/>
        <v>1303409726</v>
      </c>
      <c r="P565" s="29">
        <v>84</v>
      </c>
      <c r="Q565" s="16">
        <f t="shared" si="34"/>
        <v>64978857</v>
      </c>
      <c r="R565" s="17">
        <f t="shared" si="35"/>
        <v>16244714</v>
      </c>
    </row>
    <row r="566" spans="1:18" ht="12.75" x14ac:dyDescent="0.2">
      <c r="A566" s="181" t="s">
        <v>2185</v>
      </c>
      <c r="B566" s="176" t="s">
        <v>1075</v>
      </c>
      <c r="C566" s="19" t="s">
        <v>888</v>
      </c>
      <c r="D566" s="19" t="s">
        <v>1076</v>
      </c>
      <c r="E566" s="33" t="s">
        <v>2269</v>
      </c>
      <c r="F566" s="135">
        <v>2999</v>
      </c>
      <c r="G566" s="174">
        <v>850091.5600134182</v>
      </c>
      <c r="H566" s="96">
        <f t="shared" si="32"/>
        <v>2549424589</v>
      </c>
      <c r="I566" s="97">
        <f>+VLOOKUP(B566,[1]SGP!A$5:F$1109,6,FALSE)</f>
        <v>925722190</v>
      </c>
      <c r="J566" s="71">
        <f>+VLOOKUP(B566,'PROYECCION CAJAS 2017 -AJUSTADO'!$B$10:$AL$1114,37,FALSE)</f>
        <v>0</v>
      </c>
      <c r="K566" s="42">
        <f>+VLOOKUP(B566,'RECURSOS DE ESFUERZO PROPIO_DEF'!$B$10:$K$1114,10,FALSE)</f>
        <v>89326779</v>
      </c>
      <c r="L566" s="92">
        <f>+VLOOKUP(B566,'RECURSOS DE ESFUERZO PROPIO_DEF'!$B$10:$L$1114,11,FALSE)</f>
        <v>0</v>
      </c>
      <c r="M566" s="93">
        <f>+VLOOKUP(B566,'RECURSOS DE ESFUERZO PROPIO_DEF'!$B$10:$P$1114,15,FALSE)</f>
        <v>0</v>
      </c>
      <c r="N566" s="94">
        <f>+VLOOKUP(B566,'RECURSOS DE ESFUERZO PROPIO_DEF'!$B$10:$T$1114,19,FALSE)</f>
        <v>419701167</v>
      </c>
      <c r="O566" s="37">
        <f t="shared" si="33"/>
        <v>1114674453</v>
      </c>
      <c r="P566" s="29">
        <v>31</v>
      </c>
      <c r="Q566" s="16">
        <f t="shared" si="34"/>
        <v>26352838</v>
      </c>
      <c r="R566" s="17">
        <f t="shared" si="35"/>
        <v>6588209</v>
      </c>
    </row>
    <row r="567" spans="1:18" ht="12.75" x14ac:dyDescent="0.2">
      <c r="A567" s="181" t="s">
        <v>2185</v>
      </c>
      <c r="B567" s="176" t="s">
        <v>1077</v>
      </c>
      <c r="C567" s="19" t="s">
        <v>888</v>
      </c>
      <c r="D567" s="19" t="s">
        <v>1078</v>
      </c>
      <c r="E567" s="33" t="s">
        <v>2269</v>
      </c>
      <c r="F567" s="135">
        <v>1844</v>
      </c>
      <c r="G567" s="174">
        <v>929821.33311582357</v>
      </c>
      <c r="H567" s="96">
        <f t="shared" si="32"/>
        <v>1714590539</v>
      </c>
      <c r="I567" s="97">
        <f>+VLOOKUP(B567,[1]SGP!A$5:F$1109,6,FALSE)</f>
        <v>567061140</v>
      </c>
      <c r="J567" s="71">
        <f>+VLOOKUP(B567,'PROYECCION CAJAS 2017 -AJUSTADO'!$B$10:$AL$1114,37,FALSE)</f>
        <v>0</v>
      </c>
      <c r="K567" s="42">
        <f>+VLOOKUP(B567,'RECURSOS DE ESFUERZO PROPIO_DEF'!$B$10:$K$1114,10,FALSE)</f>
        <v>67585046</v>
      </c>
      <c r="L567" s="92">
        <f>+VLOOKUP(B567,'RECURSOS DE ESFUERZO PROPIO_DEF'!$B$10:$L$1114,11,FALSE)</f>
        <v>0</v>
      </c>
      <c r="M567" s="93">
        <f>+VLOOKUP(B567,'RECURSOS DE ESFUERZO PROPIO_DEF'!$B$10:$P$1114,15,FALSE)</f>
        <v>0</v>
      </c>
      <c r="N567" s="94">
        <f>+VLOOKUP(B567,'RECURSOS DE ESFUERZO PROPIO_DEF'!$B$10:$T$1114,19,FALSE)</f>
        <v>310807628</v>
      </c>
      <c r="O567" s="37">
        <f t="shared" si="33"/>
        <v>769136725</v>
      </c>
      <c r="P567" s="29">
        <v>7</v>
      </c>
      <c r="Q567" s="16">
        <f t="shared" si="34"/>
        <v>6508749</v>
      </c>
      <c r="R567" s="17">
        <f t="shared" si="35"/>
        <v>1627187</v>
      </c>
    </row>
    <row r="568" spans="1:18" ht="12.75" x14ac:dyDescent="0.2">
      <c r="A568" s="181" t="s">
        <v>2185</v>
      </c>
      <c r="B568" s="176" t="s">
        <v>1079</v>
      </c>
      <c r="C568" s="19" t="s">
        <v>888</v>
      </c>
      <c r="D568" s="19" t="s">
        <v>1080</v>
      </c>
      <c r="E568" s="33" t="s">
        <v>2269</v>
      </c>
      <c r="F568" s="135">
        <v>8949</v>
      </c>
      <c r="G568" s="174">
        <v>842889.61455035349</v>
      </c>
      <c r="H568" s="96">
        <f t="shared" si="32"/>
        <v>7543019161</v>
      </c>
      <c r="I568" s="97">
        <f>+VLOOKUP(B568,[1]SGP!A$5:F$1109,6,FALSE)</f>
        <v>2757169690</v>
      </c>
      <c r="J568" s="71">
        <f>+VLOOKUP(B568,'PROYECCION CAJAS 2017 -AJUSTADO'!$B$10:$AL$1114,37,FALSE)</f>
        <v>0</v>
      </c>
      <c r="K568" s="42">
        <f>+VLOOKUP(B568,'RECURSOS DE ESFUERZO PROPIO_DEF'!$B$10:$K$1114,10,FALSE)</f>
        <v>581721592</v>
      </c>
      <c r="L568" s="92">
        <f>+VLOOKUP(B568,'RECURSOS DE ESFUERZO PROPIO_DEF'!$B$10:$L$1114,11,FALSE)</f>
        <v>0</v>
      </c>
      <c r="M568" s="93">
        <f>+VLOOKUP(B568,'RECURSOS DE ESFUERZO PROPIO_DEF'!$B$10:$P$1114,15,FALSE)</f>
        <v>0</v>
      </c>
      <c r="N568" s="94">
        <f>+VLOOKUP(B568,'RECURSOS DE ESFUERZO PROPIO_DEF'!$B$10:$T$1114,19,FALSE)</f>
        <v>1543281819</v>
      </c>
      <c r="O568" s="37">
        <f t="shared" si="33"/>
        <v>2660846060</v>
      </c>
      <c r="P568" s="29">
        <v>45</v>
      </c>
      <c r="Q568" s="16">
        <f t="shared" si="34"/>
        <v>37930033</v>
      </c>
      <c r="R568" s="17">
        <f t="shared" si="35"/>
        <v>9482508</v>
      </c>
    </row>
    <row r="569" spans="1:18" ht="12.75" x14ac:dyDescent="0.2">
      <c r="A569" s="181" t="s">
        <v>2185</v>
      </c>
      <c r="B569" s="178" t="s">
        <v>1081</v>
      </c>
      <c r="C569" s="19" t="s">
        <v>888</v>
      </c>
      <c r="D569" s="19" t="s">
        <v>1082</v>
      </c>
      <c r="E569" s="33" t="s">
        <v>2269</v>
      </c>
      <c r="F569" s="135">
        <v>4006</v>
      </c>
      <c r="G569" s="174">
        <v>752413.232928121</v>
      </c>
      <c r="H569" s="96">
        <f t="shared" si="32"/>
        <v>3014167412</v>
      </c>
      <c r="I569" s="97">
        <f>+VLOOKUP(B569,[1]SGP!A$5:F$1109,6,FALSE)</f>
        <v>1250982981</v>
      </c>
      <c r="J569" s="71">
        <f>+VLOOKUP(B569,'PROYECCION CAJAS 2017 -AJUSTADO'!$B$10:$AL$1114,37,FALSE)</f>
        <v>0</v>
      </c>
      <c r="K569" s="42">
        <f>+VLOOKUP(B569,'RECURSOS DE ESFUERZO PROPIO_DEF'!$B$10:$K$1114,10,FALSE)</f>
        <v>289345009</v>
      </c>
      <c r="L569" s="92">
        <f>+VLOOKUP(B569,'RECURSOS DE ESFUERZO PROPIO_DEF'!$B$10:$L$1114,11,FALSE)</f>
        <v>0</v>
      </c>
      <c r="M569" s="93">
        <f>+VLOOKUP(B569,'RECURSOS DE ESFUERZO PROPIO_DEF'!$B$10:$P$1114,15,FALSE)</f>
        <v>0</v>
      </c>
      <c r="N569" s="94">
        <f>+VLOOKUP(B569,'RECURSOS DE ESFUERZO PROPIO_DEF'!$B$10:$T$1114,19,FALSE)</f>
        <v>538751398</v>
      </c>
      <c r="O569" s="37">
        <f t="shared" si="33"/>
        <v>935088024</v>
      </c>
      <c r="P569" s="29">
        <v>158</v>
      </c>
      <c r="Q569" s="16">
        <f t="shared" si="34"/>
        <v>118881291</v>
      </c>
      <c r="R569" s="17">
        <f t="shared" si="35"/>
        <v>29720322</v>
      </c>
    </row>
    <row r="570" spans="1:18" ht="12.75" x14ac:dyDescent="0.2">
      <c r="A570" s="181" t="s">
        <v>2185</v>
      </c>
      <c r="B570" s="176" t="s">
        <v>1083</v>
      </c>
      <c r="C570" s="19" t="s">
        <v>888</v>
      </c>
      <c r="D570" s="19" t="s">
        <v>1084</v>
      </c>
      <c r="E570" s="33" t="s">
        <v>2269</v>
      </c>
      <c r="F570" s="135">
        <v>2998</v>
      </c>
      <c r="G570" s="174">
        <v>886053.64118438773</v>
      </c>
      <c r="H570" s="96">
        <f t="shared" si="32"/>
        <v>2656388817</v>
      </c>
      <c r="I570" s="97">
        <f>+VLOOKUP(B570,[1]SGP!A$5:F$1109,6,FALSE)</f>
        <v>922593296</v>
      </c>
      <c r="J570" s="71">
        <f>+VLOOKUP(B570,'PROYECCION CAJAS 2017 -AJUSTADO'!$B$10:$AL$1114,37,FALSE)</f>
        <v>0</v>
      </c>
      <c r="K570" s="42">
        <f>+VLOOKUP(B570,'RECURSOS DE ESFUERZO PROPIO_DEF'!$B$10:$K$1114,10,FALSE)</f>
        <v>90357234</v>
      </c>
      <c r="L570" s="92">
        <f>+VLOOKUP(B570,'RECURSOS DE ESFUERZO PROPIO_DEF'!$B$10:$L$1114,11,FALSE)</f>
        <v>0</v>
      </c>
      <c r="M570" s="93">
        <f>+VLOOKUP(B570,'RECURSOS DE ESFUERZO PROPIO_DEF'!$B$10:$P$1114,15,FALSE)</f>
        <v>0</v>
      </c>
      <c r="N570" s="94">
        <f>+VLOOKUP(B570,'RECURSOS DE ESFUERZO PROPIO_DEF'!$B$10:$T$1114,19,FALSE)</f>
        <v>444125366</v>
      </c>
      <c r="O570" s="37">
        <f t="shared" si="33"/>
        <v>1199312921</v>
      </c>
      <c r="P570" s="29">
        <v>40</v>
      </c>
      <c r="Q570" s="16">
        <f t="shared" si="34"/>
        <v>35442146</v>
      </c>
      <c r="R570" s="17">
        <f t="shared" si="35"/>
        <v>8860536</v>
      </c>
    </row>
    <row r="571" spans="1:18" ht="12.75" x14ac:dyDescent="0.2">
      <c r="A571" s="181" t="s">
        <v>2185</v>
      </c>
      <c r="B571" s="176" t="s">
        <v>1085</v>
      </c>
      <c r="C571" s="19" t="s">
        <v>888</v>
      </c>
      <c r="D571" s="19" t="s">
        <v>1086</v>
      </c>
      <c r="E571" s="33" t="s">
        <v>2270</v>
      </c>
      <c r="F571" s="135">
        <v>6155</v>
      </c>
      <c r="G571" s="174">
        <v>965156.84018369694</v>
      </c>
      <c r="H571" s="96">
        <f t="shared" si="32"/>
        <v>5940540352</v>
      </c>
      <c r="I571" s="97">
        <f>+VLOOKUP(B571,[1]SGP!A$5:F$1109,6,FALSE)</f>
        <v>1906323838</v>
      </c>
      <c r="J571" s="71">
        <f>+VLOOKUP(B571,'PROYECCION CAJAS 2017 -AJUSTADO'!$B$10:$AL$1114,37,FALSE)</f>
        <v>0</v>
      </c>
      <c r="K571" s="42">
        <f>+VLOOKUP(B571,'RECURSOS DE ESFUERZO PROPIO_DEF'!$B$10:$K$1114,10,FALSE)</f>
        <v>228762943</v>
      </c>
      <c r="L571" s="92">
        <f>+VLOOKUP(B571,'RECURSOS DE ESFUERZO PROPIO_DEF'!$B$10:$L$1114,11,FALSE)</f>
        <v>0</v>
      </c>
      <c r="M571" s="93">
        <f>+VLOOKUP(B571,'RECURSOS DE ESFUERZO PROPIO_DEF'!$B$10:$P$1114,15,FALSE)</f>
        <v>0</v>
      </c>
      <c r="N571" s="94">
        <f>+VLOOKUP(B571,'RECURSOS DE ESFUERZO PROPIO_DEF'!$B$10:$T$1114,19,FALSE)</f>
        <v>1180804942</v>
      </c>
      <c r="O571" s="37">
        <f t="shared" si="33"/>
        <v>2624648629</v>
      </c>
      <c r="P571" s="29">
        <v>39</v>
      </c>
      <c r="Q571" s="16">
        <f t="shared" si="34"/>
        <v>37641117</v>
      </c>
      <c r="R571" s="17">
        <f t="shared" si="35"/>
        <v>9410279</v>
      </c>
    </row>
    <row r="572" spans="1:18" ht="12.75" x14ac:dyDescent="0.2">
      <c r="A572" s="181" t="s">
        <v>2185</v>
      </c>
      <c r="B572" s="176" t="s">
        <v>1087</v>
      </c>
      <c r="C572" s="19" t="s">
        <v>888</v>
      </c>
      <c r="D572" s="19" t="s">
        <v>1088</v>
      </c>
      <c r="E572" s="33" t="s">
        <v>2269</v>
      </c>
      <c r="F572" s="135">
        <v>4754</v>
      </c>
      <c r="G572" s="174">
        <v>819706.85707038664</v>
      </c>
      <c r="H572" s="96">
        <f t="shared" si="32"/>
        <v>3896886399</v>
      </c>
      <c r="I572" s="97">
        <f>+VLOOKUP(B572,[1]SGP!A$5:F$1109,6,FALSE)</f>
        <v>1464641765</v>
      </c>
      <c r="J572" s="71">
        <f>+VLOOKUP(B572,'PROYECCION CAJAS 2017 -AJUSTADO'!$B$10:$AL$1114,37,FALSE)</f>
        <v>0</v>
      </c>
      <c r="K572" s="42">
        <f>+VLOOKUP(B572,'RECURSOS DE ESFUERZO PROPIO_DEF'!$B$10:$K$1114,10,FALSE)</f>
        <v>111202757</v>
      </c>
      <c r="L572" s="92">
        <f>+VLOOKUP(B572,'RECURSOS DE ESFUERZO PROPIO_DEF'!$B$10:$L$1114,11,FALSE)</f>
        <v>0</v>
      </c>
      <c r="M572" s="93">
        <f>+VLOOKUP(B572,'RECURSOS DE ESFUERZO PROPIO_DEF'!$B$10:$P$1114,15,FALSE)</f>
        <v>0</v>
      </c>
      <c r="N572" s="94">
        <f>+VLOOKUP(B572,'RECURSOS DE ESFUERZO PROPIO_DEF'!$B$10:$T$1114,19,FALSE)</f>
        <v>270843072</v>
      </c>
      <c r="O572" s="37">
        <f t="shared" si="33"/>
        <v>2050198805</v>
      </c>
      <c r="P572" s="29">
        <v>23</v>
      </c>
      <c r="Q572" s="16">
        <f t="shared" si="34"/>
        <v>18853258</v>
      </c>
      <c r="R572" s="17">
        <f t="shared" si="35"/>
        <v>4713314</v>
      </c>
    </row>
    <row r="573" spans="1:18" ht="12.75" x14ac:dyDescent="0.2">
      <c r="A573" s="181" t="s">
        <v>2185</v>
      </c>
      <c r="B573" s="121" t="s">
        <v>1089</v>
      </c>
      <c r="C573" s="27" t="s">
        <v>888</v>
      </c>
      <c r="D573" s="27" t="s">
        <v>1090</v>
      </c>
      <c r="E573" s="33" t="s">
        <v>2269</v>
      </c>
      <c r="F573" s="135">
        <v>14943</v>
      </c>
      <c r="G573" s="174">
        <v>717256.38652376132</v>
      </c>
      <c r="H573" s="96">
        <f t="shared" si="32"/>
        <v>10717962184</v>
      </c>
      <c r="I573" s="97">
        <f>+VLOOKUP(B573,[1]SGP!A$5:F$1109,6,FALSE)</f>
        <v>4636068351</v>
      </c>
      <c r="J573" s="71">
        <f>+VLOOKUP(B573,'PROYECCION CAJAS 2017 -AJUSTADO'!$B$10:$AL$1114,37,FALSE)</f>
        <v>0</v>
      </c>
      <c r="K573" s="42">
        <f>+VLOOKUP(B573,'RECURSOS DE ESFUERZO PROPIO_DEF'!$B$10:$K$1114,10,FALSE)</f>
        <v>815472846</v>
      </c>
      <c r="L573" s="92">
        <f>+VLOOKUP(B573,'RECURSOS DE ESFUERZO PROPIO_DEF'!$B$10:$L$1114,11,FALSE)</f>
        <v>0</v>
      </c>
      <c r="M573" s="93">
        <f>+VLOOKUP(B573,'RECURSOS DE ESFUERZO PROPIO_DEF'!$B$10:$P$1114,15,FALSE)</f>
        <v>0</v>
      </c>
      <c r="N573" s="94">
        <f>+VLOOKUP(B573,'RECURSOS DE ESFUERZO PROPIO_DEF'!$B$10:$T$1114,19,FALSE)</f>
        <v>916666618</v>
      </c>
      <c r="O573" s="37">
        <f t="shared" si="33"/>
        <v>4349754369</v>
      </c>
      <c r="P573" s="29">
        <v>102</v>
      </c>
      <c r="Q573" s="16">
        <f t="shared" si="34"/>
        <v>73160151</v>
      </c>
      <c r="R573" s="17">
        <f t="shared" si="35"/>
        <v>18290037</v>
      </c>
    </row>
    <row r="574" spans="1:18" ht="12.75" x14ac:dyDescent="0.2">
      <c r="A574" s="181" t="s">
        <v>2185</v>
      </c>
      <c r="B574" s="176" t="s">
        <v>1091</v>
      </c>
      <c r="C574" s="19" t="s">
        <v>888</v>
      </c>
      <c r="D574" s="19" t="s">
        <v>1092</v>
      </c>
      <c r="E574" s="33" t="s">
        <v>2269</v>
      </c>
      <c r="F574" s="135">
        <v>5311</v>
      </c>
      <c r="G574" s="174">
        <v>756832.09260304912</v>
      </c>
      <c r="H574" s="96">
        <f t="shared" si="32"/>
        <v>4019535244</v>
      </c>
      <c r="I574" s="97">
        <f>+VLOOKUP(B574,[1]SGP!A$5:F$1109,6,FALSE)</f>
        <v>1632196825</v>
      </c>
      <c r="J574" s="71">
        <f>+VLOOKUP(B574,'PROYECCION CAJAS 2017 -AJUSTADO'!$B$10:$AL$1114,37,FALSE)</f>
        <v>0</v>
      </c>
      <c r="K574" s="42">
        <f>+VLOOKUP(B574,'RECURSOS DE ESFUERZO PROPIO_DEF'!$B$10:$K$1114,10,FALSE)</f>
        <v>125524065</v>
      </c>
      <c r="L574" s="92">
        <f>+VLOOKUP(B574,'RECURSOS DE ESFUERZO PROPIO_DEF'!$B$10:$L$1114,11,FALSE)</f>
        <v>0</v>
      </c>
      <c r="M574" s="93">
        <f>+VLOOKUP(B574,'RECURSOS DE ESFUERZO PROPIO_DEF'!$B$10:$P$1114,15,FALSE)</f>
        <v>0</v>
      </c>
      <c r="N574" s="94">
        <f>+VLOOKUP(B574,'RECURSOS DE ESFUERZO PROPIO_DEF'!$B$10:$T$1114,19,FALSE)</f>
        <v>188408359</v>
      </c>
      <c r="O574" s="37">
        <f t="shared" si="33"/>
        <v>2073405995</v>
      </c>
      <c r="P574" s="29">
        <v>19</v>
      </c>
      <c r="Q574" s="16">
        <f t="shared" si="34"/>
        <v>14379810</v>
      </c>
      <c r="R574" s="17">
        <f t="shared" si="35"/>
        <v>3594952</v>
      </c>
    </row>
    <row r="575" spans="1:18" ht="12.75" x14ac:dyDescent="0.2">
      <c r="A575" s="181" t="s">
        <v>2185</v>
      </c>
      <c r="B575" s="121" t="s">
        <v>1093</v>
      </c>
      <c r="C575" s="27" t="s">
        <v>888</v>
      </c>
      <c r="D575" s="27" t="s">
        <v>1094</v>
      </c>
      <c r="E575" s="33" t="s">
        <v>2269</v>
      </c>
      <c r="F575" s="135">
        <v>2958</v>
      </c>
      <c r="G575" s="174">
        <v>914444.54328358197</v>
      </c>
      <c r="H575" s="96">
        <f t="shared" si="32"/>
        <v>2704926960</v>
      </c>
      <c r="I575" s="97">
        <f>+VLOOKUP(B575,[1]SGP!A$5:F$1109,6,FALSE)</f>
        <v>909831186</v>
      </c>
      <c r="J575" s="71">
        <f>+VLOOKUP(B575,'PROYECCION CAJAS 2017 -AJUSTADO'!$B$10:$AL$1114,37,FALSE)</f>
        <v>0</v>
      </c>
      <c r="K575" s="42">
        <f>+VLOOKUP(B575,'RECURSOS DE ESFUERZO PROPIO_DEF'!$B$10:$K$1114,10,FALSE)</f>
        <v>80072631</v>
      </c>
      <c r="L575" s="92">
        <f>+VLOOKUP(B575,'RECURSOS DE ESFUERZO PROPIO_DEF'!$B$10:$L$1114,11,FALSE)</f>
        <v>0</v>
      </c>
      <c r="M575" s="93">
        <f>+VLOOKUP(B575,'RECURSOS DE ESFUERZO PROPIO_DEF'!$B$10:$P$1114,15,FALSE)</f>
        <v>0</v>
      </c>
      <c r="N575" s="94">
        <f>+VLOOKUP(B575,'RECURSOS DE ESFUERZO PROPIO_DEF'!$B$10:$T$1114,19,FALSE)</f>
        <v>50367761</v>
      </c>
      <c r="O575" s="37">
        <f t="shared" si="33"/>
        <v>1664655382</v>
      </c>
      <c r="P575" s="29">
        <v>10</v>
      </c>
      <c r="Q575" s="16">
        <f t="shared" si="34"/>
        <v>9144445</v>
      </c>
      <c r="R575" s="17">
        <f t="shared" si="35"/>
        <v>2286111</v>
      </c>
    </row>
    <row r="576" spans="1:18" ht="12.75" x14ac:dyDescent="0.2">
      <c r="A576" s="181" t="s">
        <v>2185</v>
      </c>
      <c r="B576" s="176" t="s">
        <v>1095</v>
      </c>
      <c r="C576" s="19" t="s">
        <v>888</v>
      </c>
      <c r="D576" s="19" t="s">
        <v>1096</v>
      </c>
      <c r="E576" s="33" t="s">
        <v>2269</v>
      </c>
      <c r="F576" s="135">
        <v>5453</v>
      </c>
      <c r="G576" s="174">
        <v>890387.03676931572</v>
      </c>
      <c r="H576" s="96">
        <f t="shared" si="32"/>
        <v>4855280512</v>
      </c>
      <c r="I576" s="97">
        <f>+VLOOKUP(B576,[1]SGP!A$5:F$1109,6,FALSE)</f>
        <v>1684432248</v>
      </c>
      <c r="J576" s="71">
        <f>+VLOOKUP(B576,'PROYECCION CAJAS 2017 -AJUSTADO'!$B$10:$AL$1114,37,FALSE)</f>
        <v>0</v>
      </c>
      <c r="K576" s="42">
        <f>+VLOOKUP(B576,'RECURSOS DE ESFUERZO PROPIO_DEF'!$B$10:$K$1114,10,FALSE)</f>
        <v>187102350</v>
      </c>
      <c r="L576" s="92">
        <f>+VLOOKUP(B576,'RECURSOS DE ESFUERZO PROPIO_DEF'!$B$10:$L$1114,11,FALSE)</f>
        <v>0</v>
      </c>
      <c r="M576" s="93">
        <f>+VLOOKUP(B576,'RECURSOS DE ESFUERZO PROPIO_DEF'!$B$10:$P$1114,15,FALSE)</f>
        <v>0</v>
      </c>
      <c r="N576" s="94">
        <f>+VLOOKUP(B576,'RECURSOS DE ESFUERZO PROPIO_DEF'!$B$10:$T$1114,19,FALSE)</f>
        <v>819717825</v>
      </c>
      <c r="O576" s="37">
        <f t="shared" si="33"/>
        <v>2164028089</v>
      </c>
      <c r="P576" s="29">
        <v>45</v>
      </c>
      <c r="Q576" s="16">
        <f t="shared" si="34"/>
        <v>40067417</v>
      </c>
      <c r="R576" s="17">
        <f t="shared" si="35"/>
        <v>10016854</v>
      </c>
    </row>
    <row r="577" spans="1:18" ht="12.75" x14ac:dyDescent="0.2">
      <c r="A577" s="181" t="s">
        <v>2185</v>
      </c>
      <c r="B577" s="176" t="s">
        <v>1097</v>
      </c>
      <c r="C577" s="19" t="s">
        <v>888</v>
      </c>
      <c r="D577" s="19" t="s">
        <v>1098</v>
      </c>
      <c r="E577" s="33" t="s">
        <v>2269</v>
      </c>
      <c r="F577" s="135">
        <v>2762</v>
      </c>
      <c r="G577" s="174">
        <v>876918.0551422321</v>
      </c>
      <c r="H577" s="96">
        <f t="shared" si="32"/>
        <v>2422047669</v>
      </c>
      <c r="I577" s="97">
        <f>+VLOOKUP(B577,[1]SGP!A$5:F$1109,6,FALSE)</f>
        <v>851970555</v>
      </c>
      <c r="J577" s="71">
        <f>+VLOOKUP(B577,'PROYECCION CAJAS 2017 -AJUSTADO'!$B$10:$AL$1114,37,FALSE)</f>
        <v>0</v>
      </c>
      <c r="K577" s="42">
        <f>+VLOOKUP(B577,'RECURSOS DE ESFUERZO PROPIO_DEF'!$B$10:$K$1114,10,FALSE)</f>
        <v>111104865</v>
      </c>
      <c r="L577" s="92">
        <f>+VLOOKUP(B577,'RECURSOS DE ESFUERZO PROPIO_DEF'!$B$10:$L$1114,11,FALSE)</f>
        <v>0</v>
      </c>
      <c r="M577" s="93">
        <f>+VLOOKUP(B577,'RECURSOS DE ESFUERZO PROPIO_DEF'!$B$10:$P$1114,15,FALSE)</f>
        <v>0</v>
      </c>
      <c r="N577" s="94">
        <f>+VLOOKUP(B577,'RECURSOS DE ESFUERZO PROPIO_DEF'!$B$10:$T$1114,19,FALSE)</f>
        <v>424649290</v>
      </c>
      <c r="O577" s="37">
        <f t="shared" si="33"/>
        <v>1034322959</v>
      </c>
      <c r="P577" s="29">
        <v>15</v>
      </c>
      <c r="Q577" s="16">
        <f t="shared" si="34"/>
        <v>13153771</v>
      </c>
      <c r="R577" s="17">
        <f t="shared" si="35"/>
        <v>3288442</v>
      </c>
    </row>
    <row r="578" spans="1:18" ht="12.75" x14ac:dyDescent="0.2">
      <c r="A578" s="181" t="s">
        <v>2185</v>
      </c>
      <c r="B578" s="176" t="s">
        <v>1099</v>
      </c>
      <c r="C578" s="19" t="s">
        <v>888</v>
      </c>
      <c r="D578" s="19" t="s">
        <v>1100</v>
      </c>
      <c r="E578" s="33" t="s">
        <v>2269</v>
      </c>
      <c r="F578" s="135">
        <v>1498</v>
      </c>
      <c r="G578" s="174">
        <v>853542.29516129033</v>
      </c>
      <c r="H578" s="96">
        <f t="shared" si="32"/>
        <v>1278606359</v>
      </c>
      <c r="I578" s="97">
        <f>+VLOOKUP(B578,[1]SGP!A$5:F$1109,6,FALSE)</f>
        <v>460701867</v>
      </c>
      <c r="J578" s="71">
        <f>+VLOOKUP(B578,'PROYECCION CAJAS 2017 -AJUSTADO'!$B$10:$AL$1114,37,FALSE)</f>
        <v>0</v>
      </c>
      <c r="K578" s="42">
        <f>+VLOOKUP(B578,'RECURSOS DE ESFUERZO PROPIO_DEF'!$B$10:$K$1114,10,FALSE)</f>
        <v>53832056</v>
      </c>
      <c r="L578" s="92">
        <f>+VLOOKUP(B578,'RECURSOS DE ESFUERZO PROPIO_DEF'!$B$10:$L$1114,11,FALSE)</f>
        <v>0</v>
      </c>
      <c r="M578" s="93">
        <f>+VLOOKUP(B578,'RECURSOS DE ESFUERZO PROPIO_DEF'!$B$10:$P$1114,15,FALSE)</f>
        <v>0</v>
      </c>
      <c r="N578" s="94">
        <f>+VLOOKUP(B578,'RECURSOS DE ESFUERZO PROPIO_DEF'!$B$10:$T$1114,19,FALSE)</f>
        <v>199138016</v>
      </c>
      <c r="O578" s="37">
        <f t="shared" si="33"/>
        <v>564934420</v>
      </c>
      <c r="P578" s="29">
        <v>21</v>
      </c>
      <c r="Q578" s="16">
        <f t="shared" si="34"/>
        <v>17924388</v>
      </c>
      <c r="R578" s="17">
        <f t="shared" si="35"/>
        <v>4481097</v>
      </c>
    </row>
    <row r="579" spans="1:18" ht="12.75" x14ac:dyDescent="0.2">
      <c r="A579" s="181" t="s">
        <v>2185</v>
      </c>
      <c r="B579" s="121" t="s">
        <v>1101</v>
      </c>
      <c r="C579" s="27" t="s">
        <v>888</v>
      </c>
      <c r="D579" s="27" t="s">
        <v>1102</v>
      </c>
      <c r="E579" s="33" t="s">
        <v>2269</v>
      </c>
      <c r="F579" s="135">
        <v>10464</v>
      </c>
      <c r="G579" s="174">
        <v>676426.08275466273</v>
      </c>
      <c r="H579" s="96">
        <f t="shared" si="32"/>
        <v>7078122530</v>
      </c>
      <c r="I579" s="97">
        <f>+VLOOKUP(B579,[1]SGP!A$5:F$1109,6,FALSE)</f>
        <v>3206241315</v>
      </c>
      <c r="J579" s="71">
        <f>+VLOOKUP(B579,'PROYECCION CAJAS 2017 -AJUSTADO'!$B$10:$AL$1114,37,FALSE)</f>
        <v>0</v>
      </c>
      <c r="K579" s="42">
        <f>+VLOOKUP(B579,'RECURSOS DE ESFUERZO PROPIO_DEF'!$B$10:$K$1114,10,FALSE)</f>
        <v>315225124</v>
      </c>
      <c r="L579" s="92">
        <f>+VLOOKUP(B579,'RECURSOS DE ESFUERZO PROPIO_DEF'!$B$10:$L$1114,11,FALSE)</f>
        <v>0</v>
      </c>
      <c r="M579" s="93">
        <f>+VLOOKUP(B579,'RECURSOS DE ESFUERZO PROPIO_DEF'!$B$10:$P$1114,15,FALSE)</f>
        <v>0</v>
      </c>
      <c r="N579" s="94">
        <f>+VLOOKUP(B579,'RECURSOS DE ESFUERZO PROPIO_DEF'!$B$10:$T$1114,19,FALSE)</f>
        <v>496613571</v>
      </c>
      <c r="O579" s="37">
        <f t="shared" si="33"/>
        <v>3060042520</v>
      </c>
      <c r="P579" s="29">
        <v>24</v>
      </c>
      <c r="Q579" s="16">
        <f t="shared" si="34"/>
        <v>16234226</v>
      </c>
      <c r="R579" s="17">
        <f t="shared" si="35"/>
        <v>4058556</v>
      </c>
    </row>
    <row r="580" spans="1:18" ht="12.75" x14ac:dyDescent="0.2">
      <c r="A580" s="181" t="s">
        <v>2185</v>
      </c>
      <c r="B580" s="121" t="s">
        <v>1103</v>
      </c>
      <c r="C580" s="27" t="s">
        <v>888</v>
      </c>
      <c r="D580" s="27" t="s">
        <v>1104</v>
      </c>
      <c r="E580" s="33" t="s">
        <v>2269</v>
      </c>
      <c r="F580" s="135">
        <v>11569</v>
      </c>
      <c r="G580" s="174">
        <v>811846.67845779797</v>
      </c>
      <c r="H580" s="96">
        <f t="shared" si="32"/>
        <v>9392254224</v>
      </c>
      <c r="I580" s="97">
        <f>+VLOOKUP(B580,[1]SGP!A$5:F$1109,6,FALSE)</f>
        <v>3577436887</v>
      </c>
      <c r="J580" s="71">
        <f>+VLOOKUP(B580,'PROYECCION CAJAS 2017 -AJUSTADO'!$B$10:$AL$1114,37,FALSE)</f>
        <v>0</v>
      </c>
      <c r="K580" s="42">
        <f>+VLOOKUP(B580,'RECURSOS DE ESFUERZO PROPIO_DEF'!$B$10:$K$1114,10,FALSE)</f>
        <v>533115541</v>
      </c>
      <c r="L580" s="92">
        <f>+VLOOKUP(B580,'RECURSOS DE ESFUERZO PROPIO_DEF'!$B$10:$L$1114,11,FALSE)</f>
        <v>0</v>
      </c>
      <c r="M580" s="93">
        <f>+VLOOKUP(B580,'RECURSOS DE ESFUERZO PROPIO_DEF'!$B$10:$P$1114,15,FALSE)</f>
        <v>0</v>
      </c>
      <c r="N580" s="94">
        <f>+VLOOKUP(B580,'RECURSOS DE ESFUERZO PROPIO_DEF'!$B$10:$T$1114,19,FALSE)</f>
        <v>869065021</v>
      </c>
      <c r="O580" s="37">
        <f t="shared" si="33"/>
        <v>4412636775</v>
      </c>
      <c r="P580" s="29">
        <v>97</v>
      </c>
      <c r="Q580" s="16">
        <f t="shared" si="34"/>
        <v>78749128</v>
      </c>
      <c r="R580" s="17">
        <f t="shared" si="35"/>
        <v>19687282</v>
      </c>
    </row>
    <row r="581" spans="1:18" ht="12.75" x14ac:dyDescent="0.2">
      <c r="A581" s="181" t="s">
        <v>2185</v>
      </c>
      <c r="B581" s="176" t="s">
        <v>1105</v>
      </c>
      <c r="C581" s="19" t="s">
        <v>888</v>
      </c>
      <c r="D581" s="19" t="s">
        <v>1106</v>
      </c>
      <c r="E581" s="33" t="s">
        <v>2269</v>
      </c>
      <c r="F581" s="135">
        <v>9363</v>
      </c>
      <c r="G581" s="174">
        <v>837442.6675870996</v>
      </c>
      <c r="H581" s="96">
        <f t="shared" si="32"/>
        <v>7840975697</v>
      </c>
      <c r="I581" s="97">
        <f>+VLOOKUP(B581,[1]SGP!A$5:F$1109,6,FALSE)</f>
        <v>2880389580</v>
      </c>
      <c r="J581" s="71">
        <f>+VLOOKUP(B581,'PROYECCION CAJAS 2017 -AJUSTADO'!$B$10:$AL$1114,37,FALSE)</f>
        <v>0</v>
      </c>
      <c r="K581" s="42">
        <f>+VLOOKUP(B581,'RECURSOS DE ESFUERZO PROPIO_DEF'!$B$10:$K$1114,10,FALSE)</f>
        <v>234454805</v>
      </c>
      <c r="L581" s="92">
        <f>+VLOOKUP(B581,'RECURSOS DE ESFUERZO PROPIO_DEF'!$B$10:$L$1114,11,FALSE)</f>
        <v>0</v>
      </c>
      <c r="M581" s="93">
        <f>+VLOOKUP(B581,'RECURSOS DE ESFUERZO PROPIO_DEF'!$B$10:$P$1114,15,FALSE)</f>
        <v>0</v>
      </c>
      <c r="N581" s="94">
        <f>+VLOOKUP(B581,'RECURSOS DE ESFUERZO PROPIO_DEF'!$B$10:$T$1114,19,FALSE)</f>
        <v>834985496</v>
      </c>
      <c r="O581" s="37">
        <f t="shared" si="33"/>
        <v>3891145816</v>
      </c>
      <c r="P581" s="29">
        <v>139</v>
      </c>
      <c r="Q581" s="16">
        <f t="shared" si="34"/>
        <v>116404531</v>
      </c>
      <c r="R581" s="17">
        <f t="shared" si="35"/>
        <v>29101132</v>
      </c>
    </row>
    <row r="582" spans="1:18" ht="12.75" x14ac:dyDescent="0.2">
      <c r="A582" s="181" t="s">
        <v>2185</v>
      </c>
      <c r="B582" s="176" t="s">
        <v>1107</v>
      </c>
      <c r="C582" s="19" t="s">
        <v>888</v>
      </c>
      <c r="D582" s="19" t="s">
        <v>2152</v>
      </c>
      <c r="E582" s="33" t="s">
        <v>2270</v>
      </c>
      <c r="F582" s="135">
        <v>10399</v>
      </c>
      <c r="G582" s="174">
        <v>938082.53734287387</v>
      </c>
      <c r="H582" s="96">
        <f t="shared" si="32"/>
        <v>9755120306</v>
      </c>
      <c r="I582" s="97">
        <f>+VLOOKUP(B582,[1]SGP!A$5:F$1109,6,FALSE)</f>
        <v>3211005985</v>
      </c>
      <c r="J582" s="71">
        <f>+VLOOKUP(B582,'PROYECCION CAJAS 2017 -AJUSTADO'!$B$10:$AL$1114,37,FALSE)</f>
        <v>0</v>
      </c>
      <c r="K582" s="42">
        <f>+VLOOKUP(B582,'RECURSOS DE ESFUERZO PROPIO_DEF'!$B$10:$K$1114,10,FALSE)</f>
        <v>370655525</v>
      </c>
      <c r="L582" s="92">
        <f>+VLOOKUP(B582,'RECURSOS DE ESFUERZO PROPIO_DEF'!$B$10:$L$1114,11,FALSE)</f>
        <v>0</v>
      </c>
      <c r="M582" s="93">
        <f>+VLOOKUP(B582,'RECURSOS DE ESFUERZO PROPIO_DEF'!$B$10:$P$1114,15,FALSE)</f>
        <v>0</v>
      </c>
      <c r="N582" s="94">
        <f>+VLOOKUP(B582,'RECURSOS DE ESFUERZO PROPIO_DEF'!$B$10:$T$1114,19,FALSE)</f>
        <v>1785516078</v>
      </c>
      <c r="O582" s="37">
        <f t="shared" si="33"/>
        <v>4387942718</v>
      </c>
      <c r="P582" s="29">
        <v>53</v>
      </c>
      <c r="Q582" s="16">
        <f t="shared" si="34"/>
        <v>49718374</v>
      </c>
      <c r="R582" s="17">
        <f t="shared" si="35"/>
        <v>12429593</v>
      </c>
    </row>
    <row r="583" spans="1:18" ht="12.75" x14ac:dyDescent="0.2">
      <c r="A583" s="181" t="s">
        <v>2185</v>
      </c>
      <c r="B583" s="176" t="s">
        <v>1108</v>
      </c>
      <c r="C583" s="19" t="s">
        <v>888</v>
      </c>
      <c r="D583" s="19" t="s">
        <v>1109</v>
      </c>
      <c r="E583" s="33" t="s">
        <v>2269</v>
      </c>
      <c r="F583" s="135">
        <v>2205</v>
      </c>
      <c r="G583" s="174">
        <v>782859.40673339402</v>
      </c>
      <c r="H583" s="96">
        <f t="shared" si="32"/>
        <v>1726204992</v>
      </c>
      <c r="I583" s="97">
        <f>+VLOOKUP(B583,[1]SGP!A$5:F$1109,6,FALSE)</f>
        <v>681103872</v>
      </c>
      <c r="J583" s="71">
        <f>+VLOOKUP(B583,'PROYECCION CAJAS 2017 -AJUSTADO'!$B$10:$AL$1114,37,FALSE)</f>
        <v>0</v>
      </c>
      <c r="K583" s="42">
        <f>+VLOOKUP(B583,'RECURSOS DE ESFUERZO PROPIO_DEF'!$B$10:$K$1114,10,FALSE)</f>
        <v>60752666</v>
      </c>
      <c r="L583" s="92">
        <f>+VLOOKUP(B583,'RECURSOS DE ESFUERZO PROPIO_DEF'!$B$10:$L$1114,11,FALSE)</f>
        <v>0</v>
      </c>
      <c r="M583" s="93">
        <f>+VLOOKUP(B583,'RECURSOS DE ESFUERZO PROPIO_DEF'!$B$10:$P$1114,15,FALSE)</f>
        <v>0</v>
      </c>
      <c r="N583" s="94">
        <f>+VLOOKUP(B583,'RECURSOS DE ESFUERZO PROPIO_DEF'!$B$10:$T$1114,19,FALSE)</f>
        <v>234010686</v>
      </c>
      <c r="O583" s="37">
        <f t="shared" si="33"/>
        <v>750337768</v>
      </c>
      <c r="P583" s="29">
        <v>31</v>
      </c>
      <c r="Q583" s="16">
        <f t="shared" si="34"/>
        <v>24268642</v>
      </c>
      <c r="R583" s="17">
        <f t="shared" si="35"/>
        <v>6067160</v>
      </c>
    </row>
    <row r="584" spans="1:18" ht="12.75" x14ac:dyDescent="0.2">
      <c r="A584" s="181" t="s">
        <v>2185</v>
      </c>
      <c r="B584" s="177" t="s">
        <v>1110</v>
      </c>
      <c r="C584" s="20" t="s">
        <v>888</v>
      </c>
      <c r="D584" s="20" t="s">
        <v>2142</v>
      </c>
      <c r="E584" s="33" t="s">
        <v>2269</v>
      </c>
      <c r="F584" s="135">
        <v>22746</v>
      </c>
      <c r="G584" s="174">
        <v>749438.26199015137</v>
      </c>
      <c r="H584" s="96">
        <f t="shared" si="32"/>
        <v>17046722708</v>
      </c>
      <c r="I584" s="97">
        <f>+VLOOKUP(B584,[1]SGP!A$5:F$1109,6,FALSE)</f>
        <v>7054702742</v>
      </c>
      <c r="J584" s="71">
        <f>+VLOOKUP(B584,'PROYECCION CAJAS 2017 -AJUSTADO'!$B$10:$AL$1114,37,FALSE)</f>
        <v>0</v>
      </c>
      <c r="K584" s="42">
        <f>+VLOOKUP(B584,'RECURSOS DE ESFUERZO PROPIO_DEF'!$B$10:$K$1114,10,FALSE)</f>
        <v>1348880196</v>
      </c>
      <c r="L584" s="92">
        <f>+VLOOKUP(B584,'RECURSOS DE ESFUERZO PROPIO_DEF'!$B$10:$L$1114,11,FALSE)</f>
        <v>0</v>
      </c>
      <c r="M584" s="93">
        <f>+VLOOKUP(B584,'RECURSOS DE ESFUERZO PROPIO_DEF'!$B$10:$P$1114,15,FALSE)</f>
        <v>0</v>
      </c>
      <c r="N584" s="94">
        <f>+VLOOKUP(B584,'RECURSOS DE ESFUERZO PROPIO_DEF'!$B$10:$T$1114,19,FALSE)</f>
        <v>3054713472</v>
      </c>
      <c r="O584" s="37">
        <f t="shared" si="33"/>
        <v>5588426298</v>
      </c>
      <c r="P584" s="29">
        <v>411</v>
      </c>
      <c r="Q584" s="16">
        <f t="shared" si="34"/>
        <v>308019126</v>
      </c>
      <c r="R584" s="17">
        <f t="shared" si="35"/>
        <v>77004781</v>
      </c>
    </row>
    <row r="585" spans="1:18" ht="12.75" x14ac:dyDescent="0.2">
      <c r="A585" s="181" t="s">
        <v>2184</v>
      </c>
      <c r="B585" s="176" t="s">
        <v>1111</v>
      </c>
      <c r="C585" s="19" t="s">
        <v>1112</v>
      </c>
      <c r="D585" s="19" t="s">
        <v>2122</v>
      </c>
      <c r="E585" s="33" t="s">
        <v>2270</v>
      </c>
      <c r="F585" s="135">
        <v>97904</v>
      </c>
      <c r="G585" s="174">
        <v>689513.21168810106</v>
      </c>
      <c r="H585" s="96">
        <f t="shared" si="32"/>
        <v>67506101478</v>
      </c>
      <c r="I585" s="97">
        <f>+VLOOKUP(B585,[1]SGP!A$5:F$1109,6,FALSE)</f>
        <v>29518724811</v>
      </c>
      <c r="J585" s="71">
        <f>+VLOOKUP(B585,'PROYECCION CAJAS 2017 -AJUSTADO'!$B$10:$AL$1114,37,FALSE)</f>
        <v>1215975934</v>
      </c>
      <c r="K585" s="42">
        <f>+VLOOKUP(B585,'RECURSOS DE ESFUERZO PROPIO_DEF'!$B$10:$K$1114,10,FALSE)</f>
        <v>2574587922</v>
      </c>
      <c r="L585" s="92">
        <f>+VLOOKUP(B585,'RECURSOS DE ESFUERZO PROPIO_DEF'!$B$10:$L$1114,11,FALSE)</f>
        <v>0</v>
      </c>
      <c r="M585" s="93">
        <f>+VLOOKUP(B585,'RECURSOS DE ESFUERZO PROPIO_DEF'!$B$10:$P$1114,15,FALSE)</f>
        <v>8350355732</v>
      </c>
      <c r="N585" s="94">
        <f>+VLOOKUP(B585,'RECURSOS DE ESFUERZO PROPIO_DEF'!$B$10:$T$1114,19,FALSE)</f>
        <v>2164472652</v>
      </c>
      <c r="O585" s="37">
        <f t="shared" si="33"/>
        <v>23681984427</v>
      </c>
      <c r="P585" s="29">
        <v>3935</v>
      </c>
      <c r="Q585" s="16">
        <f t="shared" si="34"/>
        <v>2713234488</v>
      </c>
      <c r="R585" s="17">
        <f t="shared" si="35"/>
        <v>678308622</v>
      </c>
    </row>
    <row r="586" spans="1:18" ht="12.75" x14ac:dyDescent="0.2">
      <c r="A586" s="181" t="s">
        <v>2184</v>
      </c>
      <c r="B586" s="176" t="s">
        <v>1113</v>
      </c>
      <c r="C586" s="19" t="s">
        <v>1112</v>
      </c>
      <c r="D586" s="19" t="s">
        <v>1114</v>
      </c>
      <c r="E586" s="33" t="s">
        <v>2270</v>
      </c>
      <c r="F586" s="135">
        <v>10169</v>
      </c>
      <c r="G586" s="174">
        <v>683913.73773090204</v>
      </c>
      <c r="H586" s="96">
        <f t="shared" si="32"/>
        <v>6954718799</v>
      </c>
      <c r="I586" s="97">
        <f>+VLOOKUP(B586,[1]SGP!A$5:F$1109,6,FALSE)</f>
        <v>3121000942</v>
      </c>
      <c r="J586" s="71">
        <f>+VLOOKUP(B586,'PROYECCION CAJAS 2017 -AJUSTADO'!$B$10:$AL$1114,37,FALSE)</f>
        <v>0</v>
      </c>
      <c r="K586" s="42">
        <f>+VLOOKUP(B586,'RECURSOS DE ESFUERZO PROPIO_DEF'!$B$10:$K$1114,10,FALSE)</f>
        <v>259791388</v>
      </c>
      <c r="L586" s="92">
        <f>+VLOOKUP(B586,'RECURSOS DE ESFUERZO PROPIO_DEF'!$B$10:$L$1114,11,FALSE)</f>
        <v>0</v>
      </c>
      <c r="M586" s="93">
        <f>+VLOOKUP(B586,'RECURSOS DE ESFUERZO PROPIO_DEF'!$B$10:$P$1114,15,FALSE)</f>
        <v>0</v>
      </c>
      <c r="N586" s="94">
        <f>+VLOOKUP(B586,'RECURSOS DE ESFUERZO PROPIO_DEF'!$B$10:$T$1114,19,FALSE)</f>
        <v>8929034</v>
      </c>
      <c r="O586" s="37">
        <f t="shared" si="33"/>
        <v>3564997435</v>
      </c>
      <c r="P586" s="29">
        <v>383</v>
      </c>
      <c r="Q586" s="16">
        <f t="shared" si="34"/>
        <v>261938962</v>
      </c>
      <c r="R586" s="17">
        <f t="shared" si="35"/>
        <v>65484740</v>
      </c>
    </row>
    <row r="587" spans="1:18" ht="12.75" x14ac:dyDescent="0.2">
      <c r="A587" s="181" t="s">
        <v>2184</v>
      </c>
      <c r="B587" s="176" t="s">
        <v>1115</v>
      </c>
      <c r="C587" s="19" t="s">
        <v>1112</v>
      </c>
      <c r="D587" s="19" t="s">
        <v>1116</v>
      </c>
      <c r="E587" s="33" t="s">
        <v>2270</v>
      </c>
      <c r="F587" s="135">
        <v>20205</v>
      </c>
      <c r="G587" s="174">
        <v>640931.59050149855</v>
      </c>
      <c r="H587" s="96">
        <f t="shared" ref="H587:H650" si="36">ROUNDUP(F587*G587,0)</f>
        <v>12950022787</v>
      </c>
      <c r="I587" s="97">
        <f>+VLOOKUP(B587,[1]SGP!A$5:F$1109,6,FALSE)</f>
        <v>6229473985</v>
      </c>
      <c r="J587" s="71">
        <f>+VLOOKUP(B587,'PROYECCION CAJAS 2017 -AJUSTADO'!$B$10:$AL$1114,37,FALSE)</f>
        <v>0</v>
      </c>
      <c r="K587" s="42">
        <f>+VLOOKUP(B587,'RECURSOS DE ESFUERZO PROPIO_DEF'!$B$10:$K$1114,10,FALSE)</f>
        <v>468332341</v>
      </c>
      <c r="L587" s="92">
        <f>+VLOOKUP(B587,'RECURSOS DE ESFUERZO PROPIO_DEF'!$B$10:$L$1114,11,FALSE)</f>
        <v>0</v>
      </c>
      <c r="M587" s="93">
        <f>+VLOOKUP(B587,'RECURSOS DE ESFUERZO PROPIO_DEF'!$B$10:$P$1114,15,FALSE)</f>
        <v>0</v>
      </c>
      <c r="N587" s="94">
        <f>+VLOOKUP(B587,'RECURSOS DE ESFUERZO PROPIO_DEF'!$B$10:$T$1114,19,FALSE)</f>
        <v>719658840</v>
      </c>
      <c r="O587" s="37">
        <f t="shared" ref="O587:O650" si="37">(H587)-(I587+J587+K587+L587+M587+N587)</f>
        <v>5532557621</v>
      </c>
      <c r="P587" s="29">
        <v>2879</v>
      </c>
      <c r="Q587" s="16">
        <f t="shared" si="34"/>
        <v>1845242049</v>
      </c>
      <c r="R587" s="17">
        <f t="shared" si="35"/>
        <v>461310512</v>
      </c>
    </row>
    <row r="588" spans="1:18" ht="12.75" x14ac:dyDescent="0.2">
      <c r="A588" s="181" t="s">
        <v>2184</v>
      </c>
      <c r="B588" s="176" t="s">
        <v>1117</v>
      </c>
      <c r="C588" s="19" t="s">
        <v>1112</v>
      </c>
      <c r="D588" s="19" t="s">
        <v>1118</v>
      </c>
      <c r="E588" s="33" t="s">
        <v>2270</v>
      </c>
      <c r="F588" s="135">
        <v>5285</v>
      </c>
      <c r="G588" s="174">
        <v>758707.6057306591</v>
      </c>
      <c r="H588" s="96">
        <f t="shared" si="36"/>
        <v>4009769697</v>
      </c>
      <c r="I588" s="97">
        <f>+VLOOKUP(B588,[1]SGP!A$5:F$1109,6,FALSE)</f>
        <v>1598653057</v>
      </c>
      <c r="J588" s="71">
        <f>+VLOOKUP(B588,'PROYECCION CAJAS 2017 -AJUSTADO'!$B$10:$AL$1114,37,FALSE)</f>
        <v>70344477</v>
      </c>
      <c r="K588" s="42">
        <f>+VLOOKUP(B588,'RECURSOS DE ESFUERZO PROPIO_DEF'!$B$10:$K$1114,10,FALSE)</f>
        <v>236085051</v>
      </c>
      <c r="L588" s="92">
        <f>+VLOOKUP(B588,'RECURSOS DE ESFUERZO PROPIO_DEF'!$B$10:$L$1114,11,FALSE)</f>
        <v>0</v>
      </c>
      <c r="M588" s="93">
        <f>+VLOOKUP(B588,'RECURSOS DE ESFUERZO PROPIO_DEF'!$B$10:$P$1114,15,FALSE)</f>
        <v>0</v>
      </c>
      <c r="N588" s="94">
        <f>+VLOOKUP(B588,'RECURSOS DE ESFUERZO PROPIO_DEF'!$B$10:$T$1114,19,FALSE)</f>
        <v>250164560</v>
      </c>
      <c r="O588" s="37">
        <f t="shared" si="37"/>
        <v>1854522552</v>
      </c>
      <c r="P588" s="29">
        <v>393</v>
      </c>
      <c r="Q588" s="16">
        <f t="shared" ref="Q588:Q651" si="38">ROUND(((P588)*G588),0)</f>
        <v>298172089</v>
      </c>
      <c r="R588" s="17">
        <f t="shared" ref="R588:R651" si="39">ROUNDDOWN(((Q588)*0.25),0)</f>
        <v>74543022</v>
      </c>
    </row>
    <row r="589" spans="1:18" ht="12.75" x14ac:dyDescent="0.2">
      <c r="A589" s="181" t="s">
        <v>2184</v>
      </c>
      <c r="B589" s="176" t="s">
        <v>1119</v>
      </c>
      <c r="C589" s="19" t="s">
        <v>1112</v>
      </c>
      <c r="D589" s="19" t="s">
        <v>1120</v>
      </c>
      <c r="E589" s="33" t="s">
        <v>2270</v>
      </c>
      <c r="F589" s="135">
        <v>9869</v>
      </c>
      <c r="G589" s="174">
        <v>653254.18685320439</v>
      </c>
      <c r="H589" s="96">
        <f t="shared" si="36"/>
        <v>6446965571</v>
      </c>
      <c r="I589" s="97">
        <f>+VLOOKUP(B589,[1]SGP!A$5:F$1109,6,FALSE)</f>
        <v>3030310144</v>
      </c>
      <c r="J589" s="71">
        <f>+VLOOKUP(B589,'PROYECCION CAJAS 2017 -AJUSTADO'!$B$10:$AL$1114,37,FALSE)</f>
        <v>0</v>
      </c>
      <c r="K589" s="42">
        <f>+VLOOKUP(B589,'RECURSOS DE ESFUERZO PROPIO_DEF'!$B$10:$K$1114,10,FALSE)</f>
        <v>258975853</v>
      </c>
      <c r="L589" s="92">
        <f>+VLOOKUP(B589,'RECURSOS DE ESFUERZO PROPIO_DEF'!$B$10:$L$1114,11,FALSE)</f>
        <v>0</v>
      </c>
      <c r="M589" s="93">
        <f>+VLOOKUP(B589,'RECURSOS DE ESFUERZO PROPIO_DEF'!$B$10:$P$1114,15,FALSE)</f>
        <v>0</v>
      </c>
      <c r="N589" s="94">
        <f>+VLOOKUP(B589,'RECURSOS DE ESFUERZO PROPIO_DEF'!$B$10:$T$1114,19,FALSE)</f>
        <v>141228393</v>
      </c>
      <c r="O589" s="37">
        <f t="shared" si="37"/>
        <v>3016451181</v>
      </c>
      <c r="P589" s="29">
        <v>358</v>
      </c>
      <c r="Q589" s="16">
        <f t="shared" si="38"/>
        <v>233864999</v>
      </c>
      <c r="R589" s="17">
        <f t="shared" si="39"/>
        <v>58466249</v>
      </c>
    </row>
    <row r="590" spans="1:18" ht="12.75" x14ac:dyDescent="0.2">
      <c r="A590" s="181" t="s">
        <v>2184</v>
      </c>
      <c r="B590" s="176" t="s">
        <v>1121</v>
      </c>
      <c r="C590" s="19" t="s">
        <v>1112</v>
      </c>
      <c r="D590" s="19" t="s">
        <v>1122</v>
      </c>
      <c r="E590" s="33" t="s">
        <v>2270</v>
      </c>
      <c r="F590" s="135">
        <v>9326</v>
      </c>
      <c r="G590" s="174">
        <v>701614.41519913881</v>
      </c>
      <c r="H590" s="96">
        <f t="shared" si="36"/>
        <v>6543256037</v>
      </c>
      <c r="I590" s="97">
        <f>+VLOOKUP(B590,[1]SGP!A$5:F$1109,6,FALSE)</f>
        <v>2864055623</v>
      </c>
      <c r="J590" s="71">
        <f>+VLOOKUP(B590,'PROYECCION CAJAS 2017 -AJUSTADO'!$B$10:$AL$1114,37,FALSE)</f>
        <v>0</v>
      </c>
      <c r="K590" s="42">
        <f>+VLOOKUP(B590,'RECURSOS DE ESFUERZO PROPIO_DEF'!$B$10:$K$1114,10,FALSE)</f>
        <v>202690669</v>
      </c>
      <c r="L590" s="92">
        <f>+VLOOKUP(B590,'RECURSOS DE ESFUERZO PROPIO_DEF'!$B$10:$L$1114,11,FALSE)</f>
        <v>0</v>
      </c>
      <c r="M590" s="93">
        <f>+VLOOKUP(B590,'RECURSOS DE ESFUERZO PROPIO_DEF'!$B$10:$P$1114,15,FALSE)</f>
        <v>0</v>
      </c>
      <c r="N590" s="94">
        <f>+VLOOKUP(B590,'RECURSOS DE ESFUERZO PROPIO_DEF'!$B$10:$T$1114,19,FALSE)</f>
        <v>65893935</v>
      </c>
      <c r="O590" s="37">
        <f t="shared" si="37"/>
        <v>3410615810</v>
      </c>
      <c r="P590" s="29">
        <v>573</v>
      </c>
      <c r="Q590" s="16">
        <f t="shared" si="38"/>
        <v>402025060</v>
      </c>
      <c r="R590" s="17">
        <f t="shared" si="39"/>
        <v>100506265</v>
      </c>
    </row>
    <row r="591" spans="1:18" ht="12.75" x14ac:dyDescent="0.2">
      <c r="A591" s="181" t="s">
        <v>2184</v>
      </c>
      <c r="B591" s="176" t="s">
        <v>1123</v>
      </c>
      <c r="C591" s="19" t="s">
        <v>1112</v>
      </c>
      <c r="D591" s="19" t="s">
        <v>1124</v>
      </c>
      <c r="E591" s="33" t="s">
        <v>2270</v>
      </c>
      <c r="F591" s="135">
        <v>15917</v>
      </c>
      <c r="G591" s="174">
        <v>665412.67296018184</v>
      </c>
      <c r="H591" s="96">
        <f t="shared" si="36"/>
        <v>10591373516</v>
      </c>
      <c r="I591" s="97">
        <f>+VLOOKUP(B591,[1]SGP!A$5:F$1109,6,FALSE)</f>
        <v>4896346517</v>
      </c>
      <c r="J591" s="71">
        <f>+VLOOKUP(B591,'PROYECCION CAJAS 2017 -AJUSTADO'!$B$10:$AL$1114,37,FALSE)</f>
        <v>0</v>
      </c>
      <c r="K591" s="42">
        <f>+VLOOKUP(B591,'RECURSOS DE ESFUERZO PROPIO_DEF'!$B$10:$K$1114,10,FALSE)</f>
        <v>401055521</v>
      </c>
      <c r="L591" s="92">
        <f>+VLOOKUP(B591,'RECURSOS DE ESFUERZO PROPIO_DEF'!$B$10:$L$1114,11,FALSE)</f>
        <v>0</v>
      </c>
      <c r="M591" s="93">
        <f>+VLOOKUP(B591,'RECURSOS DE ESFUERZO PROPIO_DEF'!$B$10:$P$1114,15,FALSE)</f>
        <v>0</v>
      </c>
      <c r="N591" s="94">
        <f>+VLOOKUP(B591,'RECURSOS DE ESFUERZO PROPIO_DEF'!$B$10:$T$1114,19,FALSE)</f>
        <v>731259247</v>
      </c>
      <c r="O591" s="37">
        <f t="shared" si="37"/>
        <v>4562712231</v>
      </c>
      <c r="P591" s="29">
        <v>2128</v>
      </c>
      <c r="Q591" s="16">
        <f t="shared" si="38"/>
        <v>1415998168</v>
      </c>
      <c r="R591" s="17">
        <f t="shared" si="39"/>
        <v>353999542</v>
      </c>
    </row>
    <row r="592" spans="1:18" ht="12.75" x14ac:dyDescent="0.2">
      <c r="A592" s="181" t="s">
        <v>2184</v>
      </c>
      <c r="B592" s="176" t="s">
        <v>1125</v>
      </c>
      <c r="C592" s="19" t="s">
        <v>1112</v>
      </c>
      <c r="D592" s="19" t="s">
        <v>1126</v>
      </c>
      <c r="E592" s="33" t="s">
        <v>2270</v>
      </c>
      <c r="F592" s="135">
        <v>12526</v>
      </c>
      <c r="G592" s="174">
        <v>624870.69402589044</v>
      </c>
      <c r="H592" s="96">
        <f t="shared" si="36"/>
        <v>7827130314</v>
      </c>
      <c r="I592" s="97">
        <f>+VLOOKUP(B592,[1]SGP!A$5:F$1109,6,FALSE)</f>
        <v>3847243135</v>
      </c>
      <c r="J592" s="71">
        <f>+VLOOKUP(B592,'PROYECCION CAJAS 2017 -AJUSTADO'!$B$10:$AL$1114,37,FALSE)</f>
        <v>0</v>
      </c>
      <c r="K592" s="42">
        <f>+VLOOKUP(B592,'RECURSOS DE ESFUERZO PROPIO_DEF'!$B$10:$K$1114,10,FALSE)</f>
        <v>409097318</v>
      </c>
      <c r="L592" s="92">
        <f>+VLOOKUP(B592,'RECURSOS DE ESFUERZO PROPIO_DEF'!$B$10:$L$1114,11,FALSE)</f>
        <v>0</v>
      </c>
      <c r="M592" s="93">
        <f>+VLOOKUP(B592,'RECURSOS DE ESFUERZO PROPIO_DEF'!$B$10:$P$1114,15,FALSE)</f>
        <v>0</v>
      </c>
      <c r="N592" s="94">
        <f>+VLOOKUP(B592,'RECURSOS DE ESFUERZO PROPIO_DEF'!$B$10:$T$1114,19,FALSE)</f>
        <v>270700482</v>
      </c>
      <c r="O592" s="37">
        <f t="shared" si="37"/>
        <v>3300089379</v>
      </c>
      <c r="P592" s="29">
        <v>380</v>
      </c>
      <c r="Q592" s="16">
        <f t="shared" si="38"/>
        <v>237450864</v>
      </c>
      <c r="R592" s="17">
        <f t="shared" si="39"/>
        <v>59362716</v>
      </c>
    </row>
    <row r="593" spans="1:18" ht="12.75" x14ac:dyDescent="0.2">
      <c r="A593" s="181" t="s">
        <v>2184</v>
      </c>
      <c r="B593" s="176" t="s">
        <v>1127</v>
      </c>
      <c r="C593" s="19" t="s">
        <v>1112</v>
      </c>
      <c r="D593" s="19" t="s">
        <v>1128</v>
      </c>
      <c r="E593" s="33" t="s">
        <v>2270</v>
      </c>
      <c r="F593" s="135">
        <v>4545</v>
      </c>
      <c r="G593" s="174">
        <v>727679.07777777768</v>
      </c>
      <c r="H593" s="96">
        <f t="shared" si="36"/>
        <v>3307301409</v>
      </c>
      <c r="I593" s="97">
        <f>+VLOOKUP(B593,[1]SGP!A$5:F$1109,6,FALSE)</f>
        <v>1408379114</v>
      </c>
      <c r="J593" s="71">
        <f>+VLOOKUP(B593,'PROYECCION CAJAS 2017 -AJUSTADO'!$B$10:$AL$1114,37,FALSE)</f>
        <v>0</v>
      </c>
      <c r="K593" s="42">
        <f>+VLOOKUP(B593,'RECURSOS DE ESFUERZO PROPIO_DEF'!$B$10:$K$1114,10,FALSE)</f>
        <v>128304186</v>
      </c>
      <c r="L593" s="92">
        <f>+VLOOKUP(B593,'RECURSOS DE ESFUERZO PROPIO_DEF'!$B$10:$L$1114,11,FALSE)</f>
        <v>0</v>
      </c>
      <c r="M593" s="93">
        <f>+VLOOKUP(B593,'RECURSOS DE ESFUERZO PROPIO_DEF'!$B$10:$P$1114,15,FALSE)</f>
        <v>0</v>
      </c>
      <c r="N593" s="94">
        <f>+VLOOKUP(B593,'RECURSOS DE ESFUERZO PROPIO_DEF'!$B$10:$T$1114,19,FALSE)</f>
        <v>73767229</v>
      </c>
      <c r="O593" s="37">
        <f t="shared" si="37"/>
        <v>1696850880</v>
      </c>
      <c r="P593" s="29">
        <v>291</v>
      </c>
      <c r="Q593" s="16">
        <f t="shared" si="38"/>
        <v>211754612</v>
      </c>
      <c r="R593" s="17">
        <f t="shared" si="39"/>
        <v>52938653</v>
      </c>
    </row>
    <row r="594" spans="1:18" ht="12.75" x14ac:dyDescent="0.2">
      <c r="A594" s="181" t="s">
        <v>2184</v>
      </c>
      <c r="B594" s="176" t="s">
        <v>1129</v>
      </c>
      <c r="C594" s="19" t="s">
        <v>1112</v>
      </c>
      <c r="D594" s="19" t="s">
        <v>1130</v>
      </c>
      <c r="E594" s="33" t="s">
        <v>2270</v>
      </c>
      <c r="F594" s="135">
        <v>5369</v>
      </c>
      <c r="G594" s="174">
        <v>594545.42096020922</v>
      </c>
      <c r="H594" s="96">
        <f t="shared" si="36"/>
        <v>3192114366</v>
      </c>
      <c r="I594" s="97">
        <f>+VLOOKUP(B594,[1]SGP!A$5:F$1109,6,FALSE)</f>
        <v>1641842572</v>
      </c>
      <c r="J594" s="71">
        <f>+VLOOKUP(B594,'PROYECCION CAJAS 2017 -AJUSTADO'!$B$10:$AL$1114,37,FALSE)</f>
        <v>0</v>
      </c>
      <c r="K594" s="42">
        <f>+VLOOKUP(B594,'RECURSOS DE ESFUERZO PROPIO_DEF'!$B$10:$K$1114,10,FALSE)</f>
        <v>304683032</v>
      </c>
      <c r="L594" s="92">
        <f>+VLOOKUP(B594,'RECURSOS DE ESFUERZO PROPIO_DEF'!$B$10:$L$1114,11,FALSE)</f>
        <v>0</v>
      </c>
      <c r="M594" s="93">
        <f>+VLOOKUP(B594,'RECURSOS DE ESFUERZO PROPIO_DEF'!$B$10:$P$1114,15,FALSE)</f>
        <v>0</v>
      </c>
      <c r="N594" s="94">
        <f>+VLOOKUP(B594,'RECURSOS DE ESFUERZO PROPIO_DEF'!$B$10:$T$1114,19,FALSE)</f>
        <v>285256430</v>
      </c>
      <c r="O594" s="37">
        <f t="shared" si="37"/>
        <v>960332332</v>
      </c>
      <c r="P594" s="29">
        <v>500</v>
      </c>
      <c r="Q594" s="16">
        <f t="shared" si="38"/>
        <v>297272710</v>
      </c>
      <c r="R594" s="17">
        <f t="shared" si="39"/>
        <v>74318177</v>
      </c>
    </row>
    <row r="595" spans="1:18" ht="12.75" x14ac:dyDescent="0.2">
      <c r="A595" s="181" t="s">
        <v>2184</v>
      </c>
      <c r="B595" s="176" t="s">
        <v>1131</v>
      </c>
      <c r="C595" s="19" t="s">
        <v>1112</v>
      </c>
      <c r="D595" s="19" t="s">
        <v>1132</v>
      </c>
      <c r="E595" s="33" t="s">
        <v>2270</v>
      </c>
      <c r="F595" s="135">
        <v>3469</v>
      </c>
      <c r="G595" s="174">
        <v>717545.73259924666</v>
      </c>
      <c r="H595" s="96">
        <f t="shared" si="36"/>
        <v>2489166147</v>
      </c>
      <c r="I595" s="97">
        <f>+VLOOKUP(B595,[1]SGP!A$5:F$1109,6,FALSE)</f>
        <v>1068081848</v>
      </c>
      <c r="J595" s="71">
        <f>+VLOOKUP(B595,'PROYECCION CAJAS 2017 -AJUSTADO'!$B$10:$AL$1114,37,FALSE)</f>
        <v>0</v>
      </c>
      <c r="K595" s="42">
        <f>+VLOOKUP(B595,'RECURSOS DE ESFUERZO PROPIO_DEF'!$B$10:$K$1114,10,FALSE)</f>
        <v>108091317</v>
      </c>
      <c r="L595" s="92">
        <f>+VLOOKUP(B595,'RECURSOS DE ESFUERZO PROPIO_DEF'!$B$10:$L$1114,11,FALSE)</f>
        <v>0</v>
      </c>
      <c r="M595" s="93">
        <f>+VLOOKUP(B595,'RECURSOS DE ESFUERZO PROPIO_DEF'!$B$10:$P$1114,15,FALSE)</f>
        <v>0</v>
      </c>
      <c r="N595" s="94">
        <f>+VLOOKUP(B595,'RECURSOS DE ESFUERZO PROPIO_DEF'!$B$10:$T$1114,19,FALSE)</f>
        <v>23033520</v>
      </c>
      <c r="O595" s="37">
        <f t="shared" si="37"/>
        <v>1289959462</v>
      </c>
      <c r="P595" s="29">
        <v>267</v>
      </c>
      <c r="Q595" s="16">
        <f t="shared" si="38"/>
        <v>191584711</v>
      </c>
      <c r="R595" s="17">
        <f t="shared" si="39"/>
        <v>47896177</v>
      </c>
    </row>
    <row r="596" spans="1:18" ht="12.75" x14ac:dyDescent="0.2">
      <c r="A596" s="181" t="s">
        <v>2184</v>
      </c>
      <c r="B596" s="176" t="s">
        <v>1133</v>
      </c>
      <c r="C596" s="19" t="s">
        <v>1112</v>
      </c>
      <c r="D596" s="19" t="s">
        <v>1134</v>
      </c>
      <c r="E596" s="33" t="s">
        <v>2270</v>
      </c>
      <c r="F596" s="135">
        <v>10208</v>
      </c>
      <c r="G596" s="174">
        <v>705298.59362981957</v>
      </c>
      <c r="H596" s="96">
        <f t="shared" si="36"/>
        <v>7199688044</v>
      </c>
      <c r="I596" s="97">
        <f>+VLOOKUP(B596,[1]SGP!A$5:F$1109,6,FALSE)</f>
        <v>3147480243</v>
      </c>
      <c r="J596" s="71">
        <f>+VLOOKUP(B596,'PROYECCION CAJAS 2017 -AJUSTADO'!$B$10:$AL$1114,37,FALSE)</f>
        <v>0</v>
      </c>
      <c r="K596" s="42">
        <f>+VLOOKUP(B596,'RECURSOS DE ESFUERZO PROPIO_DEF'!$B$10:$K$1114,10,FALSE)</f>
        <v>302431562</v>
      </c>
      <c r="L596" s="92">
        <f>+VLOOKUP(B596,'RECURSOS DE ESFUERZO PROPIO_DEF'!$B$10:$L$1114,11,FALSE)</f>
        <v>0</v>
      </c>
      <c r="M596" s="93">
        <f>+VLOOKUP(B596,'RECURSOS DE ESFUERZO PROPIO_DEF'!$B$10:$P$1114,15,FALSE)</f>
        <v>0</v>
      </c>
      <c r="N596" s="94">
        <f>+VLOOKUP(B596,'RECURSOS DE ESFUERZO PROPIO_DEF'!$B$10:$T$1114,19,FALSE)</f>
        <v>179990427</v>
      </c>
      <c r="O596" s="37">
        <f t="shared" si="37"/>
        <v>3569785812</v>
      </c>
      <c r="P596" s="29">
        <v>697</v>
      </c>
      <c r="Q596" s="16">
        <f t="shared" si="38"/>
        <v>491593120</v>
      </c>
      <c r="R596" s="17">
        <f t="shared" si="39"/>
        <v>122898280</v>
      </c>
    </row>
    <row r="597" spans="1:18" ht="12.75" x14ac:dyDescent="0.2">
      <c r="A597" s="181" t="s">
        <v>2184</v>
      </c>
      <c r="B597" s="176" t="s">
        <v>1135</v>
      </c>
      <c r="C597" s="19" t="s">
        <v>1112</v>
      </c>
      <c r="D597" s="19" t="s">
        <v>1136</v>
      </c>
      <c r="E597" s="33" t="s">
        <v>2270</v>
      </c>
      <c r="F597" s="135">
        <v>5196</v>
      </c>
      <c r="G597" s="174">
        <v>749264.3554782609</v>
      </c>
      <c r="H597" s="96">
        <f t="shared" si="36"/>
        <v>3893177592</v>
      </c>
      <c r="I597" s="97">
        <f>+VLOOKUP(B597,[1]SGP!A$5:F$1109,6,FALSE)</f>
        <v>1608057530</v>
      </c>
      <c r="J597" s="71">
        <f>+VLOOKUP(B597,'PROYECCION CAJAS 2017 -AJUSTADO'!$B$10:$AL$1114,37,FALSE)</f>
        <v>0</v>
      </c>
      <c r="K597" s="42">
        <f>+VLOOKUP(B597,'RECURSOS DE ESFUERZO PROPIO_DEF'!$B$10:$K$1114,10,FALSE)</f>
        <v>195797334</v>
      </c>
      <c r="L597" s="92">
        <f>+VLOOKUP(B597,'RECURSOS DE ESFUERZO PROPIO_DEF'!$B$10:$L$1114,11,FALSE)</f>
        <v>0</v>
      </c>
      <c r="M597" s="93">
        <f>+VLOOKUP(B597,'RECURSOS DE ESFUERZO PROPIO_DEF'!$B$10:$P$1114,15,FALSE)</f>
        <v>0</v>
      </c>
      <c r="N597" s="94">
        <f>+VLOOKUP(B597,'RECURSOS DE ESFUERZO PROPIO_DEF'!$B$10:$T$1114,19,FALSE)</f>
        <v>46301777</v>
      </c>
      <c r="O597" s="37">
        <f t="shared" si="37"/>
        <v>2043020951</v>
      </c>
      <c r="P597" s="29">
        <v>63</v>
      </c>
      <c r="Q597" s="16">
        <f t="shared" si="38"/>
        <v>47203654</v>
      </c>
      <c r="R597" s="17">
        <f t="shared" si="39"/>
        <v>11800913</v>
      </c>
    </row>
    <row r="598" spans="1:18" ht="12.75" x14ac:dyDescent="0.2">
      <c r="A598" s="181" t="s">
        <v>2184</v>
      </c>
      <c r="B598" s="176" t="s">
        <v>1137</v>
      </c>
      <c r="C598" s="19" t="s">
        <v>1112</v>
      </c>
      <c r="D598" s="19" t="s">
        <v>1138</v>
      </c>
      <c r="E598" s="33" t="s">
        <v>2270</v>
      </c>
      <c r="F598" s="135">
        <v>9091</v>
      </c>
      <c r="G598" s="174">
        <v>624314.82517482515</v>
      </c>
      <c r="H598" s="96">
        <f t="shared" si="36"/>
        <v>5675646076</v>
      </c>
      <c r="I598" s="97">
        <f>+VLOOKUP(B598,[1]SGP!A$5:F$1109,6,FALSE)</f>
        <v>2808800382</v>
      </c>
      <c r="J598" s="71">
        <f>+VLOOKUP(B598,'PROYECCION CAJAS 2017 -AJUSTADO'!$B$10:$AL$1114,37,FALSE)</f>
        <v>0</v>
      </c>
      <c r="K598" s="42">
        <f>+VLOOKUP(B598,'RECURSOS DE ESFUERZO PROPIO_DEF'!$B$10:$K$1114,10,FALSE)</f>
        <v>253589170</v>
      </c>
      <c r="L598" s="92">
        <f>+VLOOKUP(B598,'RECURSOS DE ESFUERZO PROPIO_DEF'!$B$10:$L$1114,11,FALSE)</f>
        <v>0</v>
      </c>
      <c r="M598" s="93">
        <f>+VLOOKUP(B598,'RECURSOS DE ESFUERZO PROPIO_DEF'!$B$10:$P$1114,15,FALSE)</f>
        <v>0</v>
      </c>
      <c r="N598" s="94">
        <f>+VLOOKUP(B598,'RECURSOS DE ESFUERZO PROPIO_DEF'!$B$10:$T$1114,19,FALSE)</f>
        <v>190593549</v>
      </c>
      <c r="O598" s="37">
        <f t="shared" si="37"/>
        <v>2422662975</v>
      </c>
      <c r="P598" s="29">
        <v>735</v>
      </c>
      <c r="Q598" s="16">
        <f t="shared" si="38"/>
        <v>458871397</v>
      </c>
      <c r="R598" s="17">
        <f t="shared" si="39"/>
        <v>114717849</v>
      </c>
    </row>
    <row r="599" spans="1:18" ht="12.75" x14ac:dyDescent="0.2">
      <c r="A599" s="181" t="s">
        <v>2184</v>
      </c>
      <c r="B599" s="176" t="s">
        <v>1139</v>
      </c>
      <c r="C599" s="19" t="s">
        <v>1112</v>
      </c>
      <c r="D599" s="19" t="s">
        <v>1140</v>
      </c>
      <c r="E599" s="33" t="s">
        <v>2270</v>
      </c>
      <c r="F599" s="135">
        <v>23385</v>
      </c>
      <c r="G599" s="174">
        <v>695240.00107016484</v>
      </c>
      <c r="H599" s="96">
        <f t="shared" si="36"/>
        <v>16258187426</v>
      </c>
      <c r="I599" s="97">
        <f>+VLOOKUP(B599,[1]SGP!A$5:F$1109,6,FALSE)</f>
        <v>7117541742</v>
      </c>
      <c r="J599" s="71">
        <f>+VLOOKUP(B599,'PROYECCION CAJAS 2017 -AJUSTADO'!$B$10:$AL$1114,37,FALSE)</f>
        <v>216025943</v>
      </c>
      <c r="K599" s="42">
        <f>+VLOOKUP(B599,'RECURSOS DE ESFUERZO PROPIO_DEF'!$B$10:$K$1114,10,FALSE)</f>
        <v>933982639</v>
      </c>
      <c r="L599" s="92">
        <f>+VLOOKUP(B599,'RECURSOS DE ESFUERZO PROPIO_DEF'!$B$10:$L$1114,11,FALSE)</f>
        <v>0</v>
      </c>
      <c r="M599" s="93">
        <f>+VLOOKUP(B599,'RECURSOS DE ESFUERZO PROPIO_DEF'!$B$10:$P$1114,15,FALSE)</f>
        <v>0</v>
      </c>
      <c r="N599" s="94">
        <f>+VLOOKUP(B599,'RECURSOS DE ESFUERZO PROPIO_DEF'!$B$10:$T$1114,19,FALSE)</f>
        <v>489798110</v>
      </c>
      <c r="O599" s="37">
        <f t="shared" si="37"/>
        <v>7500838992</v>
      </c>
      <c r="P599" s="29">
        <v>804</v>
      </c>
      <c r="Q599" s="16">
        <f t="shared" si="38"/>
        <v>558972961</v>
      </c>
      <c r="R599" s="17">
        <f t="shared" si="39"/>
        <v>139743240</v>
      </c>
    </row>
    <row r="600" spans="1:18" ht="12.75" x14ac:dyDescent="0.2">
      <c r="A600" s="181" t="s">
        <v>2184</v>
      </c>
      <c r="B600" s="176" t="s">
        <v>1141</v>
      </c>
      <c r="C600" s="19" t="s">
        <v>1112</v>
      </c>
      <c r="D600" s="19" t="s">
        <v>1142</v>
      </c>
      <c r="E600" s="33" t="s">
        <v>2270</v>
      </c>
      <c r="F600" s="135">
        <v>3547</v>
      </c>
      <c r="G600" s="174">
        <v>657665.60487804876</v>
      </c>
      <c r="H600" s="96">
        <f t="shared" si="36"/>
        <v>2332739901</v>
      </c>
      <c r="I600" s="97">
        <f>+VLOOKUP(B600,[1]SGP!A$5:F$1109,6,FALSE)</f>
        <v>1081732921</v>
      </c>
      <c r="J600" s="71">
        <f>+VLOOKUP(B600,'PROYECCION CAJAS 2017 -AJUSTADO'!$B$10:$AL$1114,37,FALSE)</f>
        <v>0</v>
      </c>
      <c r="K600" s="42">
        <f>+VLOOKUP(B600,'RECURSOS DE ESFUERZO PROPIO_DEF'!$B$10:$K$1114,10,FALSE)</f>
        <v>129449884</v>
      </c>
      <c r="L600" s="92">
        <f>+VLOOKUP(B600,'RECURSOS DE ESFUERZO PROPIO_DEF'!$B$10:$L$1114,11,FALSE)</f>
        <v>0</v>
      </c>
      <c r="M600" s="93">
        <f>+VLOOKUP(B600,'RECURSOS DE ESFUERZO PROPIO_DEF'!$B$10:$P$1114,15,FALSE)</f>
        <v>0</v>
      </c>
      <c r="N600" s="94">
        <f>+VLOOKUP(B600,'RECURSOS DE ESFUERZO PROPIO_DEF'!$B$10:$T$1114,19,FALSE)</f>
        <v>222499573</v>
      </c>
      <c r="O600" s="37">
        <f t="shared" si="37"/>
        <v>899057523</v>
      </c>
      <c r="P600" s="29">
        <v>320</v>
      </c>
      <c r="Q600" s="16">
        <f t="shared" si="38"/>
        <v>210452994</v>
      </c>
      <c r="R600" s="17">
        <f t="shared" si="39"/>
        <v>52613248</v>
      </c>
    </row>
    <row r="601" spans="1:18" ht="12.75" x14ac:dyDescent="0.2">
      <c r="A601" s="181" t="s">
        <v>2184</v>
      </c>
      <c r="B601" s="176" t="s">
        <v>1143</v>
      </c>
      <c r="C601" s="19" t="s">
        <v>1112</v>
      </c>
      <c r="D601" s="19" t="s">
        <v>1144</v>
      </c>
      <c r="E601" s="33" t="s">
        <v>2270</v>
      </c>
      <c r="F601" s="135">
        <v>9474</v>
      </c>
      <c r="G601" s="174">
        <v>672652.917470071</v>
      </c>
      <c r="H601" s="96">
        <f t="shared" si="36"/>
        <v>6372713741</v>
      </c>
      <c r="I601" s="97">
        <f>+VLOOKUP(B601,[1]SGP!A$5:F$1109,6,FALSE)</f>
        <v>2915856990</v>
      </c>
      <c r="J601" s="71">
        <f>+VLOOKUP(B601,'PROYECCION CAJAS 2017 -AJUSTADO'!$B$10:$AL$1114,37,FALSE)</f>
        <v>0</v>
      </c>
      <c r="K601" s="42">
        <f>+VLOOKUP(B601,'RECURSOS DE ESFUERZO PROPIO_DEF'!$B$10:$K$1114,10,FALSE)</f>
        <v>223260462</v>
      </c>
      <c r="L601" s="92">
        <f>+VLOOKUP(B601,'RECURSOS DE ESFUERZO PROPIO_DEF'!$B$10:$L$1114,11,FALSE)</f>
        <v>0</v>
      </c>
      <c r="M601" s="93">
        <f>+VLOOKUP(B601,'RECURSOS DE ESFUERZO PROPIO_DEF'!$B$10:$P$1114,15,FALSE)</f>
        <v>0</v>
      </c>
      <c r="N601" s="94">
        <f>+VLOOKUP(B601,'RECURSOS DE ESFUERZO PROPIO_DEF'!$B$10:$T$1114,19,FALSE)</f>
        <v>283292019</v>
      </c>
      <c r="O601" s="37">
        <f t="shared" si="37"/>
        <v>2950304270</v>
      </c>
      <c r="P601" s="29">
        <v>326</v>
      </c>
      <c r="Q601" s="16">
        <f t="shared" si="38"/>
        <v>219284851</v>
      </c>
      <c r="R601" s="17">
        <f t="shared" si="39"/>
        <v>54821212</v>
      </c>
    </row>
    <row r="602" spans="1:18" ht="12.75" x14ac:dyDescent="0.2">
      <c r="A602" s="181" t="s">
        <v>2184</v>
      </c>
      <c r="B602" s="176" t="s">
        <v>1145</v>
      </c>
      <c r="C602" s="19" t="s">
        <v>1112</v>
      </c>
      <c r="D602" s="19" t="s">
        <v>1146</v>
      </c>
      <c r="E602" s="33" t="s">
        <v>2270</v>
      </c>
      <c r="F602" s="135">
        <v>6448</v>
      </c>
      <c r="G602" s="174">
        <v>662259.45533965505</v>
      </c>
      <c r="H602" s="96">
        <f t="shared" si="36"/>
        <v>4270248969</v>
      </c>
      <c r="I602" s="97">
        <f>+VLOOKUP(B602,[1]SGP!A$5:F$1109,6,FALSE)</f>
        <v>1992764776</v>
      </c>
      <c r="J602" s="71">
        <f>+VLOOKUP(B602,'PROYECCION CAJAS 2017 -AJUSTADO'!$B$10:$AL$1114,37,FALSE)</f>
        <v>0</v>
      </c>
      <c r="K602" s="42">
        <f>+VLOOKUP(B602,'RECURSOS DE ESFUERZO PROPIO_DEF'!$B$10:$K$1114,10,FALSE)</f>
        <v>188599498</v>
      </c>
      <c r="L602" s="92">
        <f>+VLOOKUP(B602,'RECURSOS DE ESFUERZO PROPIO_DEF'!$B$10:$L$1114,11,FALSE)</f>
        <v>0</v>
      </c>
      <c r="M602" s="93">
        <f>+VLOOKUP(B602,'RECURSOS DE ESFUERZO PROPIO_DEF'!$B$10:$P$1114,15,FALSE)</f>
        <v>0</v>
      </c>
      <c r="N602" s="94">
        <f>+VLOOKUP(B602,'RECURSOS DE ESFUERZO PROPIO_DEF'!$B$10:$T$1114,19,FALSE)</f>
        <v>235350941</v>
      </c>
      <c r="O602" s="37">
        <f t="shared" si="37"/>
        <v>1853533754</v>
      </c>
      <c r="P602" s="29">
        <v>538</v>
      </c>
      <c r="Q602" s="16">
        <f t="shared" si="38"/>
        <v>356295587</v>
      </c>
      <c r="R602" s="17">
        <f t="shared" si="39"/>
        <v>89073896</v>
      </c>
    </row>
    <row r="603" spans="1:18" ht="12.75" x14ac:dyDescent="0.2">
      <c r="A603" s="181" t="s">
        <v>2184</v>
      </c>
      <c r="B603" s="176" t="s">
        <v>1147</v>
      </c>
      <c r="C603" s="19" t="s">
        <v>1112</v>
      </c>
      <c r="D603" s="19" t="s">
        <v>1148</v>
      </c>
      <c r="E603" s="33" t="s">
        <v>2270</v>
      </c>
      <c r="F603" s="135">
        <v>10444</v>
      </c>
      <c r="G603" s="174">
        <v>648914.12182604522</v>
      </c>
      <c r="H603" s="96">
        <f t="shared" si="36"/>
        <v>6777259089</v>
      </c>
      <c r="I603" s="97">
        <f>+VLOOKUP(B603,[1]SGP!A$5:F$1109,6,FALSE)</f>
        <v>3210097495</v>
      </c>
      <c r="J603" s="71">
        <f>+VLOOKUP(B603,'PROYECCION CAJAS 2017 -AJUSTADO'!$B$10:$AL$1114,37,FALSE)</f>
        <v>0</v>
      </c>
      <c r="K603" s="42">
        <f>+VLOOKUP(B603,'RECURSOS DE ESFUERZO PROPIO_DEF'!$B$10:$K$1114,10,FALSE)</f>
        <v>201397128</v>
      </c>
      <c r="L603" s="92">
        <f>+VLOOKUP(B603,'RECURSOS DE ESFUERZO PROPIO_DEF'!$B$10:$L$1114,11,FALSE)</f>
        <v>0</v>
      </c>
      <c r="M603" s="93">
        <f>+VLOOKUP(B603,'RECURSOS DE ESFUERZO PROPIO_DEF'!$B$10:$P$1114,15,FALSE)</f>
        <v>0</v>
      </c>
      <c r="N603" s="94">
        <f>+VLOOKUP(B603,'RECURSOS DE ESFUERZO PROPIO_DEF'!$B$10:$T$1114,19,FALSE)</f>
        <v>221603496</v>
      </c>
      <c r="O603" s="37">
        <f t="shared" si="37"/>
        <v>3144160970</v>
      </c>
      <c r="P603" s="29">
        <v>653</v>
      </c>
      <c r="Q603" s="16">
        <f t="shared" si="38"/>
        <v>423740922</v>
      </c>
      <c r="R603" s="17">
        <f t="shared" si="39"/>
        <v>105935230</v>
      </c>
    </row>
    <row r="604" spans="1:18" ht="12.75" x14ac:dyDescent="0.2">
      <c r="A604" s="181" t="s">
        <v>2184</v>
      </c>
      <c r="B604" s="176" t="s">
        <v>1149</v>
      </c>
      <c r="C604" s="19" t="s">
        <v>1112</v>
      </c>
      <c r="D604" s="19" t="s">
        <v>1150</v>
      </c>
      <c r="E604" s="33" t="s">
        <v>2270</v>
      </c>
      <c r="F604" s="135">
        <v>7941</v>
      </c>
      <c r="G604" s="174">
        <v>677671.48074439808</v>
      </c>
      <c r="H604" s="96">
        <f t="shared" si="36"/>
        <v>5381389229</v>
      </c>
      <c r="I604" s="97">
        <f>+VLOOKUP(B604,[1]SGP!A$5:F$1109,6,FALSE)</f>
        <v>2444704594</v>
      </c>
      <c r="J604" s="71">
        <f>+VLOOKUP(B604,'PROYECCION CAJAS 2017 -AJUSTADO'!$B$10:$AL$1114,37,FALSE)</f>
        <v>0</v>
      </c>
      <c r="K604" s="42">
        <f>+VLOOKUP(B604,'RECURSOS DE ESFUERZO PROPIO_DEF'!$B$10:$K$1114,10,FALSE)</f>
        <v>147403598</v>
      </c>
      <c r="L604" s="92">
        <f>+VLOOKUP(B604,'RECURSOS DE ESFUERZO PROPIO_DEF'!$B$10:$L$1114,11,FALSE)</f>
        <v>0</v>
      </c>
      <c r="M604" s="93">
        <f>+VLOOKUP(B604,'RECURSOS DE ESFUERZO PROPIO_DEF'!$B$10:$P$1114,15,FALSE)</f>
        <v>0</v>
      </c>
      <c r="N604" s="94">
        <f>+VLOOKUP(B604,'RECURSOS DE ESFUERZO PROPIO_DEF'!$B$10:$T$1114,19,FALSE)</f>
        <v>198730907</v>
      </c>
      <c r="O604" s="37">
        <f t="shared" si="37"/>
        <v>2590550130</v>
      </c>
      <c r="P604" s="29">
        <v>577</v>
      </c>
      <c r="Q604" s="16">
        <f t="shared" si="38"/>
        <v>391016444</v>
      </c>
      <c r="R604" s="17">
        <f t="shared" si="39"/>
        <v>97754111</v>
      </c>
    </row>
    <row r="605" spans="1:18" ht="12.75" x14ac:dyDescent="0.2">
      <c r="A605" s="181" t="s">
        <v>2184</v>
      </c>
      <c r="B605" s="176" t="s">
        <v>1151</v>
      </c>
      <c r="C605" s="19" t="s">
        <v>1112</v>
      </c>
      <c r="D605" s="19" t="s">
        <v>1152</v>
      </c>
      <c r="E605" s="33" t="s">
        <v>2270</v>
      </c>
      <c r="F605" s="135">
        <v>5997</v>
      </c>
      <c r="G605" s="174">
        <v>685705.44948902656</v>
      </c>
      <c r="H605" s="96">
        <f t="shared" si="36"/>
        <v>4112175581</v>
      </c>
      <c r="I605" s="97">
        <f>+VLOOKUP(B605,[1]SGP!A$5:F$1109,6,FALSE)</f>
        <v>1856637740</v>
      </c>
      <c r="J605" s="71">
        <f>+VLOOKUP(B605,'PROYECCION CAJAS 2017 -AJUSTADO'!$B$10:$AL$1114,37,FALSE)</f>
        <v>0</v>
      </c>
      <c r="K605" s="42">
        <f>+VLOOKUP(B605,'RECURSOS DE ESFUERZO PROPIO_DEF'!$B$10:$K$1114,10,FALSE)</f>
        <v>163558990</v>
      </c>
      <c r="L605" s="92">
        <f>+VLOOKUP(B605,'RECURSOS DE ESFUERZO PROPIO_DEF'!$B$10:$L$1114,11,FALSE)</f>
        <v>0</v>
      </c>
      <c r="M605" s="93">
        <f>+VLOOKUP(B605,'RECURSOS DE ESFUERZO PROPIO_DEF'!$B$10:$P$1114,15,FALSE)</f>
        <v>0</v>
      </c>
      <c r="N605" s="94">
        <f>+VLOOKUP(B605,'RECURSOS DE ESFUERZO PROPIO_DEF'!$B$10:$T$1114,19,FALSE)</f>
        <v>231831678</v>
      </c>
      <c r="O605" s="37">
        <f t="shared" si="37"/>
        <v>1860147173</v>
      </c>
      <c r="P605" s="29">
        <v>463</v>
      </c>
      <c r="Q605" s="16">
        <f t="shared" si="38"/>
        <v>317481623</v>
      </c>
      <c r="R605" s="17">
        <f t="shared" si="39"/>
        <v>79370405</v>
      </c>
    </row>
    <row r="606" spans="1:18" ht="12.75" x14ac:dyDescent="0.2">
      <c r="A606" s="181" t="s">
        <v>2184</v>
      </c>
      <c r="B606" s="176" t="s">
        <v>1153</v>
      </c>
      <c r="C606" s="19" t="s">
        <v>1112</v>
      </c>
      <c r="D606" s="19" t="s">
        <v>1154</v>
      </c>
      <c r="E606" s="33" t="s">
        <v>2270</v>
      </c>
      <c r="F606" s="135">
        <v>6460</v>
      </c>
      <c r="G606" s="174">
        <v>692933.10879478825</v>
      </c>
      <c r="H606" s="96">
        <f t="shared" si="36"/>
        <v>4476347883</v>
      </c>
      <c r="I606" s="97">
        <f>+VLOOKUP(B606,[1]SGP!A$5:F$1109,6,FALSE)</f>
        <v>1938834557</v>
      </c>
      <c r="J606" s="71">
        <f>+VLOOKUP(B606,'PROYECCION CAJAS 2017 -AJUSTADO'!$B$10:$AL$1114,37,FALSE)</f>
        <v>113979022</v>
      </c>
      <c r="K606" s="42">
        <f>+VLOOKUP(B606,'RECURSOS DE ESFUERZO PROPIO_DEF'!$B$10:$K$1114,10,FALSE)</f>
        <v>181098632</v>
      </c>
      <c r="L606" s="92">
        <f>+VLOOKUP(B606,'RECURSOS DE ESFUERZO PROPIO_DEF'!$B$10:$L$1114,11,FALSE)</f>
        <v>0</v>
      </c>
      <c r="M606" s="93">
        <f>+VLOOKUP(B606,'RECURSOS DE ESFUERZO PROPIO_DEF'!$B$10:$P$1114,15,FALSE)</f>
        <v>0</v>
      </c>
      <c r="N606" s="94">
        <f>+VLOOKUP(B606,'RECURSOS DE ESFUERZO PROPIO_DEF'!$B$10:$T$1114,19,FALSE)</f>
        <v>64133367</v>
      </c>
      <c r="O606" s="37">
        <f t="shared" si="37"/>
        <v>2178302305</v>
      </c>
      <c r="P606" s="29">
        <v>367</v>
      </c>
      <c r="Q606" s="16">
        <f t="shared" si="38"/>
        <v>254306451</v>
      </c>
      <c r="R606" s="17">
        <f t="shared" si="39"/>
        <v>63576612</v>
      </c>
    </row>
    <row r="607" spans="1:18" ht="12.75" x14ac:dyDescent="0.2">
      <c r="A607" s="181" t="s">
        <v>2184</v>
      </c>
      <c r="B607" s="176" t="s">
        <v>1155</v>
      </c>
      <c r="C607" s="19" t="s">
        <v>1112</v>
      </c>
      <c r="D607" s="19" t="s">
        <v>1156</v>
      </c>
      <c r="E607" s="33" t="s">
        <v>2270</v>
      </c>
      <c r="F607" s="135">
        <v>4228</v>
      </c>
      <c r="G607" s="174">
        <v>729899.51805621723</v>
      </c>
      <c r="H607" s="96">
        <f t="shared" si="36"/>
        <v>3086015163</v>
      </c>
      <c r="I607" s="97">
        <f>+VLOOKUP(B607,[1]SGP!A$5:F$1109,6,FALSE)</f>
        <v>1305158107</v>
      </c>
      <c r="J607" s="71">
        <f>+VLOOKUP(B607,'PROYECCION CAJAS 2017 -AJUSTADO'!$B$10:$AL$1114,37,FALSE)</f>
        <v>0</v>
      </c>
      <c r="K607" s="42">
        <f>+VLOOKUP(B607,'RECURSOS DE ESFUERZO PROPIO_DEF'!$B$10:$K$1114,10,FALSE)</f>
        <v>53453909</v>
      </c>
      <c r="L607" s="92">
        <f>+VLOOKUP(B607,'RECURSOS DE ESFUERZO PROPIO_DEF'!$B$10:$L$1114,11,FALSE)</f>
        <v>0</v>
      </c>
      <c r="M607" s="93">
        <f>+VLOOKUP(B607,'RECURSOS DE ESFUERZO PROPIO_DEF'!$B$10:$P$1114,15,FALSE)</f>
        <v>0</v>
      </c>
      <c r="N607" s="94">
        <f>+VLOOKUP(B607,'RECURSOS DE ESFUERZO PROPIO_DEF'!$B$10:$T$1114,19,FALSE)</f>
        <v>148199892</v>
      </c>
      <c r="O607" s="37">
        <f t="shared" si="37"/>
        <v>1579203255</v>
      </c>
      <c r="P607" s="29">
        <v>567</v>
      </c>
      <c r="Q607" s="16">
        <f t="shared" si="38"/>
        <v>413853027</v>
      </c>
      <c r="R607" s="17">
        <f t="shared" si="39"/>
        <v>103463256</v>
      </c>
    </row>
    <row r="608" spans="1:18" ht="12.75" x14ac:dyDescent="0.2">
      <c r="A608" s="181" t="s">
        <v>2184</v>
      </c>
      <c r="B608" s="176" t="s">
        <v>1157</v>
      </c>
      <c r="C608" s="19" t="s">
        <v>1112</v>
      </c>
      <c r="D608" s="19" t="s">
        <v>1158</v>
      </c>
      <c r="E608" s="33" t="s">
        <v>2270</v>
      </c>
      <c r="F608" s="135">
        <v>7200</v>
      </c>
      <c r="G608" s="174">
        <v>680215.32564902515</v>
      </c>
      <c r="H608" s="96">
        <f t="shared" si="36"/>
        <v>4897550345</v>
      </c>
      <c r="I608" s="97">
        <f>+VLOOKUP(B608,[1]SGP!A$5:F$1109,6,FALSE)</f>
        <v>2220436562</v>
      </c>
      <c r="J608" s="71">
        <f>+VLOOKUP(B608,'PROYECCION CAJAS 2017 -AJUSTADO'!$B$10:$AL$1114,37,FALSE)</f>
        <v>0</v>
      </c>
      <c r="K608" s="42">
        <f>+VLOOKUP(B608,'RECURSOS DE ESFUERZO PROPIO_DEF'!$B$10:$K$1114,10,FALSE)</f>
        <v>188845806</v>
      </c>
      <c r="L608" s="92">
        <f>+VLOOKUP(B608,'RECURSOS DE ESFUERZO PROPIO_DEF'!$B$10:$L$1114,11,FALSE)</f>
        <v>0</v>
      </c>
      <c r="M608" s="93">
        <f>+VLOOKUP(B608,'RECURSOS DE ESFUERZO PROPIO_DEF'!$B$10:$P$1114,15,FALSE)</f>
        <v>0</v>
      </c>
      <c r="N608" s="94">
        <f>+VLOOKUP(B608,'RECURSOS DE ESFUERZO PROPIO_DEF'!$B$10:$T$1114,19,FALSE)</f>
        <v>48808301</v>
      </c>
      <c r="O608" s="37">
        <f t="shared" si="37"/>
        <v>2439459676</v>
      </c>
      <c r="P608" s="29">
        <v>491</v>
      </c>
      <c r="Q608" s="16">
        <f t="shared" si="38"/>
        <v>333985725</v>
      </c>
      <c r="R608" s="17">
        <f t="shared" si="39"/>
        <v>83496431</v>
      </c>
    </row>
    <row r="609" spans="1:18" ht="12.75" x14ac:dyDescent="0.2">
      <c r="A609" s="181" t="s">
        <v>2184</v>
      </c>
      <c r="B609" s="176" t="s">
        <v>1159</v>
      </c>
      <c r="C609" s="19" t="s">
        <v>1112</v>
      </c>
      <c r="D609" s="19" t="s">
        <v>654</v>
      </c>
      <c r="E609" s="33" t="s">
        <v>2270</v>
      </c>
      <c r="F609" s="135">
        <v>21862</v>
      </c>
      <c r="G609" s="174">
        <v>602670.66594256263</v>
      </c>
      <c r="H609" s="96">
        <f t="shared" si="36"/>
        <v>13175586099</v>
      </c>
      <c r="I609" s="97">
        <f>+VLOOKUP(B609,[1]SGP!A$5:F$1109,6,FALSE)</f>
        <v>6734783777</v>
      </c>
      <c r="J609" s="71">
        <f>+VLOOKUP(B609,'PROYECCION CAJAS 2017 -AJUSTADO'!$B$10:$AL$1114,37,FALSE)</f>
        <v>0</v>
      </c>
      <c r="K609" s="42">
        <f>+VLOOKUP(B609,'RECURSOS DE ESFUERZO PROPIO_DEF'!$B$10:$K$1114,10,FALSE)</f>
        <v>531020344</v>
      </c>
      <c r="L609" s="92">
        <f>+VLOOKUP(B609,'RECURSOS DE ESFUERZO PROPIO_DEF'!$B$10:$L$1114,11,FALSE)</f>
        <v>0</v>
      </c>
      <c r="M609" s="93">
        <f>+VLOOKUP(B609,'RECURSOS DE ESFUERZO PROPIO_DEF'!$B$10:$P$1114,15,FALSE)</f>
        <v>0</v>
      </c>
      <c r="N609" s="94">
        <f>+VLOOKUP(B609,'RECURSOS DE ESFUERZO PROPIO_DEF'!$B$10:$T$1114,19,FALSE)</f>
        <v>1066769225</v>
      </c>
      <c r="O609" s="37">
        <f t="shared" si="37"/>
        <v>4843012753</v>
      </c>
      <c r="P609" s="29">
        <v>1083</v>
      </c>
      <c r="Q609" s="16">
        <f t="shared" si="38"/>
        <v>652692331</v>
      </c>
      <c r="R609" s="17">
        <f t="shared" si="39"/>
        <v>163173082</v>
      </c>
    </row>
    <row r="610" spans="1:18" ht="12.75" x14ac:dyDescent="0.2">
      <c r="A610" s="181" t="s">
        <v>2184</v>
      </c>
      <c r="B610" s="176" t="s">
        <v>1160</v>
      </c>
      <c r="C610" s="19" t="s">
        <v>1112</v>
      </c>
      <c r="D610" s="19" t="s">
        <v>1161</v>
      </c>
      <c r="E610" s="33" t="s">
        <v>2270</v>
      </c>
      <c r="F610" s="135">
        <v>3781</v>
      </c>
      <c r="G610" s="174">
        <v>693047.07862289832</v>
      </c>
      <c r="H610" s="96">
        <f t="shared" si="36"/>
        <v>2620411005</v>
      </c>
      <c r="I610" s="97">
        <f>+VLOOKUP(B610,[1]SGP!A$5:F$1109,6,FALSE)</f>
        <v>1168472931</v>
      </c>
      <c r="J610" s="71">
        <f>+VLOOKUP(B610,'PROYECCION CAJAS 2017 -AJUSTADO'!$B$10:$AL$1114,37,FALSE)</f>
        <v>0</v>
      </c>
      <c r="K610" s="42">
        <f>+VLOOKUP(B610,'RECURSOS DE ESFUERZO PROPIO_DEF'!$B$10:$K$1114,10,FALSE)</f>
        <v>138342242</v>
      </c>
      <c r="L610" s="92">
        <f>+VLOOKUP(B610,'RECURSOS DE ESFUERZO PROPIO_DEF'!$B$10:$L$1114,11,FALSE)</f>
        <v>0</v>
      </c>
      <c r="M610" s="93">
        <f>+VLOOKUP(B610,'RECURSOS DE ESFUERZO PROPIO_DEF'!$B$10:$P$1114,15,FALSE)</f>
        <v>0</v>
      </c>
      <c r="N610" s="94">
        <f>+VLOOKUP(B610,'RECURSOS DE ESFUERZO PROPIO_DEF'!$B$10:$T$1114,19,FALSE)</f>
        <v>124309600</v>
      </c>
      <c r="O610" s="37">
        <f t="shared" si="37"/>
        <v>1189286232</v>
      </c>
      <c r="P610" s="29">
        <v>148</v>
      </c>
      <c r="Q610" s="16">
        <f t="shared" si="38"/>
        <v>102570968</v>
      </c>
      <c r="R610" s="17">
        <f t="shared" si="39"/>
        <v>25642742</v>
      </c>
    </row>
    <row r="611" spans="1:18" ht="12.75" x14ac:dyDescent="0.2">
      <c r="A611" s="181" t="s">
        <v>2184</v>
      </c>
      <c r="B611" s="176" t="s">
        <v>1162</v>
      </c>
      <c r="C611" s="19" t="s">
        <v>1112</v>
      </c>
      <c r="D611" s="19" t="s">
        <v>1163</v>
      </c>
      <c r="E611" s="33" t="s">
        <v>2270</v>
      </c>
      <c r="F611" s="135">
        <v>3354</v>
      </c>
      <c r="G611" s="174">
        <v>631104.32071748876</v>
      </c>
      <c r="H611" s="96">
        <f t="shared" si="36"/>
        <v>2116723892</v>
      </c>
      <c r="I611" s="97">
        <f>+VLOOKUP(B611,[1]SGP!A$5:F$1109,6,FALSE)</f>
        <v>1032107101</v>
      </c>
      <c r="J611" s="71">
        <f>+VLOOKUP(B611,'PROYECCION CAJAS 2017 -AJUSTADO'!$B$10:$AL$1114,37,FALSE)</f>
        <v>0</v>
      </c>
      <c r="K611" s="42">
        <f>+VLOOKUP(B611,'RECURSOS DE ESFUERZO PROPIO_DEF'!$B$10:$K$1114,10,FALSE)</f>
        <v>95954063</v>
      </c>
      <c r="L611" s="92">
        <f>+VLOOKUP(B611,'RECURSOS DE ESFUERZO PROPIO_DEF'!$B$10:$L$1114,11,FALSE)</f>
        <v>0</v>
      </c>
      <c r="M611" s="93">
        <f>+VLOOKUP(B611,'RECURSOS DE ESFUERZO PROPIO_DEF'!$B$10:$P$1114,15,FALSE)</f>
        <v>0</v>
      </c>
      <c r="N611" s="94">
        <f>+VLOOKUP(B611,'RECURSOS DE ESFUERZO PROPIO_DEF'!$B$10:$T$1114,19,FALSE)</f>
        <v>18430279</v>
      </c>
      <c r="O611" s="37">
        <f t="shared" si="37"/>
        <v>970232449</v>
      </c>
      <c r="P611" s="29">
        <v>408</v>
      </c>
      <c r="Q611" s="16">
        <f t="shared" si="38"/>
        <v>257490563</v>
      </c>
      <c r="R611" s="17">
        <f t="shared" si="39"/>
        <v>64372640</v>
      </c>
    </row>
    <row r="612" spans="1:18" ht="12.75" x14ac:dyDescent="0.2">
      <c r="A612" s="181" t="s">
        <v>2184</v>
      </c>
      <c r="B612" s="176" t="s">
        <v>1164</v>
      </c>
      <c r="C612" s="19" t="s">
        <v>1112</v>
      </c>
      <c r="D612" s="19" t="s">
        <v>1165</v>
      </c>
      <c r="E612" s="33" t="s">
        <v>2270</v>
      </c>
      <c r="F612" s="135">
        <v>16911</v>
      </c>
      <c r="G612" s="174">
        <v>678352.15461538464</v>
      </c>
      <c r="H612" s="96">
        <f t="shared" si="36"/>
        <v>11471613287</v>
      </c>
      <c r="I612" s="97">
        <f>+VLOOKUP(B612,[1]SGP!A$5:F$1109,6,FALSE)</f>
        <v>5200196707</v>
      </c>
      <c r="J612" s="71">
        <f>+VLOOKUP(B612,'PROYECCION CAJAS 2017 -AJUSTADO'!$B$10:$AL$1114,37,FALSE)</f>
        <v>0</v>
      </c>
      <c r="K612" s="42">
        <f>+VLOOKUP(B612,'RECURSOS DE ESFUERZO PROPIO_DEF'!$B$10:$K$1114,10,FALSE)</f>
        <v>499813792</v>
      </c>
      <c r="L612" s="92">
        <f>+VLOOKUP(B612,'RECURSOS DE ESFUERZO PROPIO_DEF'!$B$10:$L$1114,11,FALSE)</f>
        <v>0</v>
      </c>
      <c r="M612" s="93">
        <f>+VLOOKUP(B612,'RECURSOS DE ESFUERZO PROPIO_DEF'!$B$10:$P$1114,15,FALSE)</f>
        <v>0</v>
      </c>
      <c r="N612" s="94">
        <f>+VLOOKUP(B612,'RECURSOS DE ESFUERZO PROPIO_DEF'!$B$10:$T$1114,19,FALSE)</f>
        <v>355086173</v>
      </c>
      <c r="O612" s="37">
        <f t="shared" si="37"/>
        <v>5416516615</v>
      </c>
      <c r="P612" s="29">
        <v>883</v>
      </c>
      <c r="Q612" s="16">
        <f t="shared" si="38"/>
        <v>598984953</v>
      </c>
      <c r="R612" s="17">
        <f t="shared" si="39"/>
        <v>149746238</v>
      </c>
    </row>
    <row r="613" spans="1:18" ht="12.75" x14ac:dyDescent="0.2">
      <c r="A613" s="181" t="s">
        <v>2184</v>
      </c>
      <c r="B613" s="176" t="s">
        <v>1166</v>
      </c>
      <c r="C613" s="19" t="s">
        <v>1112</v>
      </c>
      <c r="D613" s="19" t="s">
        <v>1167</v>
      </c>
      <c r="E613" s="33" t="s">
        <v>2270</v>
      </c>
      <c r="F613" s="135">
        <v>9540</v>
      </c>
      <c r="G613" s="174">
        <v>655832.74071112985</v>
      </c>
      <c r="H613" s="96">
        <f t="shared" si="36"/>
        <v>6256644347</v>
      </c>
      <c r="I613" s="97">
        <f>+VLOOKUP(B613,[1]SGP!A$5:F$1109,6,FALSE)</f>
        <v>2819775941</v>
      </c>
      <c r="J613" s="71">
        <f>+VLOOKUP(B613,'PROYECCION CAJAS 2017 -AJUSTADO'!$B$10:$AL$1114,37,FALSE)</f>
        <v>235995986</v>
      </c>
      <c r="K613" s="42">
        <f>+VLOOKUP(B613,'RECURSOS DE ESFUERZO PROPIO_DEF'!$B$10:$K$1114,10,FALSE)</f>
        <v>222148904</v>
      </c>
      <c r="L613" s="92">
        <f>+VLOOKUP(B613,'RECURSOS DE ESFUERZO PROPIO_DEF'!$B$10:$L$1114,11,FALSE)</f>
        <v>0</v>
      </c>
      <c r="M613" s="93">
        <f>+VLOOKUP(B613,'RECURSOS DE ESFUERZO PROPIO_DEF'!$B$10:$P$1114,15,FALSE)</f>
        <v>0</v>
      </c>
      <c r="N613" s="94">
        <f>+VLOOKUP(B613,'RECURSOS DE ESFUERZO PROPIO_DEF'!$B$10:$T$1114,19,FALSE)</f>
        <v>203991746</v>
      </c>
      <c r="O613" s="37">
        <f t="shared" si="37"/>
        <v>2774731770</v>
      </c>
      <c r="P613" s="29">
        <v>363</v>
      </c>
      <c r="Q613" s="16">
        <f t="shared" si="38"/>
        <v>238067285</v>
      </c>
      <c r="R613" s="17">
        <f t="shared" si="39"/>
        <v>59516821</v>
      </c>
    </row>
    <row r="614" spans="1:18" ht="12.75" x14ac:dyDescent="0.2">
      <c r="A614" s="181" t="s">
        <v>2184</v>
      </c>
      <c r="B614" s="176" t="s">
        <v>1168</v>
      </c>
      <c r="C614" s="19" t="s">
        <v>1112</v>
      </c>
      <c r="D614" s="19" t="s">
        <v>1169</v>
      </c>
      <c r="E614" s="33" t="s">
        <v>2270</v>
      </c>
      <c r="F614" s="135">
        <v>4835</v>
      </c>
      <c r="G614" s="174">
        <v>717508.37352697086</v>
      </c>
      <c r="H614" s="96">
        <f t="shared" si="36"/>
        <v>3469152987</v>
      </c>
      <c r="I614" s="97">
        <f>+VLOOKUP(B614,[1]SGP!A$5:F$1109,6,FALSE)</f>
        <v>1490530393</v>
      </c>
      <c r="J614" s="71">
        <f>+VLOOKUP(B614,'PROYECCION CAJAS 2017 -AJUSTADO'!$B$10:$AL$1114,37,FALSE)</f>
        <v>0</v>
      </c>
      <c r="K614" s="42">
        <f>+VLOOKUP(B614,'RECURSOS DE ESFUERZO PROPIO_DEF'!$B$10:$K$1114,10,FALSE)</f>
        <v>141434089</v>
      </c>
      <c r="L614" s="92">
        <f>+VLOOKUP(B614,'RECURSOS DE ESFUERZO PROPIO_DEF'!$B$10:$L$1114,11,FALSE)</f>
        <v>0</v>
      </c>
      <c r="M614" s="93">
        <f>+VLOOKUP(B614,'RECURSOS DE ESFUERZO PROPIO_DEF'!$B$10:$P$1114,15,FALSE)</f>
        <v>0</v>
      </c>
      <c r="N614" s="94">
        <f>+VLOOKUP(B614,'RECURSOS DE ESFUERZO PROPIO_DEF'!$B$10:$T$1114,19,FALSE)</f>
        <v>153753612</v>
      </c>
      <c r="O614" s="37">
        <f t="shared" si="37"/>
        <v>1683434893</v>
      </c>
      <c r="P614" s="29">
        <v>393</v>
      </c>
      <c r="Q614" s="16">
        <f t="shared" si="38"/>
        <v>281980791</v>
      </c>
      <c r="R614" s="17">
        <f t="shared" si="39"/>
        <v>70495197</v>
      </c>
    </row>
    <row r="615" spans="1:18" ht="12.75" x14ac:dyDescent="0.2">
      <c r="A615" s="181" t="s">
        <v>2188</v>
      </c>
      <c r="B615" s="176" t="s">
        <v>1170</v>
      </c>
      <c r="C615" s="19" t="s">
        <v>1171</v>
      </c>
      <c r="D615" s="19" t="s">
        <v>1172</v>
      </c>
      <c r="E615" s="33" t="s">
        <v>2271</v>
      </c>
      <c r="F615" s="135">
        <v>161696</v>
      </c>
      <c r="G615" s="174">
        <v>808095.37672639033</v>
      </c>
      <c r="H615" s="96">
        <f t="shared" si="36"/>
        <v>130665790036</v>
      </c>
      <c r="I615" s="97">
        <f>+VLOOKUP(B615,[1]SGP!A$5:F$1109,6,FALSE)</f>
        <v>49344741597</v>
      </c>
      <c r="J615" s="71">
        <f>+VLOOKUP(B615,'PROYECCION CAJAS 2017 -AJUSTADO'!$B$10:$AL$1114,37,FALSE)</f>
        <v>1091245465</v>
      </c>
      <c r="K615" s="42">
        <f>+VLOOKUP(B615,'RECURSOS DE ESFUERZO PROPIO_DEF'!$B$10:$K$1114,10,FALSE)</f>
        <v>5735160940</v>
      </c>
      <c r="L615" s="92">
        <f>+VLOOKUP(B615,'RECURSOS DE ESFUERZO PROPIO_DEF'!$B$10:$L$1114,11,FALSE)</f>
        <v>0</v>
      </c>
      <c r="M615" s="93">
        <f>+VLOOKUP(B615,'RECURSOS DE ESFUERZO PROPIO_DEF'!$B$10:$P$1114,15,FALSE)</f>
        <v>8475513148</v>
      </c>
      <c r="N615" s="94">
        <f>+VLOOKUP(B615,'RECURSOS DE ESFUERZO PROPIO_DEF'!$B$10:$T$1114,19,FALSE)</f>
        <v>2665074470</v>
      </c>
      <c r="O615" s="37">
        <f t="shared" si="37"/>
        <v>63354054416</v>
      </c>
      <c r="P615" s="29">
        <v>3023</v>
      </c>
      <c r="Q615" s="16">
        <f t="shared" si="38"/>
        <v>2442872324</v>
      </c>
      <c r="R615" s="17">
        <f t="shared" si="39"/>
        <v>610718081</v>
      </c>
    </row>
    <row r="616" spans="1:18" ht="12.75" x14ac:dyDescent="0.2">
      <c r="A616" s="181" t="s">
        <v>2188</v>
      </c>
      <c r="B616" s="176" t="s">
        <v>1173</v>
      </c>
      <c r="C616" s="19" t="s">
        <v>1171</v>
      </c>
      <c r="D616" s="19" t="s">
        <v>1174</v>
      </c>
      <c r="E616" s="33" t="s">
        <v>2269</v>
      </c>
      <c r="F616" s="135">
        <v>27432</v>
      </c>
      <c r="G616" s="174">
        <v>603775.44236712332</v>
      </c>
      <c r="H616" s="96">
        <f t="shared" si="36"/>
        <v>16562767936</v>
      </c>
      <c r="I616" s="97">
        <f>+VLOOKUP(B616,[1]SGP!A$5:F$1109,6,FALSE)</f>
        <v>8410679935</v>
      </c>
      <c r="J616" s="71">
        <f>+VLOOKUP(B616,'PROYECCION CAJAS 2017 -AJUSTADO'!$B$10:$AL$1114,37,FALSE)</f>
        <v>0</v>
      </c>
      <c r="K616" s="42">
        <f>+VLOOKUP(B616,'RECURSOS DE ESFUERZO PROPIO_DEF'!$B$10:$K$1114,10,FALSE)</f>
        <v>665568595</v>
      </c>
      <c r="L616" s="92">
        <f>+VLOOKUP(B616,'RECURSOS DE ESFUERZO PROPIO_DEF'!$B$10:$L$1114,11,FALSE)</f>
        <v>0</v>
      </c>
      <c r="M616" s="93">
        <f>+VLOOKUP(B616,'RECURSOS DE ESFUERZO PROPIO_DEF'!$B$10:$P$1114,15,FALSE)</f>
        <v>0</v>
      </c>
      <c r="N616" s="94">
        <f>+VLOOKUP(B616,'RECURSOS DE ESFUERZO PROPIO_DEF'!$B$10:$T$1114,19,FALSE)</f>
        <v>811102518</v>
      </c>
      <c r="O616" s="37">
        <f t="shared" si="37"/>
        <v>6675416888</v>
      </c>
      <c r="P616" s="29">
        <v>295</v>
      </c>
      <c r="Q616" s="16">
        <f t="shared" si="38"/>
        <v>178113755</v>
      </c>
      <c r="R616" s="17">
        <f t="shared" si="39"/>
        <v>44528438</v>
      </c>
    </row>
    <row r="617" spans="1:18" ht="12.75" x14ac:dyDescent="0.2">
      <c r="A617" s="181" t="s">
        <v>2188</v>
      </c>
      <c r="B617" s="176" t="s">
        <v>1175</v>
      </c>
      <c r="C617" s="19" t="s">
        <v>1171</v>
      </c>
      <c r="D617" s="19" t="s">
        <v>1176</v>
      </c>
      <c r="E617" s="33" t="s">
        <v>2269</v>
      </c>
      <c r="F617" s="135">
        <v>6748</v>
      </c>
      <c r="G617" s="174">
        <v>695057.69800058985</v>
      </c>
      <c r="H617" s="96">
        <f t="shared" si="36"/>
        <v>4690249347</v>
      </c>
      <c r="I617" s="97">
        <f>+VLOOKUP(B617,[1]SGP!A$5:F$1109,6,FALSE)</f>
        <v>2047504359</v>
      </c>
      <c r="J617" s="71">
        <f>+VLOOKUP(B617,'PROYECCION CAJAS 2017 -AJUSTADO'!$B$10:$AL$1114,37,FALSE)</f>
        <v>69083527</v>
      </c>
      <c r="K617" s="42">
        <f>+VLOOKUP(B617,'RECURSOS DE ESFUERZO PROPIO_DEF'!$B$10:$K$1114,10,FALSE)</f>
        <v>213537292</v>
      </c>
      <c r="L617" s="92">
        <f>+VLOOKUP(B617,'RECURSOS DE ESFUERZO PROPIO_DEF'!$B$10:$L$1114,11,FALSE)</f>
        <v>0</v>
      </c>
      <c r="M617" s="93">
        <f>+VLOOKUP(B617,'RECURSOS DE ESFUERZO PROPIO_DEF'!$B$10:$P$1114,15,FALSE)</f>
        <v>0</v>
      </c>
      <c r="N617" s="94">
        <f>+VLOOKUP(B617,'RECURSOS DE ESFUERZO PROPIO_DEF'!$B$10:$T$1114,19,FALSE)</f>
        <v>241101627</v>
      </c>
      <c r="O617" s="37">
        <f t="shared" si="37"/>
        <v>2119022542</v>
      </c>
      <c r="P617" s="29">
        <v>106</v>
      </c>
      <c r="Q617" s="16">
        <f t="shared" si="38"/>
        <v>73676116</v>
      </c>
      <c r="R617" s="17">
        <f t="shared" si="39"/>
        <v>18419029</v>
      </c>
    </row>
    <row r="618" spans="1:18" ht="12.75" x14ac:dyDescent="0.2">
      <c r="A618" s="181" t="s">
        <v>2188</v>
      </c>
      <c r="B618" s="176" t="s">
        <v>1177</v>
      </c>
      <c r="C618" s="19" t="s">
        <v>1171</v>
      </c>
      <c r="D618" s="19" t="s">
        <v>1178</v>
      </c>
      <c r="E618" s="33" t="s">
        <v>2269</v>
      </c>
      <c r="F618" s="135">
        <v>11363</v>
      </c>
      <c r="G618" s="174">
        <v>724200.67609213665</v>
      </c>
      <c r="H618" s="96">
        <f t="shared" si="36"/>
        <v>8229092283</v>
      </c>
      <c r="I618" s="97">
        <f>+VLOOKUP(B618,[1]SGP!A$5:F$1109,6,FALSE)</f>
        <v>3451217351</v>
      </c>
      <c r="J618" s="71">
        <f>+VLOOKUP(B618,'PROYECCION CAJAS 2017 -AJUSTADO'!$B$10:$AL$1114,37,FALSE)</f>
        <v>118763631</v>
      </c>
      <c r="K618" s="42">
        <f>+VLOOKUP(B618,'RECURSOS DE ESFUERZO PROPIO_DEF'!$B$10:$K$1114,10,FALSE)</f>
        <v>273969670</v>
      </c>
      <c r="L618" s="92">
        <f>+VLOOKUP(B618,'RECURSOS DE ESFUERZO PROPIO_DEF'!$B$10:$L$1114,11,FALSE)</f>
        <v>0</v>
      </c>
      <c r="M618" s="93">
        <f>+VLOOKUP(B618,'RECURSOS DE ESFUERZO PROPIO_DEF'!$B$10:$P$1114,15,FALSE)</f>
        <v>0</v>
      </c>
      <c r="N618" s="94">
        <f>+VLOOKUP(B618,'RECURSOS DE ESFUERZO PROPIO_DEF'!$B$10:$T$1114,19,FALSE)</f>
        <v>244604587</v>
      </c>
      <c r="O618" s="37">
        <f t="shared" si="37"/>
        <v>4140537044</v>
      </c>
      <c r="P618" s="29">
        <v>182</v>
      </c>
      <c r="Q618" s="16">
        <f t="shared" si="38"/>
        <v>131804523</v>
      </c>
      <c r="R618" s="17">
        <f t="shared" si="39"/>
        <v>32951130</v>
      </c>
    </row>
    <row r="619" spans="1:18" ht="12.75" x14ac:dyDescent="0.2">
      <c r="A619" s="181" t="s">
        <v>2188</v>
      </c>
      <c r="B619" s="176" t="s">
        <v>1179</v>
      </c>
      <c r="C619" s="19" t="s">
        <v>1171</v>
      </c>
      <c r="D619" s="19" t="s">
        <v>1180</v>
      </c>
      <c r="E619" s="33" t="s">
        <v>2269</v>
      </c>
      <c r="F619" s="135">
        <v>19856</v>
      </c>
      <c r="G619" s="174">
        <v>672986.8121591598</v>
      </c>
      <c r="H619" s="96">
        <f t="shared" si="36"/>
        <v>13362826143</v>
      </c>
      <c r="I619" s="97">
        <f>+VLOOKUP(B619,[1]SGP!A$5:F$1109,6,FALSE)</f>
        <v>6030199097</v>
      </c>
      <c r="J619" s="71">
        <f>+VLOOKUP(B619,'PROYECCION CAJAS 2017 -AJUSTADO'!$B$10:$AL$1114,37,FALSE)</f>
        <v>150973097</v>
      </c>
      <c r="K619" s="42">
        <f>+VLOOKUP(B619,'RECURSOS DE ESFUERZO PROPIO_DEF'!$B$10:$K$1114,10,FALSE)</f>
        <v>509692078</v>
      </c>
      <c r="L619" s="92">
        <f>+VLOOKUP(B619,'RECURSOS DE ESFUERZO PROPIO_DEF'!$B$10:$L$1114,11,FALSE)</f>
        <v>0</v>
      </c>
      <c r="M619" s="93">
        <f>+VLOOKUP(B619,'RECURSOS DE ESFUERZO PROPIO_DEF'!$B$10:$P$1114,15,FALSE)</f>
        <v>0</v>
      </c>
      <c r="N619" s="94">
        <f>+VLOOKUP(B619,'RECURSOS DE ESFUERZO PROPIO_DEF'!$B$10:$T$1114,19,FALSE)</f>
        <v>735069642</v>
      </c>
      <c r="O619" s="37">
        <f t="shared" si="37"/>
        <v>5936892229</v>
      </c>
      <c r="P619" s="29">
        <v>303</v>
      </c>
      <c r="Q619" s="16">
        <f t="shared" si="38"/>
        <v>203915004</v>
      </c>
      <c r="R619" s="17">
        <f t="shared" si="39"/>
        <v>50978751</v>
      </c>
    </row>
    <row r="620" spans="1:18" ht="12.75" x14ac:dyDescent="0.2">
      <c r="A620" s="181" t="s">
        <v>2188</v>
      </c>
      <c r="B620" s="176" t="s">
        <v>1181</v>
      </c>
      <c r="C620" s="19" t="s">
        <v>1171</v>
      </c>
      <c r="D620" s="19" t="s">
        <v>1182</v>
      </c>
      <c r="E620" s="33" t="s">
        <v>2269</v>
      </c>
      <c r="F620" s="135">
        <v>2052</v>
      </c>
      <c r="G620" s="174">
        <v>745844.52075986355</v>
      </c>
      <c r="H620" s="96">
        <f t="shared" si="36"/>
        <v>1530472957</v>
      </c>
      <c r="I620" s="97">
        <f>+VLOOKUP(B620,[1]SGP!A$5:F$1109,6,FALSE)</f>
        <v>630532920</v>
      </c>
      <c r="J620" s="71">
        <f>+VLOOKUP(B620,'PROYECCION CAJAS 2017 -AJUSTADO'!$B$10:$AL$1114,37,FALSE)</f>
        <v>0</v>
      </c>
      <c r="K620" s="42">
        <f>+VLOOKUP(B620,'RECURSOS DE ESFUERZO PROPIO_DEF'!$B$10:$K$1114,10,FALSE)</f>
        <v>60594991</v>
      </c>
      <c r="L620" s="92">
        <f>+VLOOKUP(B620,'RECURSOS DE ESFUERZO PROPIO_DEF'!$B$10:$L$1114,11,FALSE)</f>
        <v>0</v>
      </c>
      <c r="M620" s="93">
        <f>+VLOOKUP(B620,'RECURSOS DE ESFUERZO PROPIO_DEF'!$B$10:$P$1114,15,FALSE)</f>
        <v>0</v>
      </c>
      <c r="N620" s="94">
        <f>+VLOOKUP(B620,'RECURSOS DE ESFUERZO PROPIO_DEF'!$B$10:$T$1114,19,FALSE)</f>
        <v>61832745</v>
      </c>
      <c r="O620" s="37">
        <f t="shared" si="37"/>
        <v>777512301</v>
      </c>
      <c r="P620" s="29">
        <v>26</v>
      </c>
      <c r="Q620" s="16">
        <f t="shared" si="38"/>
        <v>19391958</v>
      </c>
      <c r="R620" s="17">
        <f t="shared" si="39"/>
        <v>4847989</v>
      </c>
    </row>
    <row r="621" spans="1:18" ht="12.75" x14ac:dyDescent="0.2">
      <c r="A621" s="181" t="s">
        <v>2188</v>
      </c>
      <c r="B621" s="176" t="s">
        <v>1183</v>
      </c>
      <c r="C621" s="19" t="s">
        <v>1171</v>
      </c>
      <c r="D621" s="19" t="s">
        <v>1184</v>
      </c>
      <c r="E621" s="33" t="s">
        <v>2269</v>
      </c>
      <c r="F621" s="135">
        <v>5396</v>
      </c>
      <c r="G621" s="174">
        <v>728050.06529882702</v>
      </c>
      <c r="H621" s="96">
        <f t="shared" si="36"/>
        <v>3928558153</v>
      </c>
      <c r="I621" s="97">
        <f>+VLOOKUP(B621,[1]SGP!A$5:F$1109,6,FALSE)</f>
        <v>1648107728</v>
      </c>
      <c r="J621" s="71">
        <f>+VLOOKUP(B621,'PROYECCION CAJAS 2017 -AJUSTADO'!$B$10:$AL$1114,37,FALSE)</f>
        <v>33246042</v>
      </c>
      <c r="K621" s="42">
        <f>+VLOOKUP(B621,'RECURSOS DE ESFUERZO PROPIO_DEF'!$B$10:$K$1114,10,FALSE)</f>
        <v>211238318</v>
      </c>
      <c r="L621" s="92">
        <f>+VLOOKUP(B621,'RECURSOS DE ESFUERZO PROPIO_DEF'!$B$10:$L$1114,11,FALSE)</f>
        <v>0</v>
      </c>
      <c r="M621" s="93">
        <f>+VLOOKUP(B621,'RECURSOS DE ESFUERZO PROPIO_DEF'!$B$10:$P$1114,15,FALSE)</f>
        <v>0</v>
      </c>
      <c r="N621" s="94">
        <f>+VLOOKUP(B621,'RECURSOS DE ESFUERZO PROPIO_DEF'!$B$10:$T$1114,19,FALSE)</f>
        <v>151980040</v>
      </c>
      <c r="O621" s="37">
        <f t="shared" si="37"/>
        <v>1883986025</v>
      </c>
      <c r="P621" s="29">
        <v>120</v>
      </c>
      <c r="Q621" s="16">
        <f t="shared" si="38"/>
        <v>87366008</v>
      </c>
      <c r="R621" s="17">
        <f t="shared" si="39"/>
        <v>21841502</v>
      </c>
    </row>
    <row r="622" spans="1:18" ht="12.75" x14ac:dyDescent="0.2">
      <c r="A622" s="181" t="s">
        <v>2188</v>
      </c>
      <c r="B622" s="176" t="s">
        <v>1185</v>
      </c>
      <c r="C622" s="19" t="s">
        <v>1171</v>
      </c>
      <c r="D622" s="19" t="s">
        <v>1186</v>
      </c>
      <c r="E622" s="33" t="s">
        <v>2269</v>
      </c>
      <c r="F622" s="135">
        <v>22806</v>
      </c>
      <c r="G622" s="174">
        <v>707107.24887653824</v>
      </c>
      <c r="H622" s="96">
        <f t="shared" si="36"/>
        <v>16126287918</v>
      </c>
      <c r="I622" s="97">
        <f>+VLOOKUP(B622,[1]SGP!A$5:F$1109,6,FALSE)</f>
        <v>6975768547</v>
      </c>
      <c r="J622" s="71">
        <f>+VLOOKUP(B622,'PROYECCION CAJAS 2017 -AJUSTADO'!$B$10:$AL$1114,37,FALSE)</f>
        <v>131418507</v>
      </c>
      <c r="K622" s="42">
        <f>+VLOOKUP(B622,'RECURSOS DE ESFUERZO PROPIO_DEF'!$B$10:$K$1114,10,FALSE)</f>
        <v>724440465</v>
      </c>
      <c r="L622" s="92">
        <f>+VLOOKUP(B622,'RECURSOS DE ESFUERZO PROPIO_DEF'!$B$10:$L$1114,11,FALSE)</f>
        <v>0</v>
      </c>
      <c r="M622" s="93">
        <f>+VLOOKUP(B622,'RECURSOS DE ESFUERZO PROPIO_DEF'!$B$10:$P$1114,15,FALSE)</f>
        <v>0</v>
      </c>
      <c r="N622" s="94">
        <f>+VLOOKUP(B622,'RECURSOS DE ESFUERZO PROPIO_DEF'!$B$10:$T$1114,19,FALSE)</f>
        <v>856424724</v>
      </c>
      <c r="O622" s="37">
        <f t="shared" si="37"/>
        <v>7438235675</v>
      </c>
      <c r="P622" s="29">
        <v>226</v>
      </c>
      <c r="Q622" s="16">
        <f t="shared" si="38"/>
        <v>159806238</v>
      </c>
      <c r="R622" s="17">
        <f t="shared" si="39"/>
        <v>39951559</v>
      </c>
    </row>
    <row r="623" spans="1:18" ht="12.75" x14ac:dyDescent="0.2">
      <c r="A623" s="181" t="s">
        <v>2188</v>
      </c>
      <c r="B623" s="176" t="s">
        <v>1187</v>
      </c>
      <c r="C623" s="19" t="s">
        <v>1171</v>
      </c>
      <c r="D623" s="19" t="s">
        <v>1188</v>
      </c>
      <c r="E623" s="33" t="s">
        <v>2269</v>
      </c>
      <c r="F623" s="135">
        <v>6185</v>
      </c>
      <c r="G623" s="174">
        <v>742946.32979034621</v>
      </c>
      <c r="H623" s="96">
        <f t="shared" si="36"/>
        <v>4595123050</v>
      </c>
      <c r="I623" s="97">
        <f>+VLOOKUP(B623,[1]SGP!A$5:F$1109,6,FALSE)</f>
        <v>1907062026</v>
      </c>
      <c r="J623" s="71">
        <f>+VLOOKUP(B623,'PROYECCION CAJAS 2017 -AJUSTADO'!$B$10:$AL$1114,37,FALSE)</f>
        <v>0</v>
      </c>
      <c r="K623" s="42">
        <f>+VLOOKUP(B623,'RECURSOS DE ESFUERZO PROPIO_DEF'!$B$10:$K$1114,10,FALSE)</f>
        <v>266812505</v>
      </c>
      <c r="L623" s="92">
        <f>+VLOOKUP(B623,'RECURSOS DE ESFUERZO PROPIO_DEF'!$B$10:$L$1114,11,FALSE)</f>
        <v>0</v>
      </c>
      <c r="M623" s="93">
        <f>+VLOOKUP(B623,'RECURSOS DE ESFUERZO PROPIO_DEF'!$B$10:$P$1114,15,FALSE)</f>
        <v>0</v>
      </c>
      <c r="N623" s="94">
        <f>+VLOOKUP(B623,'RECURSOS DE ESFUERZO PROPIO_DEF'!$B$10:$T$1114,19,FALSE)</f>
        <v>168834015</v>
      </c>
      <c r="O623" s="37">
        <f t="shared" si="37"/>
        <v>2252414504</v>
      </c>
      <c r="P623" s="29">
        <v>56</v>
      </c>
      <c r="Q623" s="16">
        <f t="shared" si="38"/>
        <v>41604994</v>
      </c>
      <c r="R623" s="17">
        <f t="shared" si="39"/>
        <v>10401248</v>
      </c>
    </row>
    <row r="624" spans="1:18" ht="12.75" x14ac:dyDescent="0.2">
      <c r="A624" s="181" t="s">
        <v>2188</v>
      </c>
      <c r="B624" s="176" t="s">
        <v>1189</v>
      </c>
      <c r="C624" s="19" t="s">
        <v>1171</v>
      </c>
      <c r="D624" s="19" t="s">
        <v>1190</v>
      </c>
      <c r="E624" s="33" t="s">
        <v>2270</v>
      </c>
      <c r="F624" s="135">
        <v>2994</v>
      </c>
      <c r="G624" s="174">
        <v>811235.91202932363</v>
      </c>
      <c r="H624" s="96">
        <f t="shared" si="36"/>
        <v>2428840321</v>
      </c>
      <c r="I624" s="97">
        <f>+VLOOKUP(B624,[1]SGP!A$5:F$1109,6,FALSE)</f>
        <v>919551848</v>
      </c>
      <c r="J624" s="71">
        <f>+VLOOKUP(B624,'PROYECCION CAJAS 2017 -AJUSTADO'!$B$10:$AL$1114,37,FALSE)</f>
        <v>0</v>
      </c>
      <c r="K624" s="42">
        <f>+VLOOKUP(B624,'RECURSOS DE ESFUERZO PROPIO_DEF'!$B$10:$K$1114,10,FALSE)</f>
        <v>68978253</v>
      </c>
      <c r="L624" s="92">
        <f>+VLOOKUP(B624,'RECURSOS DE ESFUERZO PROPIO_DEF'!$B$10:$L$1114,11,FALSE)</f>
        <v>0</v>
      </c>
      <c r="M624" s="93">
        <f>+VLOOKUP(B624,'RECURSOS DE ESFUERZO PROPIO_DEF'!$B$10:$P$1114,15,FALSE)</f>
        <v>0</v>
      </c>
      <c r="N624" s="94">
        <f>+VLOOKUP(B624,'RECURSOS DE ESFUERZO PROPIO_DEF'!$B$10:$T$1114,19,FALSE)</f>
        <v>110672423</v>
      </c>
      <c r="O624" s="37">
        <f t="shared" si="37"/>
        <v>1329637797</v>
      </c>
      <c r="P624" s="29">
        <v>23</v>
      </c>
      <c r="Q624" s="16">
        <f t="shared" si="38"/>
        <v>18658426</v>
      </c>
      <c r="R624" s="17">
        <f t="shared" si="39"/>
        <v>4664606</v>
      </c>
    </row>
    <row r="625" spans="1:18" ht="12.75" x14ac:dyDescent="0.2">
      <c r="A625" s="181" t="s">
        <v>2188</v>
      </c>
      <c r="B625" s="176" t="s">
        <v>1191</v>
      </c>
      <c r="C625" s="19" t="s">
        <v>1171</v>
      </c>
      <c r="D625" s="19" t="s">
        <v>1192</v>
      </c>
      <c r="E625" s="33" t="s">
        <v>2269</v>
      </c>
      <c r="F625" s="135">
        <v>53843</v>
      </c>
      <c r="G625" s="174">
        <v>664557.974539891</v>
      </c>
      <c r="H625" s="96">
        <f t="shared" si="36"/>
        <v>35781795024</v>
      </c>
      <c r="I625" s="97">
        <f>+VLOOKUP(B625,[1]SGP!A$5:F$1109,6,FALSE)</f>
        <v>16403706999</v>
      </c>
      <c r="J625" s="71">
        <f>+VLOOKUP(B625,'PROYECCION CAJAS 2017 -AJUSTADO'!$B$10:$AL$1114,37,FALSE)</f>
        <v>315756421</v>
      </c>
      <c r="K625" s="42">
        <f>+VLOOKUP(B625,'RECURSOS DE ESFUERZO PROPIO_DEF'!$B$10:$K$1114,10,FALSE)</f>
        <v>1838170733</v>
      </c>
      <c r="L625" s="92">
        <f>+VLOOKUP(B625,'RECURSOS DE ESFUERZO PROPIO_DEF'!$B$10:$L$1114,11,FALSE)</f>
        <v>0</v>
      </c>
      <c r="M625" s="93">
        <f>+VLOOKUP(B625,'RECURSOS DE ESFUERZO PROPIO_DEF'!$B$10:$P$1114,15,FALSE)</f>
        <v>0</v>
      </c>
      <c r="N625" s="94">
        <f>+VLOOKUP(B625,'RECURSOS DE ESFUERZO PROPIO_DEF'!$B$10:$T$1114,19,FALSE)</f>
        <v>1546018174</v>
      </c>
      <c r="O625" s="37">
        <f t="shared" si="37"/>
        <v>15678142697</v>
      </c>
      <c r="P625" s="29">
        <v>878</v>
      </c>
      <c r="Q625" s="16">
        <f t="shared" si="38"/>
        <v>583481902</v>
      </c>
      <c r="R625" s="17">
        <f t="shared" si="39"/>
        <v>145870475</v>
      </c>
    </row>
    <row r="626" spans="1:18" ht="12.75" x14ac:dyDescent="0.2">
      <c r="A626" s="181" t="s">
        <v>2188</v>
      </c>
      <c r="B626" s="176" t="s">
        <v>1193</v>
      </c>
      <c r="C626" s="19" t="s">
        <v>1171</v>
      </c>
      <c r="D626" s="19" t="s">
        <v>1194</v>
      </c>
      <c r="E626" s="33" t="s">
        <v>2269</v>
      </c>
      <c r="F626" s="135">
        <v>16787</v>
      </c>
      <c r="G626" s="174">
        <v>713945.22349157196</v>
      </c>
      <c r="H626" s="96">
        <f t="shared" si="36"/>
        <v>11984998467</v>
      </c>
      <c r="I626" s="97">
        <f>+VLOOKUP(B626,[1]SGP!A$5:F$1109,6,FALSE)</f>
        <v>5125649290</v>
      </c>
      <c r="J626" s="71">
        <f>+VLOOKUP(B626,'PROYECCION CAJAS 2017 -AJUSTADO'!$B$10:$AL$1114,37,FALSE)</f>
        <v>100925872</v>
      </c>
      <c r="K626" s="42">
        <f>+VLOOKUP(B626,'RECURSOS DE ESFUERZO PROPIO_DEF'!$B$10:$K$1114,10,FALSE)</f>
        <v>439175686</v>
      </c>
      <c r="L626" s="92">
        <f>+VLOOKUP(B626,'RECURSOS DE ESFUERZO PROPIO_DEF'!$B$10:$L$1114,11,FALSE)</f>
        <v>0</v>
      </c>
      <c r="M626" s="93">
        <f>+VLOOKUP(B626,'RECURSOS DE ESFUERZO PROPIO_DEF'!$B$10:$P$1114,15,FALSE)</f>
        <v>0</v>
      </c>
      <c r="N626" s="94">
        <f>+VLOOKUP(B626,'RECURSOS DE ESFUERZO PROPIO_DEF'!$B$10:$T$1114,19,FALSE)</f>
        <v>492682781</v>
      </c>
      <c r="O626" s="37">
        <f t="shared" si="37"/>
        <v>5826564838</v>
      </c>
      <c r="P626" s="29">
        <v>216</v>
      </c>
      <c r="Q626" s="16">
        <f t="shared" si="38"/>
        <v>154212168</v>
      </c>
      <c r="R626" s="17">
        <f t="shared" si="39"/>
        <v>38553042</v>
      </c>
    </row>
    <row r="627" spans="1:18" ht="12.75" x14ac:dyDescent="0.2">
      <c r="A627" s="181" t="s">
        <v>2188</v>
      </c>
      <c r="B627" s="176" t="s">
        <v>1195</v>
      </c>
      <c r="C627" s="19" t="s">
        <v>1171</v>
      </c>
      <c r="D627" s="19" t="s">
        <v>101</v>
      </c>
      <c r="E627" s="33" t="s">
        <v>2269</v>
      </c>
      <c r="F627" s="135">
        <v>15759</v>
      </c>
      <c r="G627" s="174">
        <v>650109.03807118244</v>
      </c>
      <c r="H627" s="96">
        <f t="shared" si="36"/>
        <v>10245068331</v>
      </c>
      <c r="I627" s="97">
        <f>+VLOOKUP(B627,[1]SGP!A$5:F$1109,6,FALSE)</f>
        <v>4833010772</v>
      </c>
      <c r="J627" s="71">
        <f>+VLOOKUP(B627,'PROYECCION CAJAS 2017 -AJUSTADO'!$B$10:$AL$1114,37,FALSE)</f>
        <v>0</v>
      </c>
      <c r="K627" s="42">
        <f>+VLOOKUP(B627,'RECURSOS DE ESFUERZO PROPIO_DEF'!$B$10:$K$1114,10,FALSE)</f>
        <v>354555623</v>
      </c>
      <c r="L627" s="92">
        <f>+VLOOKUP(B627,'RECURSOS DE ESFUERZO PROPIO_DEF'!$B$10:$L$1114,11,FALSE)</f>
        <v>0</v>
      </c>
      <c r="M627" s="93">
        <f>+VLOOKUP(B627,'RECURSOS DE ESFUERZO PROPIO_DEF'!$B$10:$P$1114,15,FALSE)</f>
        <v>0</v>
      </c>
      <c r="N627" s="94">
        <f>+VLOOKUP(B627,'RECURSOS DE ESFUERZO PROPIO_DEF'!$B$10:$T$1114,19,FALSE)</f>
        <v>722642915</v>
      </c>
      <c r="O627" s="37">
        <f t="shared" si="37"/>
        <v>4334859021</v>
      </c>
      <c r="P627" s="29">
        <v>181</v>
      </c>
      <c r="Q627" s="16">
        <f t="shared" si="38"/>
        <v>117669736</v>
      </c>
      <c r="R627" s="17">
        <f t="shared" si="39"/>
        <v>29417434</v>
      </c>
    </row>
    <row r="628" spans="1:18" ht="12.75" x14ac:dyDescent="0.2">
      <c r="A628" s="181" t="s">
        <v>2188</v>
      </c>
      <c r="B628" s="176" t="s">
        <v>1196</v>
      </c>
      <c r="C628" s="19" t="s">
        <v>1171</v>
      </c>
      <c r="D628" s="19" t="s">
        <v>1197</v>
      </c>
      <c r="E628" s="33" t="s">
        <v>2269</v>
      </c>
      <c r="F628" s="135">
        <v>5291</v>
      </c>
      <c r="G628" s="174">
        <v>716915.81853325746</v>
      </c>
      <c r="H628" s="96">
        <f t="shared" si="36"/>
        <v>3793201596</v>
      </c>
      <c r="I628" s="97">
        <f>+VLOOKUP(B628,[1]SGP!A$5:F$1109,6,FALSE)</f>
        <v>1628709840</v>
      </c>
      <c r="J628" s="71">
        <f>+VLOOKUP(B628,'PROYECCION CAJAS 2017 -AJUSTADO'!$B$10:$AL$1114,37,FALSE)</f>
        <v>0</v>
      </c>
      <c r="K628" s="42">
        <f>+VLOOKUP(B628,'RECURSOS DE ESFUERZO PROPIO_DEF'!$B$10:$K$1114,10,FALSE)</f>
        <v>154864829</v>
      </c>
      <c r="L628" s="92">
        <f>+VLOOKUP(B628,'RECURSOS DE ESFUERZO PROPIO_DEF'!$B$10:$L$1114,11,FALSE)</f>
        <v>0</v>
      </c>
      <c r="M628" s="93">
        <f>+VLOOKUP(B628,'RECURSOS DE ESFUERZO PROPIO_DEF'!$B$10:$P$1114,15,FALSE)</f>
        <v>0</v>
      </c>
      <c r="N628" s="94">
        <f>+VLOOKUP(B628,'RECURSOS DE ESFUERZO PROPIO_DEF'!$B$10:$T$1114,19,FALSE)</f>
        <v>50750308</v>
      </c>
      <c r="O628" s="37">
        <f t="shared" si="37"/>
        <v>1958876619</v>
      </c>
      <c r="P628" s="29">
        <v>45</v>
      </c>
      <c r="Q628" s="16">
        <f t="shared" si="38"/>
        <v>32261212</v>
      </c>
      <c r="R628" s="17">
        <f t="shared" si="39"/>
        <v>8065303</v>
      </c>
    </row>
    <row r="629" spans="1:18" ht="12.75" x14ac:dyDescent="0.2">
      <c r="A629" s="181" t="s">
        <v>2188</v>
      </c>
      <c r="B629" s="176" t="s">
        <v>1198</v>
      </c>
      <c r="C629" s="19" t="s">
        <v>1171</v>
      </c>
      <c r="D629" s="19" t="s">
        <v>1199</v>
      </c>
      <c r="E629" s="33" t="s">
        <v>2269</v>
      </c>
      <c r="F629" s="135">
        <v>8880</v>
      </c>
      <c r="G629" s="174">
        <v>677994.54318069038</v>
      </c>
      <c r="H629" s="96">
        <f t="shared" si="36"/>
        <v>6020591544</v>
      </c>
      <c r="I629" s="97">
        <f>+VLOOKUP(B629,[1]SGP!A$5:F$1109,6,FALSE)</f>
        <v>2708205039</v>
      </c>
      <c r="J629" s="71">
        <f>+VLOOKUP(B629,'PROYECCION CAJAS 2017 -AJUSTADO'!$B$10:$AL$1114,37,FALSE)</f>
        <v>44097706</v>
      </c>
      <c r="K629" s="42">
        <f>+VLOOKUP(B629,'RECURSOS DE ESFUERZO PROPIO_DEF'!$B$10:$K$1114,10,FALSE)</f>
        <v>220328777</v>
      </c>
      <c r="L629" s="92">
        <f>+VLOOKUP(B629,'RECURSOS DE ESFUERZO PROPIO_DEF'!$B$10:$L$1114,11,FALSE)</f>
        <v>0</v>
      </c>
      <c r="M629" s="93">
        <f>+VLOOKUP(B629,'RECURSOS DE ESFUERZO PROPIO_DEF'!$B$10:$P$1114,15,FALSE)</f>
        <v>0</v>
      </c>
      <c r="N629" s="94">
        <f>+VLOOKUP(B629,'RECURSOS DE ESFUERZO PROPIO_DEF'!$B$10:$T$1114,19,FALSE)</f>
        <v>84390164</v>
      </c>
      <c r="O629" s="37">
        <f t="shared" si="37"/>
        <v>2963569858</v>
      </c>
      <c r="P629" s="29">
        <v>116</v>
      </c>
      <c r="Q629" s="16">
        <f t="shared" si="38"/>
        <v>78647367</v>
      </c>
      <c r="R629" s="17">
        <f t="shared" si="39"/>
        <v>19661841</v>
      </c>
    </row>
    <row r="630" spans="1:18" ht="12.75" x14ac:dyDescent="0.2">
      <c r="A630" s="181" t="s">
        <v>2188</v>
      </c>
      <c r="B630" s="176" t="s">
        <v>1200</v>
      </c>
      <c r="C630" s="19" t="s">
        <v>1171</v>
      </c>
      <c r="D630" s="19" t="s">
        <v>1201</v>
      </c>
      <c r="E630" s="33" t="s">
        <v>2270</v>
      </c>
      <c r="F630" s="135">
        <v>23662</v>
      </c>
      <c r="G630" s="174">
        <v>747169.26331313304</v>
      </c>
      <c r="H630" s="96">
        <f t="shared" si="36"/>
        <v>17679519109</v>
      </c>
      <c r="I630" s="97">
        <f>+VLOOKUP(B630,[1]SGP!A$5:F$1109,6,FALSE)</f>
        <v>7226912989</v>
      </c>
      <c r="J630" s="71">
        <f>+VLOOKUP(B630,'PROYECCION CAJAS 2017 -AJUSTADO'!$B$10:$AL$1114,37,FALSE)</f>
        <v>85172063</v>
      </c>
      <c r="K630" s="42">
        <f>+VLOOKUP(B630,'RECURSOS DE ESFUERZO PROPIO_DEF'!$B$10:$K$1114,10,FALSE)</f>
        <v>561751074</v>
      </c>
      <c r="L630" s="92">
        <f>+VLOOKUP(B630,'RECURSOS DE ESFUERZO PROPIO_DEF'!$B$10:$L$1114,11,FALSE)</f>
        <v>0</v>
      </c>
      <c r="M630" s="93">
        <f>+VLOOKUP(B630,'RECURSOS DE ESFUERZO PROPIO_DEF'!$B$10:$P$1114,15,FALSE)</f>
        <v>0</v>
      </c>
      <c r="N630" s="94">
        <f>+VLOOKUP(B630,'RECURSOS DE ESFUERZO PROPIO_DEF'!$B$10:$T$1114,19,FALSE)</f>
        <v>619315251</v>
      </c>
      <c r="O630" s="37">
        <f t="shared" si="37"/>
        <v>9186367732</v>
      </c>
      <c r="P630" s="29">
        <v>216</v>
      </c>
      <c r="Q630" s="16">
        <f t="shared" si="38"/>
        <v>161388561</v>
      </c>
      <c r="R630" s="17">
        <f t="shared" si="39"/>
        <v>40347140</v>
      </c>
    </row>
    <row r="631" spans="1:18" ht="12.75" x14ac:dyDescent="0.2">
      <c r="A631" s="181" t="s">
        <v>2188</v>
      </c>
      <c r="B631" s="176" t="s">
        <v>1202</v>
      </c>
      <c r="C631" s="19" t="s">
        <v>1171</v>
      </c>
      <c r="D631" s="19" t="s">
        <v>1203</v>
      </c>
      <c r="E631" s="33" t="s">
        <v>2269</v>
      </c>
      <c r="F631" s="135">
        <v>12166</v>
      </c>
      <c r="G631" s="174">
        <v>639689.86667757505</v>
      </c>
      <c r="H631" s="96">
        <f t="shared" si="36"/>
        <v>7782466918</v>
      </c>
      <c r="I631" s="97">
        <f>+VLOOKUP(B631,[1]SGP!A$5:F$1109,6,FALSE)</f>
        <v>3736502075</v>
      </c>
      <c r="J631" s="71">
        <f>+VLOOKUP(B631,'PROYECCION CAJAS 2017 -AJUSTADO'!$B$10:$AL$1114,37,FALSE)</f>
        <v>0</v>
      </c>
      <c r="K631" s="42">
        <f>+VLOOKUP(B631,'RECURSOS DE ESFUERZO PROPIO_DEF'!$B$10:$K$1114,10,FALSE)</f>
        <v>355633981</v>
      </c>
      <c r="L631" s="92">
        <f>+VLOOKUP(B631,'RECURSOS DE ESFUERZO PROPIO_DEF'!$B$10:$L$1114,11,FALSE)</f>
        <v>0</v>
      </c>
      <c r="M631" s="93">
        <f>+VLOOKUP(B631,'RECURSOS DE ESFUERZO PROPIO_DEF'!$B$10:$P$1114,15,FALSE)</f>
        <v>0</v>
      </c>
      <c r="N631" s="94">
        <f>+VLOOKUP(B631,'RECURSOS DE ESFUERZO PROPIO_DEF'!$B$10:$T$1114,19,FALSE)</f>
        <v>251207772</v>
      </c>
      <c r="O631" s="37">
        <f t="shared" si="37"/>
        <v>3439123090</v>
      </c>
      <c r="P631" s="29">
        <v>169</v>
      </c>
      <c r="Q631" s="16">
        <f t="shared" si="38"/>
        <v>108107587</v>
      </c>
      <c r="R631" s="17">
        <f t="shared" si="39"/>
        <v>27026896</v>
      </c>
    </row>
    <row r="632" spans="1:18" ht="12.75" x14ac:dyDescent="0.2">
      <c r="A632" s="181" t="s">
        <v>2188</v>
      </c>
      <c r="B632" s="176" t="s">
        <v>1204</v>
      </c>
      <c r="C632" s="19" t="s">
        <v>1171</v>
      </c>
      <c r="D632" s="19" t="s">
        <v>1205</v>
      </c>
      <c r="E632" s="33" t="s">
        <v>2269</v>
      </c>
      <c r="F632" s="135">
        <v>47914</v>
      </c>
      <c r="G632" s="174">
        <v>655033.4535496023</v>
      </c>
      <c r="H632" s="96">
        <f t="shared" si="36"/>
        <v>31385272894</v>
      </c>
      <c r="I632" s="97">
        <f>+VLOOKUP(B632,[1]SGP!A$5:F$1109,6,FALSE)</f>
        <v>14659236674</v>
      </c>
      <c r="J632" s="71">
        <f>+VLOOKUP(B632,'PROYECCION CAJAS 2017 -AJUSTADO'!$B$10:$AL$1114,37,FALSE)</f>
        <v>162645384</v>
      </c>
      <c r="K632" s="42">
        <f>+VLOOKUP(B632,'RECURSOS DE ESFUERZO PROPIO_DEF'!$B$10:$K$1114,10,FALSE)</f>
        <v>1304978022</v>
      </c>
      <c r="L632" s="92">
        <f>+VLOOKUP(B632,'RECURSOS DE ESFUERZO PROPIO_DEF'!$B$10:$L$1114,11,FALSE)</f>
        <v>0</v>
      </c>
      <c r="M632" s="93">
        <f>+VLOOKUP(B632,'RECURSOS DE ESFUERZO PROPIO_DEF'!$B$10:$P$1114,15,FALSE)</f>
        <v>0</v>
      </c>
      <c r="N632" s="94">
        <f>+VLOOKUP(B632,'RECURSOS DE ESFUERZO PROPIO_DEF'!$B$10:$T$1114,19,FALSE)</f>
        <v>882212539</v>
      </c>
      <c r="O632" s="37">
        <f t="shared" si="37"/>
        <v>14376200275</v>
      </c>
      <c r="P632" s="29">
        <v>718</v>
      </c>
      <c r="Q632" s="16">
        <f t="shared" si="38"/>
        <v>470314020</v>
      </c>
      <c r="R632" s="17">
        <f t="shared" si="39"/>
        <v>117578505</v>
      </c>
    </row>
    <row r="633" spans="1:18" ht="12.75" x14ac:dyDescent="0.2">
      <c r="A633" s="181" t="s">
        <v>2188</v>
      </c>
      <c r="B633" s="176" t="s">
        <v>1206</v>
      </c>
      <c r="C633" s="19" t="s">
        <v>1171</v>
      </c>
      <c r="D633" s="19" t="s">
        <v>1207</v>
      </c>
      <c r="E633" s="33" t="s">
        <v>2270</v>
      </c>
      <c r="F633" s="135">
        <v>4728</v>
      </c>
      <c r="G633" s="174">
        <v>769542.32653234364</v>
      </c>
      <c r="H633" s="96">
        <f t="shared" si="36"/>
        <v>3638396120</v>
      </c>
      <c r="I633" s="97">
        <f>+VLOOKUP(B633,[1]SGP!A$5:F$1109,6,FALSE)</f>
        <v>1438103343</v>
      </c>
      <c r="J633" s="71">
        <f>+VLOOKUP(B633,'PROYECCION CAJAS 2017 -AJUSTADO'!$B$10:$AL$1114,37,FALSE)</f>
        <v>28689423</v>
      </c>
      <c r="K633" s="42">
        <f>+VLOOKUP(B633,'RECURSOS DE ESFUERZO PROPIO_DEF'!$B$10:$K$1114,10,FALSE)</f>
        <v>113171429</v>
      </c>
      <c r="L633" s="92">
        <f>+VLOOKUP(B633,'RECURSOS DE ESFUERZO PROPIO_DEF'!$B$10:$L$1114,11,FALSE)</f>
        <v>0</v>
      </c>
      <c r="M633" s="93">
        <f>+VLOOKUP(B633,'RECURSOS DE ESFUERZO PROPIO_DEF'!$B$10:$P$1114,15,FALSE)</f>
        <v>0</v>
      </c>
      <c r="N633" s="94">
        <f>+VLOOKUP(B633,'RECURSOS DE ESFUERZO PROPIO_DEF'!$B$10:$T$1114,19,FALSE)</f>
        <v>71530191</v>
      </c>
      <c r="O633" s="37">
        <f t="shared" si="37"/>
        <v>1986901734</v>
      </c>
      <c r="P633" s="29">
        <v>92</v>
      </c>
      <c r="Q633" s="16">
        <f t="shared" si="38"/>
        <v>70797894</v>
      </c>
      <c r="R633" s="17">
        <f t="shared" si="39"/>
        <v>17699473</v>
      </c>
    </row>
    <row r="634" spans="1:18" ht="12.75" x14ac:dyDescent="0.2">
      <c r="A634" s="181" t="s">
        <v>2188</v>
      </c>
      <c r="B634" s="176" t="s">
        <v>1208</v>
      </c>
      <c r="C634" s="19" t="s">
        <v>1171</v>
      </c>
      <c r="D634" s="19" t="s">
        <v>1209</v>
      </c>
      <c r="E634" s="33" t="s">
        <v>2270</v>
      </c>
      <c r="F634" s="135">
        <v>9957</v>
      </c>
      <c r="G634" s="174">
        <v>682011.05276638316</v>
      </c>
      <c r="H634" s="96">
        <f t="shared" si="36"/>
        <v>6790784053</v>
      </c>
      <c r="I634" s="97">
        <f>+VLOOKUP(B634,[1]SGP!A$5:F$1109,6,FALSE)</f>
        <v>3011193433</v>
      </c>
      <c r="J634" s="71">
        <f>+VLOOKUP(B634,'PROYECCION CAJAS 2017 -AJUSTADO'!$B$10:$AL$1114,37,FALSE)</f>
        <v>106411091</v>
      </c>
      <c r="K634" s="42">
        <f>+VLOOKUP(B634,'RECURSOS DE ESFUERZO PROPIO_DEF'!$B$10:$K$1114,10,FALSE)</f>
        <v>246889696.82272005</v>
      </c>
      <c r="L634" s="92">
        <f>+VLOOKUP(B634,'RECURSOS DE ESFUERZO PROPIO_DEF'!$B$10:$L$1114,11,FALSE)</f>
        <v>0</v>
      </c>
      <c r="M634" s="93">
        <f>+VLOOKUP(B634,'RECURSOS DE ESFUERZO PROPIO_DEF'!$B$10:$P$1114,15,FALSE)</f>
        <v>0</v>
      </c>
      <c r="N634" s="94">
        <f>+VLOOKUP(B634,'RECURSOS DE ESFUERZO PROPIO_DEF'!$B$10:$T$1114,19,FALSE)</f>
        <v>429156079</v>
      </c>
      <c r="O634" s="37">
        <f t="shared" si="37"/>
        <v>2997133753.1772799</v>
      </c>
      <c r="P634" s="29">
        <v>79</v>
      </c>
      <c r="Q634" s="16">
        <f t="shared" si="38"/>
        <v>53878873</v>
      </c>
      <c r="R634" s="17">
        <f t="shared" si="39"/>
        <v>13469718</v>
      </c>
    </row>
    <row r="635" spans="1:18" ht="12.75" x14ac:dyDescent="0.2">
      <c r="A635" s="181" t="s">
        <v>2188</v>
      </c>
      <c r="B635" s="176" t="s">
        <v>1210</v>
      </c>
      <c r="C635" s="19" t="s">
        <v>1171</v>
      </c>
      <c r="D635" s="19" t="s">
        <v>1211</v>
      </c>
      <c r="E635" s="33" t="s">
        <v>2269</v>
      </c>
      <c r="F635" s="135">
        <v>4185</v>
      </c>
      <c r="G635" s="174">
        <v>708797.63241892867</v>
      </c>
      <c r="H635" s="96">
        <f t="shared" si="36"/>
        <v>2966318092</v>
      </c>
      <c r="I635" s="97">
        <f>+VLOOKUP(B635,[1]SGP!A$5:F$1109,6,FALSE)</f>
        <v>1282865334</v>
      </c>
      <c r="J635" s="71">
        <f>+VLOOKUP(B635,'PROYECCION CAJAS 2017 -AJUSTADO'!$B$10:$AL$1114,37,FALSE)</f>
        <v>0</v>
      </c>
      <c r="K635" s="42">
        <f>+VLOOKUP(B635,'RECURSOS DE ESFUERZO PROPIO_DEF'!$B$10:$K$1114,10,FALSE)</f>
        <v>125901249</v>
      </c>
      <c r="L635" s="92">
        <f>+VLOOKUP(B635,'RECURSOS DE ESFUERZO PROPIO_DEF'!$B$10:$L$1114,11,FALSE)</f>
        <v>0</v>
      </c>
      <c r="M635" s="93">
        <f>+VLOOKUP(B635,'RECURSOS DE ESFUERZO PROPIO_DEF'!$B$10:$P$1114,15,FALSE)</f>
        <v>0</v>
      </c>
      <c r="N635" s="94">
        <f>+VLOOKUP(B635,'RECURSOS DE ESFUERZO PROPIO_DEF'!$B$10:$T$1114,19,FALSE)</f>
        <v>57152967</v>
      </c>
      <c r="O635" s="37">
        <f t="shared" si="37"/>
        <v>1500398542</v>
      </c>
      <c r="P635" s="29">
        <v>33</v>
      </c>
      <c r="Q635" s="16">
        <f t="shared" si="38"/>
        <v>23390322</v>
      </c>
      <c r="R635" s="17">
        <f t="shared" si="39"/>
        <v>5847580</v>
      </c>
    </row>
    <row r="636" spans="1:18" ht="12.75" x14ac:dyDescent="0.2">
      <c r="A636" s="181" t="s">
        <v>2188</v>
      </c>
      <c r="B636" s="176" t="s">
        <v>1212</v>
      </c>
      <c r="C636" s="19" t="s">
        <v>1171</v>
      </c>
      <c r="D636" s="19" t="s">
        <v>1213</v>
      </c>
      <c r="E636" s="33" t="s">
        <v>2269</v>
      </c>
      <c r="F636" s="135">
        <v>14373</v>
      </c>
      <c r="G636" s="174">
        <v>730122.0962347188</v>
      </c>
      <c r="H636" s="96">
        <f t="shared" si="36"/>
        <v>10494044890</v>
      </c>
      <c r="I636" s="97">
        <f>+VLOOKUP(B636,[1]SGP!A$5:F$1109,6,FALSE)</f>
        <v>4388108934</v>
      </c>
      <c r="J636" s="71">
        <f>+VLOOKUP(B636,'PROYECCION CAJAS 2017 -AJUSTADO'!$B$10:$AL$1114,37,FALSE)</f>
        <v>99867699</v>
      </c>
      <c r="K636" s="42">
        <f>+VLOOKUP(B636,'RECURSOS DE ESFUERZO PROPIO_DEF'!$B$10:$K$1114,10,FALSE)</f>
        <v>437643605</v>
      </c>
      <c r="L636" s="92">
        <f>+VLOOKUP(B636,'RECURSOS DE ESFUERZO PROPIO_DEF'!$B$10:$L$1114,11,FALSE)</f>
        <v>0</v>
      </c>
      <c r="M636" s="93">
        <f>+VLOOKUP(B636,'RECURSOS DE ESFUERZO PROPIO_DEF'!$B$10:$P$1114,15,FALSE)</f>
        <v>0</v>
      </c>
      <c r="N636" s="94">
        <f>+VLOOKUP(B636,'RECURSOS DE ESFUERZO PROPIO_DEF'!$B$10:$T$1114,19,FALSE)</f>
        <v>322583919</v>
      </c>
      <c r="O636" s="37">
        <f t="shared" si="37"/>
        <v>5245840733</v>
      </c>
      <c r="P636" s="29">
        <v>250</v>
      </c>
      <c r="Q636" s="16">
        <f t="shared" si="38"/>
        <v>182530524</v>
      </c>
      <c r="R636" s="17">
        <f t="shared" si="39"/>
        <v>45632631</v>
      </c>
    </row>
    <row r="637" spans="1:18" ht="12.75" x14ac:dyDescent="0.2">
      <c r="A637" s="181" t="s">
        <v>2188</v>
      </c>
      <c r="B637" s="176" t="s">
        <v>1214</v>
      </c>
      <c r="C637" s="19" t="s">
        <v>1171</v>
      </c>
      <c r="D637" s="19" t="s">
        <v>650</v>
      </c>
      <c r="E637" s="33" t="s">
        <v>2270</v>
      </c>
      <c r="F637" s="135">
        <v>10305</v>
      </c>
      <c r="G637" s="174">
        <v>711367.07243599673</v>
      </c>
      <c r="H637" s="96">
        <f t="shared" si="36"/>
        <v>7330637682</v>
      </c>
      <c r="I637" s="97">
        <f>+VLOOKUP(B637,[1]SGP!A$5:F$1109,6,FALSE)</f>
        <v>3133324309</v>
      </c>
      <c r="J637" s="71">
        <f>+VLOOKUP(B637,'PROYECCION CAJAS 2017 -AJUSTADO'!$B$10:$AL$1114,37,FALSE)</f>
        <v>74352793</v>
      </c>
      <c r="K637" s="42">
        <f>+VLOOKUP(B637,'RECURSOS DE ESFUERZO PROPIO_DEF'!$B$10:$K$1114,10,FALSE)</f>
        <v>198038328</v>
      </c>
      <c r="L637" s="92">
        <f>+VLOOKUP(B637,'RECURSOS DE ESFUERZO PROPIO_DEF'!$B$10:$L$1114,11,FALSE)</f>
        <v>0</v>
      </c>
      <c r="M637" s="93">
        <f>+VLOOKUP(B637,'RECURSOS DE ESFUERZO PROPIO_DEF'!$B$10:$P$1114,15,FALSE)</f>
        <v>0</v>
      </c>
      <c r="N637" s="94">
        <f>+VLOOKUP(B637,'RECURSOS DE ESFUERZO PROPIO_DEF'!$B$10:$T$1114,19,FALSE)</f>
        <v>379645146</v>
      </c>
      <c r="O637" s="37">
        <f t="shared" si="37"/>
        <v>3545277106</v>
      </c>
      <c r="P637" s="29">
        <v>108</v>
      </c>
      <c r="Q637" s="16">
        <f t="shared" si="38"/>
        <v>76827644</v>
      </c>
      <c r="R637" s="17">
        <f t="shared" si="39"/>
        <v>19206911</v>
      </c>
    </row>
    <row r="638" spans="1:18" ht="12.75" x14ac:dyDescent="0.2">
      <c r="A638" s="181" t="s">
        <v>2188</v>
      </c>
      <c r="B638" s="176" t="s">
        <v>1215</v>
      </c>
      <c r="C638" s="19" t="s">
        <v>1171</v>
      </c>
      <c r="D638" s="19" t="s">
        <v>1216</v>
      </c>
      <c r="E638" s="33" t="s">
        <v>2269</v>
      </c>
      <c r="F638" s="135">
        <v>10492</v>
      </c>
      <c r="G638" s="174">
        <v>666381.66998951684</v>
      </c>
      <c r="H638" s="96">
        <f t="shared" si="36"/>
        <v>6991676482</v>
      </c>
      <c r="I638" s="97">
        <f>+VLOOKUP(B638,[1]SGP!A$5:F$1109,6,FALSE)</f>
        <v>3173298645</v>
      </c>
      <c r="J638" s="71">
        <f>+VLOOKUP(B638,'PROYECCION CAJAS 2017 -AJUSTADO'!$B$10:$AL$1114,37,FALSE)</f>
        <v>111561582</v>
      </c>
      <c r="K638" s="42">
        <f>+VLOOKUP(B638,'RECURSOS DE ESFUERZO PROPIO_DEF'!$B$10:$K$1114,10,FALSE)</f>
        <v>223524346</v>
      </c>
      <c r="L638" s="92">
        <f>+VLOOKUP(B638,'RECURSOS DE ESFUERZO PROPIO_DEF'!$B$10:$L$1114,11,FALSE)</f>
        <v>0</v>
      </c>
      <c r="M638" s="93">
        <f>+VLOOKUP(B638,'RECURSOS DE ESFUERZO PROPIO_DEF'!$B$10:$P$1114,15,FALSE)</f>
        <v>0</v>
      </c>
      <c r="N638" s="94">
        <f>+VLOOKUP(B638,'RECURSOS DE ESFUERZO PROPIO_DEF'!$B$10:$T$1114,19,FALSE)</f>
        <v>96086252</v>
      </c>
      <c r="O638" s="37">
        <f t="shared" si="37"/>
        <v>3387205657</v>
      </c>
      <c r="P638" s="29">
        <v>253</v>
      </c>
      <c r="Q638" s="16">
        <f t="shared" si="38"/>
        <v>168594563</v>
      </c>
      <c r="R638" s="17">
        <f t="shared" si="39"/>
        <v>42148640</v>
      </c>
    </row>
    <row r="639" spans="1:18" ht="12.75" x14ac:dyDescent="0.2">
      <c r="A639" s="181" t="s">
        <v>2188</v>
      </c>
      <c r="B639" s="176" t="s">
        <v>1217</v>
      </c>
      <c r="C639" s="19" t="s">
        <v>1171</v>
      </c>
      <c r="D639" s="19" t="s">
        <v>1218</v>
      </c>
      <c r="E639" s="33" t="s">
        <v>2269</v>
      </c>
      <c r="F639" s="135">
        <v>96004</v>
      </c>
      <c r="G639" s="174">
        <v>654477.79463069327</v>
      </c>
      <c r="H639" s="96">
        <f t="shared" si="36"/>
        <v>62832486196</v>
      </c>
      <c r="I639" s="97">
        <f>+VLOOKUP(B639,[1]SGP!A$5:F$1109,6,FALSE)</f>
        <v>29303956640</v>
      </c>
      <c r="J639" s="71">
        <f>+VLOOKUP(B639,'PROYECCION CAJAS 2017 -AJUSTADO'!$B$10:$AL$1114,37,FALSE)</f>
        <v>433818203</v>
      </c>
      <c r="K639" s="42">
        <f>+VLOOKUP(B639,'RECURSOS DE ESFUERZO PROPIO_DEF'!$B$10:$K$1114,10,FALSE)</f>
        <v>2493620629</v>
      </c>
      <c r="L639" s="92">
        <f>+VLOOKUP(B639,'RECURSOS DE ESFUERZO PROPIO_DEF'!$B$10:$L$1114,11,FALSE)</f>
        <v>0</v>
      </c>
      <c r="M639" s="93">
        <f>+VLOOKUP(B639,'RECURSOS DE ESFUERZO PROPIO_DEF'!$B$10:$P$1114,15,FALSE)</f>
        <v>0</v>
      </c>
      <c r="N639" s="94">
        <f>+VLOOKUP(B639,'RECURSOS DE ESFUERZO PROPIO_DEF'!$B$10:$T$1114,19,FALSE)</f>
        <v>2726925440</v>
      </c>
      <c r="O639" s="37">
        <f t="shared" si="37"/>
        <v>27874165284</v>
      </c>
      <c r="P639" s="29">
        <v>1645</v>
      </c>
      <c r="Q639" s="16">
        <f t="shared" si="38"/>
        <v>1076615972</v>
      </c>
      <c r="R639" s="17">
        <f t="shared" si="39"/>
        <v>269153993</v>
      </c>
    </row>
    <row r="640" spans="1:18" ht="12.75" x14ac:dyDescent="0.2">
      <c r="A640" s="181" t="s">
        <v>2188</v>
      </c>
      <c r="B640" s="176" t="s">
        <v>1219</v>
      </c>
      <c r="C640" s="19" t="s">
        <v>1171</v>
      </c>
      <c r="D640" s="19" t="s">
        <v>1220</v>
      </c>
      <c r="E640" s="33" t="s">
        <v>2269</v>
      </c>
      <c r="F640" s="135">
        <v>12947</v>
      </c>
      <c r="G640" s="174">
        <v>699296.25152163801</v>
      </c>
      <c r="H640" s="96">
        <f t="shared" si="36"/>
        <v>9053788569</v>
      </c>
      <c r="I640" s="97">
        <f>+VLOOKUP(B640,[1]SGP!A$5:F$1109,6,FALSE)</f>
        <v>3944653520</v>
      </c>
      <c r="J640" s="71">
        <f>+VLOOKUP(B640,'PROYECCION CAJAS 2017 -AJUSTADO'!$B$10:$AL$1114,37,FALSE)</f>
        <v>84977705</v>
      </c>
      <c r="K640" s="42">
        <f>+VLOOKUP(B640,'RECURSOS DE ESFUERZO PROPIO_DEF'!$B$10:$K$1114,10,FALSE)</f>
        <v>348434421</v>
      </c>
      <c r="L640" s="92">
        <f>+VLOOKUP(B640,'RECURSOS DE ESFUERZO PROPIO_DEF'!$B$10:$L$1114,11,FALSE)</f>
        <v>0</v>
      </c>
      <c r="M640" s="93">
        <f>+VLOOKUP(B640,'RECURSOS DE ESFUERZO PROPIO_DEF'!$B$10:$P$1114,15,FALSE)</f>
        <v>0</v>
      </c>
      <c r="N640" s="94">
        <f>+VLOOKUP(B640,'RECURSOS DE ESFUERZO PROPIO_DEF'!$B$10:$T$1114,19,FALSE)</f>
        <v>352262889</v>
      </c>
      <c r="O640" s="37">
        <f t="shared" si="37"/>
        <v>4323460034</v>
      </c>
      <c r="P640" s="29">
        <v>259</v>
      </c>
      <c r="Q640" s="16">
        <f t="shared" si="38"/>
        <v>181117729</v>
      </c>
      <c r="R640" s="17">
        <f t="shared" si="39"/>
        <v>45279432</v>
      </c>
    </row>
    <row r="641" spans="1:18" ht="12.75" x14ac:dyDescent="0.2">
      <c r="A641" s="181" t="s">
        <v>2188</v>
      </c>
      <c r="B641" s="176" t="s">
        <v>1221</v>
      </c>
      <c r="C641" s="19" t="s">
        <v>1171</v>
      </c>
      <c r="D641" s="19" t="s">
        <v>1222</v>
      </c>
      <c r="E641" s="33" t="s">
        <v>2270</v>
      </c>
      <c r="F641" s="135">
        <v>10806</v>
      </c>
      <c r="G641" s="174">
        <v>704900.73517509003</v>
      </c>
      <c r="H641" s="96">
        <f t="shared" si="36"/>
        <v>7617157345</v>
      </c>
      <c r="I641" s="97">
        <f>+VLOOKUP(B641,[1]SGP!A$5:F$1109,6,FALSE)</f>
        <v>3277376659</v>
      </c>
      <c r="J641" s="71">
        <f>+VLOOKUP(B641,'PROYECCION CAJAS 2017 -AJUSTADO'!$B$10:$AL$1114,37,FALSE)</f>
        <v>83843949</v>
      </c>
      <c r="K641" s="42">
        <f>+VLOOKUP(B641,'RECURSOS DE ESFUERZO PROPIO_DEF'!$B$10:$K$1114,10,FALSE)</f>
        <v>201313113</v>
      </c>
      <c r="L641" s="92">
        <f>+VLOOKUP(B641,'RECURSOS DE ESFUERZO PROPIO_DEF'!$B$10:$L$1114,11,FALSE)</f>
        <v>0</v>
      </c>
      <c r="M641" s="93">
        <f>+VLOOKUP(B641,'RECURSOS DE ESFUERZO PROPIO_DEF'!$B$10:$P$1114,15,FALSE)</f>
        <v>0</v>
      </c>
      <c r="N641" s="94">
        <f>+VLOOKUP(B641,'RECURSOS DE ESFUERZO PROPIO_DEF'!$B$10:$T$1114,19,FALSE)</f>
        <v>289892878</v>
      </c>
      <c r="O641" s="37">
        <f t="shared" si="37"/>
        <v>3764730746</v>
      </c>
      <c r="P641" s="29">
        <v>229</v>
      </c>
      <c r="Q641" s="16">
        <f t="shared" si="38"/>
        <v>161422268</v>
      </c>
      <c r="R641" s="17">
        <f t="shared" si="39"/>
        <v>40355567</v>
      </c>
    </row>
    <row r="642" spans="1:18" ht="12.75" x14ac:dyDescent="0.2">
      <c r="A642" s="181" t="s">
        <v>2188</v>
      </c>
      <c r="B642" s="176" t="s">
        <v>1223</v>
      </c>
      <c r="C642" s="19" t="s">
        <v>1171</v>
      </c>
      <c r="D642" s="19" t="s">
        <v>1224</v>
      </c>
      <c r="E642" s="33" t="s">
        <v>2270</v>
      </c>
      <c r="F642" s="135">
        <v>28432</v>
      </c>
      <c r="G642" s="174">
        <v>769028.2966915702</v>
      </c>
      <c r="H642" s="96">
        <f t="shared" si="36"/>
        <v>21865012532</v>
      </c>
      <c r="I642" s="97">
        <f>+VLOOKUP(B642,[1]SGP!A$5:F$1109,6,FALSE)</f>
        <v>8729041567</v>
      </c>
      <c r="J642" s="71">
        <f>+VLOOKUP(B642,'PROYECCION CAJAS 2017 -AJUSTADO'!$B$10:$AL$1114,37,FALSE)</f>
        <v>0</v>
      </c>
      <c r="K642" s="42">
        <f>+VLOOKUP(B642,'RECURSOS DE ESFUERZO PROPIO_DEF'!$B$10:$K$1114,10,FALSE)</f>
        <v>904154061</v>
      </c>
      <c r="L642" s="92">
        <f>+VLOOKUP(B642,'RECURSOS DE ESFUERZO PROPIO_DEF'!$B$10:$L$1114,11,FALSE)</f>
        <v>0</v>
      </c>
      <c r="M642" s="93">
        <f>+VLOOKUP(B642,'RECURSOS DE ESFUERZO PROPIO_DEF'!$B$10:$P$1114,15,FALSE)</f>
        <v>0</v>
      </c>
      <c r="N642" s="94">
        <f>+VLOOKUP(B642,'RECURSOS DE ESFUERZO PROPIO_DEF'!$B$10:$T$1114,19,FALSE)</f>
        <v>377950200</v>
      </c>
      <c r="O642" s="37">
        <f t="shared" si="37"/>
        <v>11853866704</v>
      </c>
      <c r="P642" s="29">
        <v>195</v>
      </c>
      <c r="Q642" s="16">
        <f t="shared" si="38"/>
        <v>149960518</v>
      </c>
      <c r="R642" s="17">
        <f t="shared" si="39"/>
        <v>37490129</v>
      </c>
    </row>
    <row r="643" spans="1:18" ht="12.75" x14ac:dyDescent="0.2">
      <c r="A643" s="181" t="s">
        <v>2188</v>
      </c>
      <c r="B643" s="176" t="s">
        <v>1225</v>
      </c>
      <c r="C643" s="19" t="s">
        <v>1171</v>
      </c>
      <c r="D643" s="19" t="s">
        <v>548</v>
      </c>
      <c r="E643" s="33" t="s">
        <v>2269</v>
      </c>
      <c r="F643" s="135">
        <v>9299</v>
      </c>
      <c r="G643" s="174">
        <v>672394.97617269296</v>
      </c>
      <c r="H643" s="96">
        <f t="shared" si="36"/>
        <v>6252600884</v>
      </c>
      <c r="I643" s="97">
        <f>+VLOOKUP(B643,[1]SGP!A$5:F$1109,6,FALSE)</f>
        <v>2836319319</v>
      </c>
      <c r="J643" s="71">
        <f>+VLOOKUP(B643,'PROYECCION CAJAS 2017 -AJUSTADO'!$B$10:$AL$1114,37,FALSE)</f>
        <v>45825334</v>
      </c>
      <c r="K643" s="42">
        <f>+VLOOKUP(B643,'RECURSOS DE ESFUERZO PROPIO_DEF'!$B$10:$K$1114,10,FALSE)</f>
        <v>216755600</v>
      </c>
      <c r="L643" s="92">
        <f>+VLOOKUP(B643,'RECURSOS DE ESFUERZO PROPIO_DEF'!$B$10:$L$1114,11,FALSE)</f>
        <v>0</v>
      </c>
      <c r="M643" s="93">
        <f>+VLOOKUP(B643,'RECURSOS DE ESFUERZO PROPIO_DEF'!$B$10:$P$1114,15,FALSE)</f>
        <v>0</v>
      </c>
      <c r="N643" s="94">
        <f>+VLOOKUP(B643,'RECURSOS DE ESFUERZO PROPIO_DEF'!$B$10:$T$1114,19,FALSE)</f>
        <v>282083895</v>
      </c>
      <c r="O643" s="37">
        <f t="shared" si="37"/>
        <v>2871616736</v>
      </c>
      <c r="P643" s="29">
        <v>60</v>
      </c>
      <c r="Q643" s="16">
        <f t="shared" si="38"/>
        <v>40343699</v>
      </c>
      <c r="R643" s="17">
        <f t="shared" si="39"/>
        <v>10085924</v>
      </c>
    </row>
    <row r="644" spans="1:18" ht="12.75" x14ac:dyDescent="0.2">
      <c r="A644" s="181" t="s">
        <v>2188</v>
      </c>
      <c r="B644" s="176" t="s">
        <v>1226</v>
      </c>
      <c r="C644" s="19" t="s">
        <v>1171</v>
      </c>
      <c r="D644" s="19" t="s">
        <v>1227</v>
      </c>
      <c r="E644" s="33" t="s">
        <v>2269</v>
      </c>
      <c r="F644" s="135">
        <v>16364</v>
      </c>
      <c r="G644" s="174">
        <v>649181.54413801548</v>
      </c>
      <c r="H644" s="96">
        <f t="shared" si="36"/>
        <v>10623206789</v>
      </c>
      <c r="I644" s="97">
        <f>+VLOOKUP(B644,[1]SGP!A$5:F$1109,6,FALSE)</f>
        <v>5015350505</v>
      </c>
      <c r="J644" s="71">
        <f>+VLOOKUP(B644,'PROYECCION CAJAS 2017 -AJUSTADO'!$B$10:$AL$1114,37,FALSE)</f>
        <v>0</v>
      </c>
      <c r="K644" s="42">
        <f>+VLOOKUP(B644,'RECURSOS DE ESFUERZO PROPIO_DEF'!$B$10:$K$1114,10,FALSE)</f>
        <v>282180895</v>
      </c>
      <c r="L644" s="92">
        <f>+VLOOKUP(B644,'RECURSOS DE ESFUERZO PROPIO_DEF'!$B$10:$L$1114,11,FALSE)</f>
        <v>0</v>
      </c>
      <c r="M644" s="93">
        <f>+VLOOKUP(B644,'RECURSOS DE ESFUERZO PROPIO_DEF'!$B$10:$P$1114,15,FALSE)</f>
        <v>0</v>
      </c>
      <c r="N644" s="94">
        <f>+VLOOKUP(B644,'RECURSOS DE ESFUERZO PROPIO_DEF'!$B$10:$T$1114,19,FALSE)</f>
        <v>628511835</v>
      </c>
      <c r="O644" s="37">
        <f t="shared" si="37"/>
        <v>4697163554</v>
      </c>
      <c r="P644" s="29">
        <v>208</v>
      </c>
      <c r="Q644" s="16">
        <f t="shared" si="38"/>
        <v>135029761</v>
      </c>
      <c r="R644" s="17">
        <f t="shared" si="39"/>
        <v>33757440</v>
      </c>
    </row>
    <row r="645" spans="1:18" ht="12.75" x14ac:dyDescent="0.2">
      <c r="A645" s="181" t="s">
        <v>2188</v>
      </c>
      <c r="B645" s="176" t="s">
        <v>1228</v>
      </c>
      <c r="C645" s="19" t="s">
        <v>1171</v>
      </c>
      <c r="D645" s="19" t="s">
        <v>1229</v>
      </c>
      <c r="E645" s="33" t="s">
        <v>2269</v>
      </c>
      <c r="F645" s="135">
        <v>13816</v>
      </c>
      <c r="G645" s="174">
        <v>648364.78658341803</v>
      </c>
      <c r="H645" s="96">
        <f t="shared" si="36"/>
        <v>8957807892</v>
      </c>
      <c r="I645" s="97">
        <f>+VLOOKUP(B645,[1]SGP!A$5:F$1109,6,FALSE)</f>
        <v>4186677449</v>
      </c>
      <c r="J645" s="71">
        <f>+VLOOKUP(B645,'PROYECCION CAJAS 2017 -AJUSTADO'!$B$10:$AL$1114,37,FALSE)</f>
        <v>105212549</v>
      </c>
      <c r="K645" s="42">
        <f>+VLOOKUP(B645,'RECURSOS DE ESFUERZO PROPIO_DEF'!$B$10:$K$1114,10,FALSE)</f>
        <v>361389176</v>
      </c>
      <c r="L645" s="92">
        <f>+VLOOKUP(B645,'RECURSOS DE ESFUERZO PROPIO_DEF'!$B$10:$L$1114,11,FALSE)</f>
        <v>0</v>
      </c>
      <c r="M645" s="93">
        <f>+VLOOKUP(B645,'RECURSOS DE ESFUERZO PROPIO_DEF'!$B$10:$P$1114,15,FALSE)</f>
        <v>0</v>
      </c>
      <c r="N645" s="94">
        <f>+VLOOKUP(B645,'RECURSOS DE ESFUERZO PROPIO_DEF'!$B$10:$T$1114,19,FALSE)</f>
        <v>382693662</v>
      </c>
      <c r="O645" s="37">
        <f t="shared" si="37"/>
        <v>3921835056</v>
      </c>
      <c r="P645" s="29">
        <v>189</v>
      </c>
      <c r="Q645" s="16">
        <f t="shared" si="38"/>
        <v>122540945</v>
      </c>
      <c r="R645" s="17">
        <f t="shared" si="39"/>
        <v>30635236</v>
      </c>
    </row>
    <row r="646" spans="1:18" ht="12.75" x14ac:dyDescent="0.2">
      <c r="A646" s="181" t="s">
        <v>2188</v>
      </c>
      <c r="B646" s="176" t="s">
        <v>1230</v>
      </c>
      <c r="C646" s="19" t="s">
        <v>1171</v>
      </c>
      <c r="D646" s="19" t="s">
        <v>1231</v>
      </c>
      <c r="E646" s="33" t="s">
        <v>2269</v>
      </c>
      <c r="F646" s="135">
        <v>7006</v>
      </c>
      <c r="G646" s="174">
        <v>705851.98491624917</v>
      </c>
      <c r="H646" s="96">
        <f t="shared" si="36"/>
        <v>4945199007</v>
      </c>
      <c r="I646" s="97">
        <f>+VLOOKUP(B646,[1]SGP!A$5:F$1109,6,FALSE)</f>
        <v>2160770633</v>
      </c>
      <c r="J646" s="71">
        <f>+VLOOKUP(B646,'PROYECCION CAJAS 2017 -AJUSTADO'!$B$10:$AL$1114,37,FALSE)</f>
        <v>0</v>
      </c>
      <c r="K646" s="42">
        <f>+VLOOKUP(B646,'RECURSOS DE ESFUERZO PROPIO_DEF'!$B$10:$K$1114,10,FALSE)</f>
        <v>204410429</v>
      </c>
      <c r="L646" s="92">
        <f>+VLOOKUP(B646,'RECURSOS DE ESFUERZO PROPIO_DEF'!$B$10:$L$1114,11,FALSE)</f>
        <v>0</v>
      </c>
      <c r="M646" s="93">
        <f>+VLOOKUP(B646,'RECURSOS DE ESFUERZO PROPIO_DEF'!$B$10:$P$1114,15,FALSE)</f>
        <v>0</v>
      </c>
      <c r="N646" s="94">
        <f>+VLOOKUP(B646,'RECURSOS DE ESFUERZO PROPIO_DEF'!$B$10:$T$1114,19,FALSE)</f>
        <v>160417129</v>
      </c>
      <c r="O646" s="37">
        <f t="shared" si="37"/>
        <v>2419600816</v>
      </c>
      <c r="P646" s="29">
        <v>86</v>
      </c>
      <c r="Q646" s="16">
        <f t="shared" si="38"/>
        <v>60703271</v>
      </c>
      <c r="R646" s="17">
        <f t="shared" si="39"/>
        <v>15175817</v>
      </c>
    </row>
    <row r="647" spans="1:18" ht="12.75" x14ac:dyDescent="0.2">
      <c r="A647" s="181" t="s">
        <v>2188</v>
      </c>
      <c r="B647" s="176" t="s">
        <v>1232</v>
      </c>
      <c r="C647" s="19" t="s">
        <v>1171</v>
      </c>
      <c r="D647" s="19" t="s">
        <v>1233</v>
      </c>
      <c r="E647" s="33" t="s">
        <v>2269</v>
      </c>
      <c r="F647" s="135">
        <v>8978</v>
      </c>
      <c r="G647" s="174">
        <v>714693.45238628727</v>
      </c>
      <c r="H647" s="96">
        <f t="shared" si="36"/>
        <v>6416517816</v>
      </c>
      <c r="I647" s="97">
        <f>+VLOOKUP(B647,[1]SGP!A$5:F$1109,6,FALSE)</f>
        <v>2731600407</v>
      </c>
      <c r="J647" s="71">
        <f>+VLOOKUP(B647,'PROYECCION CAJAS 2017 -AJUSTADO'!$B$10:$AL$1114,37,FALSE)</f>
        <v>64364943</v>
      </c>
      <c r="K647" s="42">
        <f>+VLOOKUP(B647,'RECURSOS DE ESFUERZO PROPIO_DEF'!$B$10:$K$1114,10,FALSE)</f>
        <v>245710938</v>
      </c>
      <c r="L647" s="92">
        <f>+VLOOKUP(B647,'RECURSOS DE ESFUERZO PROPIO_DEF'!$B$10:$L$1114,11,FALSE)</f>
        <v>0</v>
      </c>
      <c r="M647" s="93">
        <f>+VLOOKUP(B647,'RECURSOS DE ESFUERZO PROPIO_DEF'!$B$10:$P$1114,15,FALSE)</f>
        <v>0</v>
      </c>
      <c r="N647" s="94">
        <f>+VLOOKUP(B647,'RECURSOS DE ESFUERZO PROPIO_DEF'!$B$10:$T$1114,19,FALSE)</f>
        <v>335879594</v>
      </c>
      <c r="O647" s="37">
        <f t="shared" si="37"/>
        <v>3038961934</v>
      </c>
      <c r="P647" s="29">
        <v>148</v>
      </c>
      <c r="Q647" s="16">
        <f t="shared" si="38"/>
        <v>105774631</v>
      </c>
      <c r="R647" s="17">
        <f t="shared" si="39"/>
        <v>26443657</v>
      </c>
    </row>
    <row r="648" spans="1:18" ht="12.75" x14ac:dyDescent="0.2">
      <c r="A648" s="181" t="s">
        <v>2188</v>
      </c>
      <c r="B648" s="176" t="s">
        <v>1234</v>
      </c>
      <c r="C648" s="19" t="s">
        <v>1171</v>
      </c>
      <c r="D648" s="19" t="s">
        <v>1235</v>
      </c>
      <c r="E648" s="33" t="s">
        <v>2269</v>
      </c>
      <c r="F648" s="135">
        <v>6146</v>
      </c>
      <c r="G648" s="174">
        <v>703589.35876963346</v>
      </c>
      <c r="H648" s="96">
        <f t="shared" si="36"/>
        <v>4324260199</v>
      </c>
      <c r="I648" s="97">
        <f>+VLOOKUP(B648,[1]SGP!A$5:F$1109,6,FALSE)</f>
        <v>1875726130</v>
      </c>
      <c r="J648" s="71">
        <f>+VLOOKUP(B648,'PROYECCION CAJAS 2017 -AJUSTADO'!$B$10:$AL$1114,37,FALSE)</f>
        <v>39271145</v>
      </c>
      <c r="K648" s="42">
        <f>+VLOOKUP(B648,'RECURSOS DE ESFUERZO PROPIO_DEF'!$B$10:$K$1114,10,FALSE)</f>
        <v>180460970</v>
      </c>
      <c r="L648" s="92">
        <f>+VLOOKUP(B648,'RECURSOS DE ESFUERZO PROPIO_DEF'!$B$10:$L$1114,11,FALSE)</f>
        <v>0</v>
      </c>
      <c r="M648" s="93">
        <f>+VLOOKUP(B648,'RECURSOS DE ESFUERZO PROPIO_DEF'!$B$10:$P$1114,15,FALSE)</f>
        <v>0</v>
      </c>
      <c r="N648" s="94">
        <f>+VLOOKUP(B648,'RECURSOS DE ESFUERZO PROPIO_DEF'!$B$10:$T$1114,19,FALSE)</f>
        <v>141825088</v>
      </c>
      <c r="O648" s="37">
        <f t="shared" si="37"/>
        <v>2086976866</v>
      </c>
      <c r="P648" s="29">
        <v>65</v>
      </c>
      <c r="Q648" s="16">
        <f t="shared" si="38"/>
        <v>45733308</v>
      </c>
      <c r="R648" s="17">
        <f t="shared" si="39"/>
        <v>11433327</v>
      </c>
    </row>
    <row r="649" spans="1:18" ht="12.75" x14ac:dyDescent="0.2">
      <c r="A649" s="181" t="s">
        <v>2188</v>
      </c>
      <c r="B649" s="176" t="s">
        <v>1236</v>
      </c>
      <c r="C649" s="19" t="s">
        <v>1171</v>
      </c>
      <c r="D649" s="19" t="s">
        <v>1237</v>
      </c>
      <c r="E649" s="33" t="s">
        <v>2270</v>
      </c>
      <c r="F649" s="135">
        <v>16120</v>
      </c>
      <c r="G649" s="174">
        <v>781095.15288850083</v>
      </c>
      <c r="H649" s="96">
        <f t="shared" si="36"/>
        <v>12591253865</v>
      </c>
      <c r="I649" s="97">
        <f>+VLOOKUP(B649,[1]SGP!A$5:F$1109,6,FALSE)</f>
        <v>4928658342</v>
      </c>
      <c r="J649" s="71">
        <f>+VLOOKUP(B649,'PROYECCION CAJAS 2017 -AJUSTADO'!$B$10:$AL$1114,37,FALSE)</f>
        <v>76598709</v>
      </c>
      <c r="K649" s="42">
        <f>+VLOOKUP(B649,'RECURSOS DE ESFUERZO PROPIO_DEF'!$B$10:$K$1114,10,FALSE)</f>
        <v>422480742</v>
      </c>
      <c r="L649" s="92">
        <f>+VLOOKUP(B649,'RECURSOS DE ESFUERZO PROPIO_DEF'!$B$10:$L$1114,11,FALSE)</f>
        <v>0</v>
      </c>
      <c r="M649" s="93">
        <f>+VLOOKUP(B649,'RECURSOS DE ESFUERZO PROPIO_DEF'!$B$10:$P$1114,15,FALSE)</f>
        <v>0</v>
      </c>
      <c r="N649" s="94">
        <f>+VLOOKUP(B649,'RECURSOS DE ESFUERZO PROPIO_DEF'!$B$10:$T$1114,19,FALSE)</f>
        <v>714783937</v>
      </c>
      <c r="O649" s="37">
        <f t="shared" si="37"/>
        <v>6448732135</v>
      </c>
      <c r="P649" s="29">
        <v>146</v>
      </c>
      <c r="Q649" s="16">
        <f t="shared" si="38"/>
        <v>114039892</v>
      </c>
      <c r="R649" s="17">
        <f t="shared" si="39"/>
        <v>28509973</v>
      </c>
    </row>
    <row r="650" spans="1:18" ht="12.75" x14ac:dyDescent="0.2">
      <c r="A650" s="181" t="s">
        <v>2188</v>
      </c>
      <c r="B650" s="176" t="s">
        <v>1238</v>
      </c>
      <c r="C650" s="19" t="s">
        <v>1171</v>
      </c>
      <c r="D650" s="19" t="s">
        <v>1239</v>
      </c>
      <c r="E650" s="33" t="s">
        <v>2269</v>
      </c>
      <c r="F650" s="135">
        <v>4977</v>
      </c>
      <c r="G650" s="174">
        <v>779323.82105049677</v>
      </c>
      <c r="H650" s="96">
        <f t="shared" si="36"/>
        <v>3878694658</v>
      </c>
      <c r="I650" s="97">
        <f>+VLOOKUP(B650,[1]SGP!A$5:F$1109,6,FALSE)</f>
        <v>1535883399</v>
      </c>
      <c r="J650" s="71">
        <f>+VLOOKUP(B650,'PROYECCION CAJAS 2017 -AJUSTADO'!$B$10:$AL$1114,37,FALSE)</f>
        <v>0</v>
      </c>
      <c r="K650" s="42">
        <f>+VLOOKUP(B650,'RECURSOS DE ESFUERZO PROPIO_DEF'!$B$10:$K$1114,10,FALSE)</f>
        <v>159233750</v>
      </c>
      <c r="L650" s="92">
        <f>+VLOOKUP(B650,'RECURSOS DE ESFUERZO PROPIO_DEF'!$B$10:$L$1114,11,FALSE)</f>
        <v>0</v>
      </c>
      <c r="M650" s="93">
        <f>+VLOOKUP(B650,'RECURSOS DE ESFUERZO PROPIO_DEF'!$B$10:$P$1114,15,FALSE)</f>
        <v>0</v>
      </c>
      <c r="N650" s="94">
        <f>+VLOOKUP(B650,'RECURSOS DE ESFUERZO PROPIO_DEF'!$B$10:$T$1114,19,FALSE)</f>
        <v>46431505</v>
      </c>
      <c r="O650" s="37">
        <f t="shared" si="37"/>
        <v>2137146004</v>
      </c>
      <c r="P650" s="29">
        <v>46</v>
      </c>
      <c r="Q650" s="16">
        <f t="shared" si="38"/>
        <v>35848896</v>
      </c>
      <c r="R650" s="17">
        <f t="shared" si="39"/>
        <v>8962224</v>
      </c>
    </row>
    <row r="651" spans="1:18" ht="12.75" x14ac:dyDescent="0.2">
      <c r="A651" s="181" t="s">
        <v>2188</v>
      </c>
      <c r="B651" s="176" t="s">
        <v>1240</v>
      </c>
      <c r="C651" s="19" t="s">
        <v>1171</v>
      </c>
      <c r="D651" s="19" t="s">
        <v>1241</v>
      </c>
      <c r="E651" s="33" t="s">
        <v>2269</v>
      </c>
      <c r="F651" s="135">
        <v>4549</v>
      </c>
      <c r="G651" s="174">
        <v>756280.18286473327</v>
      </c>
      <c r="H651" s="96">
        <f t="shared" ref="H651:H714" si="40">ROUNDUP(F651*G651,0)</f>
        <v>3440318552</v>
      </c>
      <c r="I651" s="97">
        <f>+VLOOKUP(B651,[1]SGP!A$5:F$1109,6,FALSE)</f>
        <v>1401024947</v>
      </c>
      <c r="J651" s="71">
        <f>+VLOOKUP(B651,'PROYECCION CAJAS 2017 -AJUSTADO'!$B$10:$AL$1114,37,FALSE)</f>
        <v>0</v>
      </c>
      <c r="K651" s="42">
        <f>+VLOOKUP(B651,'RECURSOS DE ESFUERZO PROPIO_DEF'!$B$10:$K$1114,10,FALSE)</f>
        <v>124282384</v>
      </c>
      <c r="L651" s="92">
        <f>+VLOOKUP(B651,'RECURSOS DE ESFUERZO PROPIO_DEF'!$B$10:$L$1114,11,FALSE)</f>
        <v>0</v>
      </c>
      <c r="M651" s="93">
        <f>+VLOOKUP(B651,'RECURSOS DE ESFUERZO PROPIO_DEF'!$B$10:$P$1114,15,FALSE)</f>
        <v>0</v>
      </c>
      <c r="N651" s="94">
        <f>+VLOOKUP(B651,'RECURSOS DE ESFUERZO PROPIO_DEF'!$B$10:$T$1114,19,FALSE)</f>
        <v>32485080</v>
      </c>
      <c r="O651" s="37">
        <f t="shared" ref="O651:O714" si="41">(H651)-(I651+J651+K651+L651+M651+N651)</f>
        <v>1882526141</v>
      </c>
      <c r="P651" s="29">
        <v>18</v>
      </c>
      <c r="Q651" s="16">
        <f t="shared" si="38"/>
        <v>13613043</v>
      </c>
      <c r="R651" s="17">
        <f t="shared" si="39"/>
        <v>3403260</v>
      </c>
    </row>
    <row r="652" spans="1:18" ht="12.75" x14ac:dyDescent="0.2">
      <c r="A652" s="181" t="s">
        <v>2189</v>
      </c>
      <c r="B652" s="176" t="s">
        <v>1242</v>
      </c>
      <c r="C652" s="19" t="s">
        <v>1243</v>
      </c>
      <c r="D652" s="19" t="s">
        <v>1244</v>
      </c>
      <c r="E652" s="33" t="s">
        <v>2271</v>
      </c>
      <c r="F652" s="135">
        <v>181596</v>
      </c>
      <c r="G652" s="174">
        <v>703002.07376593014</v>
      </c>
      <c r="H652" s="96">
        <f t="shared" si="40"/>
        <v>127662364588</v>
      </c>
      <c r="I652" s="97">
        <f>+VLOOKUP(B652,[1]SGP!A$5:F$1109,6,FALSE)</f>
        <v>55543792796</v>
      </c>
      <c r="J652" s="71">
        <f>+VLOOKUP(B652,'PROYECCION CAJAS 2017 -AJUSTADO'!$B$10:$AL$1114,37,FALSE)</f>
        <v>1008277449</v>
      </c>
      <c r="K652" s="42">
        <f>+VLOOKUP(B652,'RECURSOS DE ESFUERZO PROPIO_DEF'!$B$10:$K$1114,10,FALSE)</f>
        <v>4438015307</v>
      </c>
      <c r="L652" s="92">
        <f>+VLOOKUP(B652,'RECURSOS DE ESFUERZO PROPIO_DEF'!$B$10:$L$1114,11,FALSE)</f>
        <v>0</v>
      </c>
      <c r="M652" s="93">
        <f>+VLOOKUP(B652,'RECURSOS DE ESFUERZO PROPIO_DEF'!$B$10:$P$1114,15,FALSE)</f>
        <v>5589231985</v>
      </c>
      <c r="N652" s="94">
        <f>+VLOOKUP(B652,'RECURSOS DE ESFUERZO PROPIO_DEF'!$B$10:$T$1114,19,FALSE)</f>
        <v>799897860</v>
      </c>
      <c r="O652" s="37">
        <f t="shared" si="41"/>
        <v>60283149191</v>
      </c>
      <c r="P652" s="29">
        <v>3052</v>
      </c>
      <c r="Q652" s="16">
        <f t="shared" ref="Q652:Q715" si="42">ROUND(((P652)*G652),0)</f>
        <v>2145562329</v>
      </c>
      <c r="R652" s="17">
        <f t="shared" ref="R652:R715" si="43">ROUNDDOWN(((Q652)*0.25),0)</f>
        <v>536390582</v>
      </c>
    </row>
    <row r="653" spans="1:18" ht="12.75" x14ac:dyDescent="0.2">
      <c r="A653" s="181" t="s">
        <v>2189</v>
      </c>
      <c r="B653" s="176" t="s">
        <v>1245</v>
      </c>
      <c r="C653" s="19" t="s">
        <v>1243</v>
      </c>
      <c r="D653" s="19" t="s">
        <v>675</v>
      </c>
      <c r="E653" s="33" t="s">
        <v>2270</v>
      </c>
      <c r="F653" s="135">
        <v>15286</v>
      </c>
      <c r="G653" s="174">
        <v>670101.05458244681</v>
      </c>
      <c r="H653" s="96">
        <f t="shared" si="40"/>
        <v>10243164721</v>
      </c>
      <c r="I653" s="97">
        <f>+VLOOKUP(B653,[1]SGP!A$5:F$1109,6,FALSE)</f>
        <v>4720053621</v>
      </c>
      <c r="J653" s="71">
        <f>+VLOOKUP(B653,'PROYECCION CAJAS 2017 -AJUSTADO'!$B$10:$AL$1114,37,FALSE)</f>
        <v>0</v>
      </c>
      <c r="K653" s="42">
        <f>+VLOOKUP(B653,'RECURSOS DE ESFUERZO PROPIO_DEF'!$B$10:$K$1114,10,FALSE)</f>
        <v>275698414</v>
      </c>
      <c r="L653" s="92">
        <f>+VLOOKUP(B653,'RECURSOS DE ESFUERZO PROPIO_DEF'!$B$10:$L$1114,11,FALSE)</f>
        <v>0</v>
      </c>
      <c r="M653" s="93">
        <f>+VLOOKUP(B653,'RECURSOS DE ESFUERZO PROPIO_DEF'!$B$10:$P$1114,15,FALSE)</f>
        <v>0</v>
      </c>
      <c r="N653" s="94">
        <f>+VLOOKUP(B653,'RECURSOS DE ESFUERZO PROPIO_DEF'!$B$10:$T$1114,19,FALSE)</f>
        <v>143831912</v>
      </c>
      <c r="O653" s="37">
        <f t="shared" si="41"/>
        <v>5103580774</v>
      </c>
      <c r="P653" s="29">
        <v>783</v>
      </c>
      <c r="Q653" s="16">
        <f t="shared" si="42"/>
        <v>524689126</v>
      </c>
      <c r="R653" s="17">
        <f t="shared" si="43"/>
        <v>131172281</v>
      </c>
    </row>
    <row r="654" spans="1:18" ht="12.75" x14ac:dyDescent="0.2">
      <c r="A654" s="181" t="s">
        <v>2189</v>
      </c>
      <c r="B654" s="176" t="s">
        <v>1246</v>
      </c>
      <c r="C654" s="19" t="s">
        <v>1243</v>
      </c>
      <c r="D654" s="19" t="s">
        <v>1247</v>
      </c>
      <c r="E654" s="33" t="s">
        <v>2270</v>
      </c>
      <c r="F654" s="135">
        <v>18516</v>
      </c>
      <c r="G654" s="174">
        <v>704109.78039079462</v>
      </c>
      <c r="H654" s="96">
        <f t="shared" si="40"/>
        <v>13037296694</v>
      </c>
      <c r="I654" s="97">
        <f>+VLOOKUP(B654,[1]SGP!A$5:F$1109,6,FALSE)</f>
        <v>5650108802</v>
      </c>
      <c r="J654" s="71">
        <f>+VLOOKUP(B654,'PROYECCION CAJAS 2017 -AJUSTADO'!$B$10:$AL$1114,37,FALSE)</f>
        <v>111630808</v>
      </c>
      <c r="K654" s="42">
        <f>+VLOOKUP(B654,'RECURSOS DE ESFUERZO PROPIO_DEF'!$B$10:$K$1114,10,FALSE)</f>
        <v>551650416</v>
      </c>
      <c r="L654" s="92">
        <f>+VLOOKUP(B654,'RECURSOS DE ESFUERZO PROPIO_DEF'!$B$10:$L$1114,11,FALSE)</f>
        <v>0</v>
      </c>
      <c r="M654" s="93">
        <f>+VLOOKUP(B654,'RECURSOS DE ESFUERZO PROPIO_DEF'!$B$10:$P$1114,15,FALSE)</f>
        <v>0</v>
      </c>
      <c r="N654" s="94">
        <f>+VLOOKUP(B654,'RECURSOS DE ESFUERZO PROPIO_DEF'!$B$10:$T$1114,19,FALSE)</f>
        <v>139458561</v>
      </c>
      <c r="O654" s="37">
        <f t="shared" si="41"/>
        <v>6584448107</v>
      </c>
      <c r="P654" s="29">
        <v>470</v>
      </c>
      <c r="Q654" s="16">
        <f t="shared" si="42"/>
        <v>330931597</v>
      </c>
      <c r="R654" s="17">
        <f t="shared" si="43"/>
        <v>82732899</v>
      </c>
    </row>
    <row r="655" spans="1:18" ht="12.75" x14ac:dyDescent="0.2">
      <c r="A655" s="181" t="s">
        <v>2189</v>
      </c>
      <c r="B655" s="176" t="s">
        <v>1248</v>
      </c>
      <c r="C655" s="19" t="s">
        <v>1243</v>
      </c>
      <c r="D655" s="19" t="s">
        <v>1249</v>
      </c>
      <c r="E655" s="33" t="s">
        <v>2270</v>
      </c>
      <c r="F655" s="135">
        <v>28161</v>
      </c>
      <c r="G655" s="174">
        <v>647645.2267738136</v>
      </c>
      <c r="H655" s="96">
        <f t="shared" si="40"/>
        <v>18238337232</v>
      </c>
      <c r="I655" s="97">
        <f>+VLOOKUP(B655,[1]SGP!A$5:F$1109,6,FALSE)</f>
        <v>8611818291</v>
      </c>
      <c r="J655" s="71">
        <f>+VLOOKUP(B655,'PROYECCION CAJAS 2017 -AJUSTADO'!$B$10:$AL$1114,37,FALSE)</f>
        <v>122786283</v>
      </c>
      <c r="K655" s="42">
        <f>+VLOOKUP(B655,'RECURSOS DE ESFUERZO PROPIO_DEF'!$B$10:$K$1114,10,FALSE)</f>
        <v>668106740</v>
      </c>
      <c r="L655" s="92">
        <f>+VLOOKUP(B655,'RECURSOS DE ESFUERZO PROPIO_DEF'!$B$10:$L$1114,11,FALSE)</f>
        <v>0</v>
      </c>
      <c r="M655" s="93">
        <f>+VLOOKUP(B655,'RECURSOS DE ESFUERZO PROPIO_DEF'!$B$10:$P$1114,15,FALSE)</f>
        <v>0</v>
      </c>
      <c r="N655" s="94">
        <f>+VLOOKUP(B655,'RECURSOS DE ESFUERZO PROPIO_DEF'!$B$10:$T$1114,19,FALSE)</f>
        <v>424247295</v>
      </c>
      <c r="O655" s="37">
        <f t="shared" si="41"/>
        <v>8411378623</v>
      </c>
      <c r="P655" s="29">
        <v>884</v>
      </c>
      <c r="Q655" s="16">
        <f t="shared" si="42"/>
        <v>572518380</v>
      </c>
      <c r="R655" s="17">
        <f t="shared" si="43"/>
        <v>143129595</v>
      </c>
    </row>
    <row r="656" spans="1:18" ht="12.75" x14ac:dyDescent="0.2">
      <c r="A656" s="181" t="s">
        <v>2189</v>
      </c>
      <c r="B656" s="176" t="s">
        <v>1250</v>
      </c>
      <c r="C656" s="19" t="s">
        <v>1243</v>
      </c>
      <c r="D656" s="19" t="s">
        <v>1251</v>
      </c>
      <c r="E656" s="33" t="s">
        <v>2270</v>
      </c>
      <c r="F656" s="135">
        <v>7270</v>
      </c>
      <c r="G656" s="174">
        <v>735904.61681415932</v>
      </c>
      <c r="H656" s="96">
        <f t="shared" si="40"/>
        <v>5350026565</v>
      </c>
      <c r="I656" s="97">
        <f>+VLOOKUP(B656,[1]SGP!A$5:F$1109,6,FALSE)</f>
        <v>2241020853</v>
      </c>
      <c r="J656" s="71">
        <f>+VLOOKUP(B656,'PROYECCION CAJAS 2017 -AJUSTADO'!$B$10:$AL$1114,37,FALSE)</f>
        <v>0</v>
      </c>
      <c r="K656" s="42">
        <f>+VLOOKUP(B656,'RECURSOS DE ESFUERZO PROPIO_DEF'!$B$10:$K$1114,10,FALSE)</f>
        <v>170954292</v>
      </c>
      <c r="L656" s="92">
        <f>+VLOOKUP(B656,'RECURSOS DE ESFUERZO PROPIO_DEF'!$B$10:$L$1114,11,FALSE)</f>
        <v>0</v>
      </c>
      <c r="M656" s="93">
        <f>+VLOOKUP(B656,'RECURSOS DE ESFUERZO PROPIO_DEF'!$B$10:$P$1114,15,FALSE)</f>
        <v>0</v>
      </c>
      <c r="N656" s="94">
        <f>+VLOOKUP(B656,'RECURSOS DE ESFUERZO PROPIO_DEF'!$B$10:$T$1114,19,FALSE)</f>
        <v>159738243</v>
      </c>
      <c r="O656" s="37">
        <f t="shared" si="41"/>
        <v>2778313177</v>
      </c>
      <c r="P656" s="29">
        <v>267</v>
      </c>
      <c r="Q656" s="16">
        <f t="shared" si="42"/>
        <v>196486533</v>
      </c>
      <c r="R656" s="17">
        <f t="shared" si="43"/>
        <v>49121633</v>
      </c>
    </row>
    <row r="657" spans="1:18" ht="12.75" x14ac:dyDescent="0.2">
      <c r="A657" s="181" t="s">
        <v>2189</v>
      </c>
      <c r="B657" s="176" t="s">
        <v>1252</v>
      </c>
      <c r="C657" s="19" t="s">
        <v>1243</v>
      </c>
      <c r="D657" s="19" t="s">
        <v>1253</v>
      </c>
      <c r="E657" s="33" t="s">
        <v>2270</v>
      </c>
      <c r="F657" s="135">
        <v>5457</v>
      </c>
      <c r="G657" s="174">
        <v>798470.37920029345</v>
      </c>
      <c r="H657" s="96">
        <f t="shared" si="40"/>
        <v>4357252860</v>
      </c>
      <c r="I657" s="97">
        <f>+VLOOKUP(B657,[1]SGP!A$5:F$1109,6,FALSE)</f>
        <v>1670923528</v>
      </c>
      <c r="J657" s="71">
        <f>+VLOOKUP(B657,'PROYECCION CAJAS 2017 -AJUSTADO'!$B$10:$AL$1114,37,FALSE)</f>
        <v>38030028</v>
      </c>
      <c r="K657" s="42">
        <f>+VLOOKUP(B657,'RECURSOS DE ESFUERZO PROPIO_DEF'!$B$10:$K$1114,10,FALSE)</f>
        <v>137220376</v>
      </c>
      <c r="L657" s="92">
        <f>+VLOOKUP(B657,'RECURSOS DE ESFUERZO PROPIO_DEF'!$B$10:$L$1114,11,FALSE)</f>
        <v>0</v>
      </c>
      <c r="M657" s="93">
        <f>+VLOOKUP(B657,'RECURSOS DE ESFUERZO PROPIO_DEF'!$B$10:$P$1114,15,FALSE)</f>
        <v>0</v>
      </c>
      <c r="N657" s="94">
        <f>+VLOOKUP(B657,'RECURSOS DE ESFUERZO PROPIO_DEF'!$B$10:$T$1114,19,FALSE)</f>
        <v>141527994</v>
      </c>
      <c r="O657" s="37">
        <f t="shared" si="41"/>
        <v>2369550934</v>
      </c>
      <c r="P657" s="29">
        <v>193</v>
      </c>
      <c r="Q657" s="16">
        <f t="shared" si="42"/>
        <v>154104783</v>
      </c>
      <c r="R657" s="17">
        <f t="shared" si="43"/>
        <v>38526195</v>
      </c>
    </row>
    <row r="658" spans="1:18" ht="12.75" x14ac:dyDescent="0.2">
      <c r="A658" s="181" t="s">
        <v>2189</v>
      </c>
      <c r="B658" s="176" t="s">
        <v>1254</v>
      </c>
      <c r="C658" s="19" t="s">
        <v>1243</v>
      </c>
      <c r="D658" s="19" t="s">
        <v>1255</v>
      </c>
      <c r="E658" s="33" t="s">
        <v>2270</v>
      </c>
      <c r="F658" s="135">
        <v>23096</v>
      </c>
      <c r="G658" s="174">
        <v>722147.87190337584</v>
      </c>
      <c r="H658" s="96">
        <f t="shared" si="40"/>
        <v>16678727250</v>
      </c>
      <c r="I658" s="97">
        <f>+VLOOKUP(B658,[1]SGP!A$5:F$1109,6,FALSE)</f>
        <v>7009675092</v>
      </c>
      <c r="J658" s="71">
        <f>+VLOOKUP(B658,'PROYECCION CAJAS 2017 -AJUSTADO'!$B$10:$AL$1114,37,FALSE)</f>
        <v>231323982</v>
      </c>
      <c r="K658" s="42">
        <f>+VLOOKUP(B658,'RECURSOS DE ESFUERZO PROPIO_DEF'!$B$10:$K$1114,10,FALSE)</f>
        <v>482964500</v>
      </c>
      <c r="L658" s="92">
        <f>+VLOOKUP(B658,'RECURSOS DE ESFUERZO PROPIO_DEF'!$B$10:$L$1114,11,FALSE)</f>
        <v>0</v>
      </c>
      <c r="M658" s="93">
        <f>+VLOOKUP(B658,'RECURSOS DE ESFUERZO PROPIO_DEF'!$B$10:$P$1114,15,FALSE)</f>
        <v>0</v>
      </c>
      <c r="N658" s="94">
        <f>+VLOOKUP(B658,'RECURSOS DE ESFUERZO PROPIO_DEF'!$B$10:$T$1114,19,FALSE)</f>
        <v>385958507</v>
      </c>
      <c r="O658" s="37">
        <f t="shared" si="41"/>
        <v>8568805169</v>
      </c>
      <c r="P658" s="29">
        <v>1164</v>
      </c>
      <c r="Q658" s="16">
        <f t="shared" si="42"/>
        <v>840580123</v>
      </c>
      <c r="R658" s="17">
        <f t="shared" si="43"/>
        <v>210145030</v>
      </c>
    </row>
    <row r="659" spans="1:18" ht="12.75" x14ac:dyDescent="0.2">
      <c r="A659" s="181" t="s">
        <v>2189</v>
      </c>
      <c r="B659" s="176" t="s">
        <v>1256</v>
      </c>
      <c r="C659" s="19" t="s">
        <v>1243</v>
      </c>
      <c r="D659" s="19" t="s">
        <v>1257</v>
      </c>
      <c r="E659" s="33" t="s">
        <v>2270</v>
      </c>
      <c r="F659" s="135">
        <v>10665</v>
      </c>
      <c r="G659" s="174">
        <v>695356.35849806119</v>
      </c>
      <c r="H659" s="96">
        <f t="shared" si="40"/>
        <v>7415975564</v>
      </c>
      <c r="I659" s="97">
        <f>+VLOOKUP(B659,[1]SGP!A$5:F$1109,6,FALSE)</f>
        <v>3250928939</v>
      </c>
      <c r="J659" s="71">
        <f>+VLOOKUP(B659,'PROYECCION CAJAS 2017 -AJUSTADO'!$B$10:$AL$1114,37,FALSE)</f>
        <v>71673926</v>
      </c>
      <c r="K659" s="42">
        <f>+VLOOKUP(B659,'RECURSOS DE ESFUERZO PROPIO_DEF'!$B$10:$K$1114,10,FALSE)</f>
        <v>252899785</v>
      </c>
      <c r="L659" s="92">
        <f>+VLOOKUP(B659,'RECURSOS DE ESFUERZO PROPIO_DEF'!$B$10:$L$1114,11,FALSE)</f>
        <v>0</v>
      </c>
      <c r="M659" s="93">
        <f>+VLOOKUP(B659,'RECURSOS DE ESFUERZO PROPIO_DEF'!$B$10:$P$1114,15,FALSE)</f>
        <v>0</v>
      </c>
      <c r="N659" s="94">
        <f>+VLOOKUP(B659,'RECURSOS DE ESFUERZO PROPIO_DEF'!$B$10:$T$1114,19,FALSE)</f>
        <v>184076574</v>
      </c>
      <c r="O659" s="37">
        <f t="shared" si="41"/>
        <v>3656396340</v>
      </c>
      <c r="P659" s="29">
        <v>417</v>
      </c>
      <c r="Q659" s="16">
        <f t="shared" si="42"/>
        <v>289963601</v>
      </c>
      <c r="R659" s="17">
        <f t="shared" si="43"/>
        <v>72490900</v>
      </c>
    </row>
    <row r="660" spans="1:18" ht="12.75" x14ac:dyDescent="0.2">
      <c r="A660" s="181" t="s">
        <v>2189</v>
      </c>
      <c r="B660" s="176" t="s">
        <v>1258</v>
      </c>
      <c r="C660" s="19" t="s">
        <v>1243</v>
      </c>
      <c r="D660" s="19" t="s">
        <v>1259</v>
      </c>
      <c r="E660" s="33" t="s">
        <v>2270</v>
      </c>
      <c r="F660" s="135">
        <v>1747</v>
      </c>
      <c r="G660" s="174">
        <v>689007.73211009172</v>
      </c>
      <c r="H660" s="96">
        <f t="shared" si="40"/>
        <v>1203696508</v>
      </c>
      <c r="I660" s="97">
        <f>+VLOOKUP(B660,[1]SGP!A$5:F$1109,6,FALSE)</f>
        <v>540352620</v>
      </c>
      <c r="J660" s="71">
        <f>+VLOOKUP(B660,'PROYECCION CAJAS 2017 -AJUSTADO'!$B$10:$AL$1114,37,FALSE)</f>
        <v>0</v>
      </c>
      <c r="K660" s="42">
        <f>+VLOOKUP(B660,'RECURSOS DE ESFUERZO PROPIO_DEF'!$B$10:$K$1114,10,FALSE)</f>
        <v>66063647</v>
      </c>
      <c r="L660" s="92">
        <f>+VLOOKUP(B660,'RECURSOS DE ESFUERZO PROPIO_DEF'!$B$10:$L$1114,11,FALSE)</f>
        <v>0</v>
      </c>
      <c r="M660" s="93">
        <f>+VLOOKUP(B660,'RECURSOS DE ESFUERZO PROPIO_DEF'!$B$10:$P$1114,15,FALSE)</f>
        <v>0</v>
      </c>
      <c r="N660" s="94">
        <f>+VLOOKUP(B660,'RECURSOS DE ESFUERZO PROPIO_DEF'!$B$10:$T$1114,19,FALSE)</f>
        <v>43116369</v>
      </c>
      <c r="O660" s="37">
        <f t="shared" si="41"/>
        <v>554163872</v>
      </c>
      <c r="P660" s="29">
        <v>62</v>
      </c>
      <c r="Q660" s="16">
        <f t="shared" si="42"/>
        <v>42718479</v>
      </c>
      <c r="R660" s="17">
        <f t="shared" si="43"/>
        <v>10679619</v>
      </c>
    </row>
    <row r="661" spans="1:18" ht="12.75" x14ac:dyDescent="0.2">
      <c r="A661" s="181" t="s">
        <v>2189</v>
      </c>
      <c r="B661" s="176" t="s">
        <v>1260</v>
      </c>
      <c r="C661" s="19" t="s">
        <v>1243</v>
      </c>
      <c r="D661" s="19" t="s">
        <v>1261</v>
      </c>
      <c r="E661" s="33" t="s">
        <v>2270</v>
      </c>
      <c r="F661" s="135">
        <v>160785</v>
      </c>
      <c r="G661" s="174">
        <v>721388.75969077402</v>
      </c>
      <c r="H661" s="96">
        <f t="shared" si="40"/>
        <v>115988491727</v>
      </c>
      <c r="I661" s="97">
        <f>+VLOOKUP(B661,[1]SGP!A$5:F$1109,6,FALSE)</f>
        <v>49409122885</v>
      </c>
      <c r="J661" s="71">
        <f>+VLOOKUP(B661,'PROYECCION CAJAS 2017 -AJUSTADO'!$B$10:$AL$1114,37,FALSE)</f>
        <v>0</v>
      </c>
      <c r="K661" s="42">
        <f>+VLOOKUP(B661,'RECURSOS DE ESFUERZO PROPIO_DEF'!$B$10:$K$1114,10,FALSE)</f>
        <v>3207567466</v>
      </c>
      <c r="L661" s="92">
        <f>+VLOOKUP(B661,'RECURSOS DE ESFUERZO PROPIO_DEF'!$B$10:$L$1114,11,FALSE)</f>
        <v>360411720</v>
      </c>
      <c r="M661" s="93">
        <f>+VLOOKUP(B661,'RECURSOS DE ESFUERZO PROPIO_DEF'!$B$10:$P$1114,15,FALSE)</f>
        <v>0</v>
      </c>
      <c r="N661" s="94">
        <f>+VLOOKUP(B661,'RECURSOS DE ESFUERZO PROPIO_DEF'!$B$10:$T$1114,19,FALSE)</f>
        <v>1310453123</v>
      </c>
      <c r="O661" s="37">
        <f t="shared" si="41"/>
        <v>61700936533</v>
      </c>
      <c r="P661" s="29">
        <v>3330</v>
      </c>
      <c r="Q661" s="16">
        <f t="shared" si="42"/>
        <v>2402224570</v>
      </c>
      <c r="R661" s="17">
        <f t="shared" si="43"/>
        <v>600556142</v>
      </c>
    </row>
    <row r="662" spans="1:18" ht="12.75" x14ac:dyDescent="0.2">
      <c r="A662" s="181" t="s">
        <v>2189</v>
      </c>
      <c r="B662" s="176" t="s">
        <v>1262</v>
      </c>
      <c r="C662" s="19" t="s">
        <v>1243</v>
      </c>
      <c r="D662" s="19" t="s">
        <v>813</v>
      </c>
      <c r="E662" s="33" t="s">
        <v>2270</v>
      </c>
      <c r="F662" s="135">
        <v>54524</v>
      </c>
      <c r="G662" s="174">
        <v>667419.376566616</v>
      </c>
      <c r="H662" s="96">
        <f t="shared" si="40"/>
        <v>36390374088</v>
      </c>
      <c r="I662" s="97">
        <f>+VLOOKUP(B662,[1]SGP!A$5:F$1109,6,FALSE)</f>
        <v>16602495772</v>
      </c>
      <c r="J662" s="71">
        <f>+VLOOKUP(B662,'PROYECCION CAJAS 2017 -AJUSTADO'!$B$10:$AL$1114,37,FALSE)</f>
        <v>301907714</v>
      </c>
      <c r="K662" s="42">
        <f>+VLOOKUP(B662,'RECURSOS DE ESFUERZO PROPIO_DEF'!$B$10:$K$1114,10,FALSE)</f>
        <v>1307617578</v>
      </c>
      <c r="L662" s="92">
        <f>+VLOOKUP(B662,'RECURSOS DE ESFUERZO PROPIO_DEF'!$B$10:$L$1114,11,FALSE)</f>
        <v>0</v>
      </c>
      <c r="M662" s="93">
        <f>+VLOOKUP(B662,'RECURSOS DE ESFUERZO PROPIO_DEF'!$B$10:$P$1114,15,FALSE)</f>
        <v>0</v>
      </c>
      <c r="N662" s="94">
        <f>+VLOOKUP(B662,'RECURSOS DE ESFUERZO PROPIO_DEF'!$B$10:$T$1114,19,FALSE)</f>
        <v>151557484</v>
      </c>
      <c r="O662" s="37">
        <f t="shared" si="41"/>
        <v>18026795540</v>
      </c>
      <c r="P662" s="29">
        <v>919</v>
      </c>
      <c r="Q662" s="16">
        <f t="shared" si="42"/>
        <v>613358407</v>
      </c>
      <c r="R662" s="17">
        <f t="shared" si="43"/>
        <v>153339601</v>
      </c>
    </row>
    <row r="663" spans="1:18" ht="12.75" x14ac:dyDescent="0.2">
      <c r="A663" s="181" t="s">
        <v>2189</v>
      </c>
      <c r="B663" s="176" t="s">
        <v>1263</v>
      </c>
      <c r="C663" s="19" t="s">
        <v>1243</v>
      </c>
      <c r="D663" s="19" t="s">
        <v>1264</v>
      </c>
      <c r="E663" s="33" t="s">
        <v>2270</v>
      </c>
      <c r="F663" s="135">
        <v>30462</v>
      </c>
      <c r="G663" s="174">
        <v>746021.64925967436</v>
      </c>
      <c r="H663" s="96">
        <f t="shared" si="40"/>
        <v>22725311480</v>
      </c>
      <c r="I663" s="97">
        <f>+VLOOKUP(B663,[1]SGP!A$5:F$1109,6,FALSE)</f>
        <v>9313083979</v>
      </c>
      <c r="J663" s="71">
        <f>+VLOOKUP(B663,'PROYECCION CAJAS 2017 -AJUSTADO'!$B$10:$AL$1114,37,FALSE)</f>
        <v>181352526</v>
      </c>
      <c r="K663" s="42">
        <f>+VLOOKUP(B663,'RECURSOS DE ESFUERZO PROPIO_DEF'!$B$10:$K$1114,10,FALSE)</f>
        <v>913499740</v>
      </c>
      <c r="L663" s="92">
        <f>+VLOOKUP(B663,'RECURSOS DE ESFUERZO PROPIO_DEF'!$B$10:$L$1114,11,FALSE)</f>
        <v>0</v>
      </c>
      <c r="M663" s="93">
        <f>+VLOOKUP(B663,'RECURSOS DE ESFUERZO PROPIO_DEF'!$B$10:$P$1114,15,FALSE)</f>
        <v>0</v>
      </c>
      <c r="N663" s="94">
        <f>+VLOOKUP(B663,'RECURSOS DE ESFUERZO PROPIO_DEF'!$B$10:$T$1114,19,FALSE)</f>
        <v>566606560</v>
      </c>
      <c r="O663" s="37">
        <f t="shared" si="41"/>
        <v>11750768675</v>
      </c>
      <c r="P663" s="29">
        <v>904</v>
      </c>
      <c r="Q663" s="16">
        <f t="shared" si="42"/>
        <v>674403571</v>
      </c>
      <c r="R663" s="17">
        <f t="shared" si="43"/>
        <v>168600892</v>
      </c>
    </row>
    <row r="664" spans="1:18" ht="12.75" x14ac:dyDescent="0.2">
      <c r="A664" s="181" t="s">
        <v>2189</v>
      </c>
      <c r="B664" s="176" t="s">
        <v>1265</v>
      </c>
      <c r="C664" s="19" t="s">
        <v>1243</v>
      </c>
      <c r="D664" s="19" t="s">
        <v>1266</v>
      </c>
      <c r="E664" s="33" t="s">
        <v>2270</v>
      </c>
      <c r="F664" s="135">
        <v>145364</v>
      </c>
      <c r="G664" s="174">
        <v>698959.8622150427</v>
      </c>
      <c r="H664" s="96">
        <f t="shared" si="40"/>
        <v>101603601412</v>
      </c>
      <c r="I664" s="97">
        <f>+VLOOKUP(B664,[1]SGP!A$5:F$1109,6,FALSE)</f>
        <v>44575311984</v>
      </c>
      <c r="J664" s="71">
        <f>+VLOOKUP(B664,'PROYECCION CAJAS 2017 -AJUSTADO'!$B$10:$AL$1114,37,FALSE)</f>
        <v>0</v>
      </c>
      <c r="K664" s="42">
        <f>+VLOOKUP(B664,'RECURSOS DE ESFUERZO PROPIO_DEF'!$B$10:$K$1114,10,FALSE)</f>
        <v>2198435052</v>
      </c>
      <c r="L664" s="92">
        <f>+VLOOKUP(B664,'RECURSOS DE ESFUERZO PROPIO_DEF'!$B$10:$L$1114,11,FALSE)</f>
        <v>0</v>
      </c>
      <c r="M664" s="93">
        <f>+VLOOKUP(B664,'RECURSOS DE ESFUERZO PROPIO_DEF'!$B$10:$P$1114,15,FALSE)</f>
        <v>0</v>
      </c>
      <c r="N664" s="94">
        <f>+VLOOKUP(B664,'RECURSOS DE ESFUERZO PROPIO_DEF'!$B$10:$T$1114,19,FALSE)</f>
        <v>172459449</v>
      </c>
      <c r="O664" s="37">
        <f t="shared" si="41"/>
        <v>54657394927</v>
      </c>
      <c r="P664" s="29">
        <v>2847</v>
      </c>
      <c r="Q664" s="16">
        <f t="shared" si="42"/>
        <v>1989938728</v>
      </c>
      <c r="R664" s="17">
        <f t="shared" si="43"/>
        <v>497484682</v>
      </c>
    </row>
    <row r="665" spans="1:18" ht="12.75" x14ac:dyDescent="0.2">
      <c r="A665" s="181" t="s">
        <v>2189</v>
      </c>
      <c r="B665" s="176" t="s">
        <v>1267</v>
      </c>
      <c r="C665" s="19" t="s">
        <v>1243</v>
      </c>
      <c r="D665" s="19" t="s">
        <v>1268</v>
      </c>
      <c r="E665" s="33" t="s">
        <v>2270</v>
      </c>
      <c r="F665" s="135">
        <v>6536</v>
      </c>
      <c r="G665" s="174">
        <v>773990.01706864568</v>
      </c>
      <c r="H665" s="96">
        <f t="shared" si="40"/>
        <v>5058798752</v>
      </c>
      <c r="I665" s="97">
        <f>+VLOOKUP(B665,[1]SGP!A$5:F$1109,6,FALSE)</f>
        <v>2012363663</v>
      </c>
      <c r="J665" s="71">
        <f>+VLOOKUP(B665,'PROYECCION CAJAS 2017 -AJUSTADO'!$B$10:$AL$1114,37,FALSE)</f>
        <v>0</v>
      </c>
      <c r="K665" s="42">
        <f>+VLOOKUP(B665,'RECURSOS DE ESFUERZO PROPIO_DEF'!$B$10:$K$1114,10,FALSE)</f>
        <v>201896290</v>
      </c>
      <c r="L665" s="92">
        <f>+VLOOKUP(B665,'RECURSOS DE ESFUERZO PROPIO_DEF'!$B$10:$L$1114,11,FALSE)</f>
        <v>0</v>
      </c>
      <c r="M665" s="93">
        <f>+VLOOKUP(B665,'RECURSOS DE ESFUERZO PROPIO_DEF'!$B$10:$P$1114,15,FALSE)</f>
        <v>0</v>
      </c>
      <c r="N665" s="94">
        <f>+VLOOKUP(B665,'RECURSOS DE ESFUERZO PROPIO_DEF'!$B$10:$T$1114,19,FALSE)</f>
        <v>100176252</v>
      </c>
      <c r="O665" s="37">
        <f t="shared" si="41"/>
        <v>2744362547</v>
      </c>
      <c r="P665" s="29">
        <v>271</v>
      </c>
      <c r="Q665" s="16">
        <f t="shared" si="42"/>
        <v>209751295</v>
      </c>
      <c r="R665" s="17">
        <f t="shared" si="43"/>
        <v>52437823</v>
      </c>
    </row>
    <row r="666" spans="1:18" ht="12.75" x14ac:dyDescent="0.2">
      <c r="A666" s="181" t="s">
        <v>2189</v>
      </c>
      <c r="B666" s="176" t="s">
        <v>1269</v>
      </c>
      <c r="C666" s="19" t="s">
        <v>1243</v>
      </c>
      <c r="D666" s="19" t="s">
        <v>372</v>
      </c>
      <c r="E666" s="33" t="s">
        <v>2270</v>
      </c>
      <c r="F666" s="135">
        <v>17677</v>
      </c>
      <c r="G666" s="174">
        <v>768931.38824531517</v>
      </c>
      <c r="H666" s="96">
        <f t="shared" si="40"/>
        <v>13592400151</v>
      </c>
      <c r="I666" s="97">
        <f>+VLOOKUP(B666,[1]SGP!A$5:F$1109,6,FALSE)</f>
        <v>5365527729</v>
      </c>
      <c r="J666" s="71">
        <f>+VLOOKUP(B666,'PROYECCION CAJAS 2017 -AJUSTADO'!$B$10:$AL$1114,37,FALSE)</f>
        <v>209925753</v>
      </c>
      <c r="K666" s="42">
        <f>+VLOOKUP(B666,'RECURSOS DE ESFUERZO PROPIO_DEF'!$B$10:$K$1114,10,FALSE)</f>
        <v>459057627</v>
      </c>
      <c r="L666" s="92">
        <f>+VLOOKUP(B666,'RECURSOS DE ESFUERZO PROPIO_DEF'!$B$10:$L$1114,11,FALSE)</f>
        <v>0</v>
      </c>
      <c r="M666" s="93">
        <f>+VLOOKUP(B666,'RECURSOS DE ESFUERZO PROPIO_DEF'!$B$10:$P$1114,15,FALSE)</f>
        <v>0</v>
      </c>
      <c r="N666" s="94">
        <f>+VLOOKUP(B666,'RECURSOS DE ESFUERZO PROPIO_DEF'!$B$10:$T$1114,19,FALSE)</f>
        <v>261248908</v>
      </c>
      <c r="O666" s="37">
        <f t="shared" si="41"/>
        <v>7296640134</v>
      </c>
      <c r="P666" s="29">
        <v>675</v>
      </c>
      <c r="Q666" s="16">
        <f t="shared" si="42"/>
        <v>519028687</v>
      </c>
      <c r="R666" s="17">
        <f t="shared" si="43"/>
        <v>129757171</v>
      </c>
    </row>
    <row r="667" spans="1:18" ht="12.75" x14ac:dyDescent="0.2">
      <c r="A667" s="181" t="s">
        <v>2190</v>
      </c>
      <c r="B667" s="176" t="s">
        <v>1270</v>
      </c>
      <c r="C667" s="19" t="s">
        <v>1271</v>
      </c>
      <c r="D667" s="19" t="s">
        <v>1272</v>
      </c>
      <c r="E667" s="33" t="s">
        <v>2271</v>
      </c>
      <c r="F667" s="135">
        <v>278835</v>
      </c>
      <c r="G667" s="174">
        <v>726508.94340171316</v>
      </c>
      <c r="H667" s="96">
        <f t="shared" si="40"/>
        <v>202576121234</v>
      </c>
      <c r="I667" s="97">
        <f>+VLOOKUP(B667,[1]SGP!A$5:F$1109,6,FALSE)</f>
        <v>86189723446</v>
      </c>
      <c r="J667" s="71">
        <f>+VLOOKUP(B667,'PROYECCION CAJAS 2017 -AJUSTADO'!$B$10:$AL$1114,37,FALSE)</f>
        <v>0</v>
      </c>
      <c r="K667" s="42">
        <f>+VLOOKUP(B667,'RECURSOS DE ESFUERZO PROPIO_DEF'!$B$10:$K$1114,10,FALSE)</f>
        <v>8230748974</v>
      </c>
      <c r="L667" s="92">
        <f>+VLOOKUP(B667,'RECURSOS DE ESFUERZO PROPIO_DEF'!$B$10:$L$1114,11,FALSE)</f>
        <v>1724913529</v>
      </c>
      <c r="M667" s="93">
        <f>+VLOOKUP(B667,'RECURSOS DE ESFUERZO PROPIO_DEF'!$B$10:$P$1114,15,FALSE)</f>
        <v>0</v>
      </c>
      <c r="N667" s="94">
        <f>+VLOOKUP(B667,'RECURSOS DE ESFUERZO PROPIO_DEF'!$B$10:$T$1114,19,FALSE)</f>
        <v>0</v>
      </c>
      <c r="O667" s="37">
        <f t="shared" si="41"/>
        <v>106430735285</v>
      </c>
      <c r="P667" s="29">
        <v>7214</v>
      </c>
      <c r="Q667" s="16">
        <f t="shared" si="42"/>
        <v>5241035518</v>
      </c>
      <c r="R667" s="17">
        <f t="shared" si="43"/>
        <v>1310258879</v>
      </c>
    </row>
    <row r="668" spans="1:18" ht="12.75" x14ac:dyDescent="0.2">
      <c r="A668" s="181" t="s">
        <v>2190</v>
      </c>
      <c r="B668" s="176" t="s">
        <v>1273</v>
      </c>
      <c r="C668" s="19" t="s">
        <v>1271</v>
      </c>
      <c r="D668" s="19" t="s">
        <v>1274</v>
      </c>
      <c r="E668" s="33" t="s">
        <v>2269</v>
      </c>
      <c r="F668" s="135">
        <v>8422</v>
      </c>
      <c r="G668" s="174">
        <v>647347.45764579088</v>
      </c>
      <c r="H668" s="96">
        <f t="shared" si="40"/>
        <v>5451960289</v>
      </c>
      <c r="I668" s="97">
        <f>+VLOOKUP(B668,[1]SGP!A$5:F$1109,6,FALSE)</f>
        <v>2608523552</v>
      </c>
      <c r="J668" s="71">
        <f>+VLOOKUP(B668,'PROYECCION CAJAS 2017 -AJUSTADO'!$B$10:$AL$1114,37,FALSE)</f>
        <v>0</v>
      </c>
      <c r="K668" s="42">
        <f>+VLOOKUP(B668,'RECURSOS DE ESFUERZO PROPIO_DEF'!$B$10:$K$1114,10,FALSE)</f>
        <v>208153783</v>
      </c>
      <c r="L668" s="92">
        <f>+VLOOKUP(B668,'RECURSOS DE ESFUERZO PROPIO_DEF'!$B$10:$L$1114,11,FALSE)</f>
        <v>0</v>
      </c>
      <c r="M668" s="93">
        <f>+VLOOKUP(B668,'RECURSOS DE ESFUERZO PROPIO_DEF'!$B$10:$P$1114,15,FALSE)</f>
        <v>0</v>
      </c>
      <c r="N668" s="94">
        <f>+VLOOKUP(B668,'RECURSOS DE ESFUERZO PROPIO_DEF'!$B$10:$T$1114,19,FALSE)</f>
        <v>139579989</v>
      </c>
      <c r="O668" s="37">
        <f t="shared" si="41"/>
        <v>2495702965</v>
      </c>
      <c r="P668" s="29">
        <v>376</v>
      </c>
      <c r="Q668" s="16">
        <f t="shared" si="42"/>
        <v>243402644</v>
      </c>
      <c r="R668" s="17">
        <f t="shared" si="43"/>
        <v>60850661</v>
      </c>
    </row>
    <row r="669" spans="1:18" ht="12.75" x14ac:dyDescent="0.2">
      <c r="A669" s="181" t="s">
        <v>2190</v>
      </c>
      <c r="B669" s="176" t="s">
        <v>1275</v>
      </c>
      <c r="C669" s="19" t="s">
        <v>1271</v>
      </c>
      <c r="D669" s="19" t="s">
        <v>1276</v>
      </c>
      <c r="E669" s="33" t="s">
        <v>2269</v>
      </c>
      <c r="F669" s="135">
        <v>24061</v>
      </c>
      <c r="G669" s="174">
        <v>627472.95477851573</v>
      </c>
      <c r="H669" s="96">
        <f t="shared" si="40"/>
        <v>15097626765</v>
      </c>
      <c r="I669" s="97">
        <f>+VLOOKUP(B669,[1]SGP!A$5:F$1109,6,FALSE)</f>
        <v>7437717672</v>
      </c>
      <c r="J669" s="71">
        <f>+VLOOKUP(B669,'PROYECCION CAJAS 2017 -AJUSTADO'!$B$10:$AL$1114,37,FALSE)</f>
        <v>0</v>
      </c>
      <c r="K669" s="42">
        <f>+VLOOKUP(B669,'RECURSOS DE ESFUERZO PROPIO_DEF'!$B$10:$K$1114,10,FALSE)</f>
        <v>790797450</v>
      </c>
      <c r="L669" s="92">
        <f>+VLOOKUP(B669,'RECURSOS DE ESFUERZO PROPIO_DEF'!$B$10:$L$1114,11,FALSE)</f>
        <v>0</v>
      </c>
      <c r="M669" s="93">
        <f>+VLOOKUP(B669,'RECURSOS DE ESFUERZO PROPIO_DEF'!$B$10:$P$1114,15,FALSE)</f>
        <v>0</v>
      </c>
      <c r="N669" s="94">
        <f>+VLOOKUP(B669,'RECURSOS DE ESFUERZO PROPIO_DEF'!$B$10:$T$1114,19,FALSE)</f>
        <v>500858688</v>
      </c>
      <c r="O669" s="37">
        <f t="shared" si="41"/>
        <v>6368252955</v>
      </c>
      <c r="P669" s="29">
        <v>685</v>
      </c>
      <c r="Q669" s="16">
        <f t="shared" si="42"/>
        <v>429818974</v>
      </c>
      <c r="R669" s="17">
        <f t="shared" si="43"/>
        <v>107454743</v>
      </c>
    </row>
    <row r="670" spans="1:18" ht="12.75" x14ac:dyDescent="0.2">
      <c r="A670" s="181" t="s">
        <v>2190</v>
      </c>
      <c r="B670" s="176" t="s">
        <v>1277</v>
      </c>
      <c r="C670" s="19" t="s">
        <v>1271</v>
      </c>
      <c r="D670" s="19" t="s">
        <v>1278</v>
      </c>
      <c r="E670" s="33" t="s">
        <v>2269</v>
      </c>
      <c r="F670" s="135">
        <v>26406</v>
      </c>
      <c r="G670" s="174">
        <v>627289.05712976749</v>
      </c>
      <c r="H670" s="96">
        <f t="shared" si="40"/>
        <v>16564194843</v>
      </c>
      <c r="I670" s="97">
        <f>+VLOOKUP(B670,[1]SGP!A$5:F$1109,6,FALSE)</f>
        <v>8181242110</v>
      </c>
      <c r="J670" s="71">
        <f>+VLOOKUP(B670,'PROYECCION CAJAS 2017 -AJUSTADO'!$B$10:$AL$1114,37,FALSE)</f>
        <v>0</v>
      </c>
      <c r="K670" s="42">
        <f>+VLOOKUP(B670,'RECURSOS DE ESFUERZO PROPIO_DEF'!$B$10:$K$1114,10,FALSE)</f>
        <v>725330349</v>
      </c>
      <c r="L670" s="92">
        <f>+VLOOKUP(B670,'RECURSOS DE ESFUERZO PROPIO_DEF'!$B$10:$L$1114,11,FALSE)</f>
        <v>0</v>
      </c>
      <c r="M670" s="93">
        <f>+VLOOKUP(B670,'RECURSOS DE ESFUERZO PROPIO_DEF'!$B$10:$P$1114,15,FALSE)</f>
        <v>0</v>
      </c>
      <c r="N670" s="94">
        <f>+VLOOKUP(B670,'RECURSOS DE ESFUERZO PROPIO_DEF'!$B$10:$T$1114,19,FALSE)</f>
        <v>352201762</v>
      </c>
      <c r="O670" s="37">
        <f t="shared" si="41"/>
        <v>7305420622</v>
      </c>
      <c r="P670" s="29">
        <v>1448</v>
      </c>
      <c r="Q670" s="16">
        <f t="shared" si="42"/>
        <v>908314555</v>
      </c>
      <c r="R670" s="17">
        <f t="shared" si="43"/>
        <v>227078638</v>
      </c>
    </row>
    <row r="671" spans="1:18" ht="12.75" x14ac:dyDescent="0.2">
      <c r="A671" s="181" t="s">
        <v>2190</v>
      </c>
      <c r="B671" s="176" t="s">
        <v>1279</v>
      </c>
      <c r="C671" s="19" t="s">
        <v>1271</v>
      </c>
      <c r="D671" s="19" t="s">
        <v>1280</v>
      </c>
      <c r="E671" s="33" t="s">
        <v>2269</v>
      </c>
      <c r="F671" s="135">
        <v>8198</v>
      </c>
      <c r="G671" s="174">
        <v>710464.77668621694</v>
      </c>
      <c r="H671" s="96">
        <f t="shared" si="40"/>
        <v>5824390240</v>
      </c>
      <c r="I671" s="97">
        <f>+VLOOKUP(B671,[1]SGP!A$5:F$1109,6,FALSE)</f>
        <v>2520560971</v>
      </c>
      <c r="J671" s="71">
        <f>+VLOOKUP(B671,'PROYECCION CAJAS 2017 -AJUSTADO'!$B$10:$AL$1114,37,FALSE)</f>
        <v>0</v>
      </c>
      <c r="K671" s="42">
        <f>+VLOOKUP(B671,'RECURSOS DE ESFUERZO PROPIO_DEF'!$B$10:$K$1114,10,FALSE)</f>
        <v>222847393</v>
      </c>
      <c r="L671" s="92">
        <f>+VLOOKUP(B671,'RECURSOS DE ESFUERZO PROPIO_DEF'!$B$10:$L$1114,11,FALSE)</f>
        <v>0</v>
      </c>
      <c r="M671" s="93">
        <f>+VLOOKUP(B671,'RECURSOS DE ESFUERZO PROPIO_DEF'!$B$10:$P$1114,15,FALSE)</f>
        <v>0</v>
      </c>
      <c r="N671" s="94">
        <f>+VLOOKUP(B671,'RECURSOS DE ESFUERZO PROPIO_DEF'!$B$10:$T$1114,19,FALSE)</f>
        <v>100781005</v>
      </c>
      <c r="O671" s="37">
        <f t="shared" si="41"/>
        <v>2980200871</v>
      </c>
      <c r="P671" s="29">
        <v>358</v>
      </c>
      <c r="Q671" s="16">
        <f t="shared" si="42"/>
        <v>254346390</v>
      </c>
      <c r="R671" s="17">
        <f t="shared" si="43"/>
        <v>63586597</v>
      </c>
    </row>
    <row r="672" spans="1:18" ht="12.75" x14ac:dyDescent="0.2">
      <c r="A672" s="181" t="s">
        <v>2190</v>
      </c>
      <c r="B672" s="176" t="s">
        <v>1281</v>
      </c>
      <c r="C672" s="19" t="s">
        <v>1271</v>
      </c>
      <c r="D672" s="19" t="s">
        <v>1282</v>
      </c>
      <c r="E672" s="33" t="s">
        <v>2269</v>
      </c>
      <c r="F672" s="135">
        <v>17258</v>
      </c>
      <c r="G672" s="174">
        <v>610329.49644953222</v>
      </c>
      <c r="H672" s="96">
        <f t="shared" si="40"/>
        <v>10533066450</v>
      </c>
      <c r="I672" s="97">
        <f>+VLOOKUP(B672,[1]SGP!A$5:F$1109,6,FALSE)</f>
        <v>5310318399</v>
      </c>
      <c r="J672" s="71">
        <f>+VLOOKUP(B672,'PROYECCION CAJAS 2017 -AJUSTADO'!$B$10:$AL$1114,37,FALSE)</f>
        <v>0</v>
      </c>
      <c r="K672" s="42">
        <f>+VLOOKUP(B672,'RECURSOS DE ESFUERZO PROPIO_DEF'!$B$10:$K$1114,10,FALSE)</f>
        <v>424105921</v>
      </c>
      <c r="L672" s="92">
        <f>+VLOOKUP(B672,'RECURSOS DE ESFUERZO PROPIO_DEF'!$B$10:$L$1114,11,FALSE)</f>
        <v>0</v>
      </c>
      <c r="M672" s="93">
        <f>+VLOOKUP(B672,'RECURSOS DE ESFUERZO PROPIO_DEF'!$B$10:$P$1114,15,FALSE)</f>
        <v>0</v>
      </c>
      <c r="N672" s="94">
        <f>+VLOOKUP(B672,'RECURSOS DE ESFUERZO PROPIO_DEF'!$B$10:$T$1114,19,FALSE)</f>
        <v>180771338</v>
      </c>
      <c r="O672" s="37">
        <f t="shared" si="41"/>
        <v>4617870792</v>
      </c>
      <c r="P672" s="29">
        <v>608</v>
      </c>
      <c r="Q672" s="16">
        <f t="shared" si="42"/>
        <v>371080334</v>
      </c>
      <c r="R672" s="17">
        <f t="shared" si="43"/>
        <v>92770083</v>
      </c>
    </row>
    <row r="673" spans="1:18" ht="12.75" x14ac:dyDescent="0.2">
      <c r="A673" s="181" t="s">
        <v>2190</v>
      </c>
      <c r="B673" s="176" t="s">
        <v>1283</v>
      </c>
      <c r="C673" s="19" t="s">
        <v>1271</v>
      </c>
      <c r="D673" s="19" t="s">
        <v>2116</v>
      </c>
      <c r="E673" s="33" t="s">
        <v>2269</v>
      </c>
      <c r="F673" s="135">
        <v>67727</v>
      </c>
      <c r="G673" s="174">
        <v>662638.69825292751</v>
      </c>
      <c r="H673" s="96">
        <f t="shared" si="40"/>
        <v>44878531117</v>
      </c>
      <c r="I673" s="97">
        <f>+VLOOKUP(B673,[1]SGP!A$5:F$1109,6,FALSE)</f>
        <v>20859512615</v>
      </c>
      <c r="J673" s="71">
        <f>+VLOOKUP(B673,'PROYECCION CAJAS 2017 -AJUSTADO'!$B$10:$AL$1114,37,FALSE)</f>
        <v>0</v>
      </c>
      <c r="K673" s="42">
        <f>+VLOOKUP(B673,'RECURSOS DE ESFUERZO PROPIO_DEF'!$B$10:$K$1114,10,FALSE)</f>
        <v>2197337061</v>
      </c>
      <c r="L673" s="92">
        <f>+VLOOKUP(B673,'RECURSOS DE ESFUERZO PROPIO_DEF'!$B$10:$L$1114,11,FALSE)</f>
        <v>0</v>
      </c>
      <c r="M673" s="93">
        <f>+VLOOKUP(B673,'RECURSOS DE ESFUERZO PROPIO_DEF'!$B$10:$P$1114,15,FALSE)</f>
        <v>202823692</v>
      </c>
      <c r="N673" s="94">
        <f>+VLOOKUP(B673,'RECURSOS DE ESFUERZO PROPIO_DEF'!$B$10:$T$1114,19,FALSE)</f>
        <v>4244060552</v>
      </c>
      <c r="O673" s="37">
        <f t="shared" si="41"/>
        <v>17374797197</v>
      </c>
      <c r="P673" s="29">
        <v>2355</v>
      </c>
      <c r="Q673" s="16">
        <f t="shared" si="42"/>
        <v>1560514134</v>
      </c>
      <c r="R673" s="17">
        <f t="shared" si="43"/>
        <v>390128533</v>
      </c>
    </row>
    <row r="674" spans="1:18" ht="12.75" x14ac:dyDescent="0.2">
      <c r="A674" s="181" t="s">
        <v>2190</v>
      </c>
      <c r="B674" s="176" t="s">
        <v>1284</v>
      </c>
      <c r="C674" s="19" t="s">
        <v>1271</v>
      </c>
      <c r="D674" s="19" t="s">
        <v>73</v>
      </c>
      <c r="E674" s="33" t="s">
        <v>2269</v>
      </c>
      <c r="F674" s="135">
        <v>9517</v>
      </c>
      <c r="G674" s="174">
        <v>734851.64200507605</v>
      </c>
      <c r="H674" s="96">
        <f t="shared" si="40"/>
        <v>6993583077</v>
      </c>
      <c r="I674" s="97">
        <f>+VLOOKUP(B674,[1]SGP!A$5:F$1109,6,FALSE)</f>
        <v>2931065768</v>
      </c>
      <c r="J674" s="71">
        <f>+VLOOKUP(B674,'PROYECCION CAJAS 2017 -AJUSTADO'!$B$10:$AL$1114,37,FALSE)</f>
        <v>0</v>
      </c>
      <c r="K674" s="42">
        <f>+VLOOKUP(B674,'RECURSOS DE ESFUERZO PROPIO_DEF'!$B$10:$K$1114,10,FALSE)</f>
        <v>190254954</v>
      </c>
      <c r="L674" s="92">
        <f>+VLOOKUP(B674,'RECURSOS DE ESFUERZO PROPIO_DEF'!$B$10:$L$1114,11,FALSE)</f>
        <v>0</v>
      </c>
      <c r="M674" s="93">
        <f>+VLOOKUP(B674,'RECURSOS DE ESFUERZO PROPIO_DEF'!$B$10:$P$1114,15,FALSE)</f>
        <v>0</v>
      </c>
      <c r="N674" s="94">
        <f>+VLOOKUP(B674,'RECURSOS DE ESFUERZO PROPIO_DEF'!$B$10:$T$1114,19,FALSE)</f>
        <v>115670723</v>
      </c>
      <c r="O674" s="37">
        <f t="shared" si="41"/>
        <v>3756591632</v>
      </c>
      <c r="P674" s="29">
        <v>312</v>
      </c>
      <c r="Q674" s="16">
        <f t="shared" si="42"/>
        <v>229273712</v>
      </c>
      <c r="R674" s="17">
        <f t="shared" si="43"/>
        <v>57318428</v>
      </c>
    </row>
    <row r="675" spans="1:18" ht="12.75" x14ac:dyDescent="0.2">
      <c r="A675" s="181" t="s">
        <v>2190</v>
      </c>
      <c r="B675" s="176" t="s">
        <v>1285</v>
      </c>
      <c r="C675" s="19" t="s">
        <v>1271</v>
      </c>
      <c r="D675" s="19" t="s">
        <v>1286</v>
      </c>
      <c r="E675" s="33" t="s">
        <v>2269</v>
      </c>
      <c r="F675" s="135">
        <v>57173</v>
      </c>
      <c r="G675" s="174">
        <v>660592.17943275766</v>
      </c>
      <c r="H675" s="96">
        <f t="shared" si="40"/>
        <v>37768036675</v>
      </c>
      <c r="I675" s="97">
        <f>+VLOOKUP(B675,[1]SGP!A$5:F$1109,6,FALSE)</f>
        <v>17635160945</v>
      </c>
      <c r="J675" s="71">
        <f>+VLOOKUP(B675,'PROYECCION CAJAS 2017 -AJUSTADO'!$B$10:$AL$1114,37,FALSE)</f>
        <v>0</v>
      </c>
      <c r="K675" s="42">
        <f>+VLOOKUP(B675,'RECURSOS DE ESFUERZO PROPIO_DEF'!$B$10:$K$1114,10,FALSE)</f>
        <v>1519855180.0699999</v>
      </c>
      <c r="L675" s="92">
        <f>+VLOOKUP(B675,'RECURSOS DE ESFUERZO PROPIO_DEF'!$B$10:$L$1114,11,FALSE)</f>
        <v>0</v>
      </c>
      <c r="M675" s="93">
        <f>+VLOOKUP(B675,'RECURSOS DE ESFUERZO PROPIO_DEF'!$B$10:$P$1114,15,FALSE)</f>
        <v>10911111000</v>
      </c>
      <c r="N675" s="94">
        <f>+VLOOKUP(B675,'RECURSOS DE ESFUERZO PROPIO_DEF'!$B$10:$T$1114,19,FALSE)</f>
        <v>595379067</v>
      </c>
      <c r="O675" s="37">
        <f t="shared" si="41"/>
        <v>7106530482.9300003</v>
      </c>
      <c r="P675" s="29">
        <v>533</v>
      </c>
      <c r="Q675" s="16">
        <f t="shared" si="42"/>
        <v>352095632</v>
      </c>
      <c r="R675" s="17">
        <f t="shared" si="43"/>
        <v>88023908</v>
      </c>
    </row>
    <row r="676" spans="1:18" ht="12.75" x14ac:dyDescent="0.2">
      <c r="A676" s="181" t="s">
        <v>2190</v>
      </c>
      <c r="B676" s="176" t="s">
        <v>1287</v>
      </c>
      <c r="C676" s="19" t="s">
        <v>1271</v>
      </c>
      <c r="D676" s="19" t="s">
        <v>1288</v>
      </c>
      <c r="E676" s="33" t="s">
        <v>2270</v>
      </c>
      <c r="F676" s="135">
        <v>15325</v>
      </c>
      <c r="G676" s="174">
        <v>761799.32414787624</v>
      </c>
      <c r="H676" s="96">
        <f t="shared" si="40"/>
        <v>11674574643</v>
      </c>
      <c r="I676" s="97">
        <f>+VLOOKUP(B676,[1]SGP!A$5:F$1109,6,FALSE)</f>
        <v>4732998462</v>
      </c>
      <c r="J676" s="71">
        <f>+VLOOKUP(B676,'PROYECCION CAJAS 2017 -AJUSTADO'!$B$10:$AL$1114,37,FALSE)</f>
        <v>0</v>
      </c>
      <c r="K676" s="42">
        <f>+VLOOKUP(B676,'RECURSOS DE ESFUERZO PROPIO_DEF'!$B$10:$K$1114,10,FALSE)</f>
        <v>451061223</v>
      </c>
      <c r="L676" s="92">
        <f>+VLOOKUP(B676,'RECURSOS DE ESFUERZO PROPIO_DEF'!$B$10:$L$1114,11,FALSE)</f>
        <v>0</v>
      </c>
      <c r="M676" s="93">
        <f>+VLOOKUP(B676,'RECURSOS DE ESFUERZO PROPIO_DEF'!$B$10:$P$1114,15,FALSE)</f>
        <v>0</v>
      </c>
      <c r="N676" s="94">
        <f>+VLOOKUP(B676,'RECURSOS DE ESFUERZO PROPIO_DEF'!$B$10:$T$1114,19,FALSE)</f>
        <v>239809401</v>
      </c>
      <c r="O676" s="37">
        <f t="shared" si="41"/>
        <v>6250705557</v>
      </c>
      <c r="P676" s="29">
        <v>481</v>
      </c>
      <c r="Q676" s="16">
        <f t="shared" si="42"/>
        <v>366425475</v>
      </c>
      <c r="R676" s="17">
        <f t="shared" si="43"/>
        <v>91606368</v>
      </c>
    </row>
    <row r="677" spans="1:18" ht="12.75" x14ac:dyDescent="0.2">
      <c r="A677" s="181" t="s">
        <v>2190</v>
      </c>
      <c r="B677" s="176" t="s">
        <v>1289</v>
      </c>
      <c r="C677" s="19" t="s">
        <v>1271</v>
      </c>
      <c r="D677" s="19" t="s">
        <v>2117</v>
      </c>
      <c r="E677" s="33" t="s">
        <v>2269</v>
      </c>
      <c r="F677" s="135">
        <v>14403</v>
      </c>
      <c r="G677" s="174">
        <v>623628.05393922341</v>
      </c>
      <c r="H677" s="96">
        <f t="shared" si="40"/>
        <v>8982114861</v>
      </c>
      <c r="I677" s="97">
        <f>+VLOOKUP(B677,[1]SGP!A$5:F$1109,6,FALSE)</f>
        <v>4437330073</v>
      </c>
      <c r="J677" s="71">
        <f>+VLOOKUP(B677,'PROYECCION CAJAS 2017 -AJUSTADO'!$B$10:$AL$1114,37,FALSE)</f>
        <v>0</v>
      </c>
      <c r="K677" s="42">
        <f>+VLOOKUP(B677,'RECURSOS DE ESFUERZO PROPIO_DEF'!$B$10:$K$1114,10,FALSE)</f>
        <v>319898185</v>
      </c>
      <c r="L677" s="92">
        <f>+VLOOKUP(B677,'RECURSOS DE ESFUERZO PROPIO_DEF'!$B$10:$L$1114,11,FALSE)</f>
        <v>0</v>
      </c>
      <c r="M677" s="93">
        <f>+VLOOKUP(B677,'RECURSOS DE ESFUERZO PROPIO_DEF'!$B$10:$P$1114,15,FALSE)</f>
        <v>0</v>
      </c>
      <c r="N677" s="94">
        <f>+VLOOKUP(B677,'RECURSOS DE ESFUERZO PROPIO_DEF'!$B$10:$T$1114,19,FALSE)</f>
        <v>185925280</v>
      </c>
      <c r="O677" s="37">
        <f t="shared" si="41"/>
        <v>4038961323</v>
      </c>
      <c r="P677" s="29">
        <v>496</v>
      </c>
      <c r="Q677" s="16">
        <f t="shared" si="42"/>
        <v>309319515</v>
      </c>
      <c r="R677" s="17">
        <f t="shared" si="43"/>
        <v>77329878</v>
      </c>
    </row>
    <row r="678" spans="1:18" ht="12.75" x14ac:dyDescent="0.2">
      <c r="A678" s="181" t="s">
        <v>2190</v>
      </c>
      <c r="B678" s="176" t="s">
        <v>1290</v>
      </c>
      <c r="C678" s="19" t="s">
        <v>1271</v>
      </c>
      <c r="D678" s="19" t="s">
        <v>2118</v>
      </c>
      <c r="E678" s="33" t="s">
        <v>2269</v>
      </c>
      <c r="F678" s="135">
        <v>56467</v>
      </c>
      <c r="G678" s="174">
        <v>641289.39784753998</v>
      </c>
      <c r="H678" s="96">
        <f t="shared" si="40"/>
        <v>36211688429</v>
      </c>
      <c r="I678" s="97">
        <f>+VLOOKUP(B678,[1]SGP!A$5:F$1109,6,FALSE)</f>
        <v>17448469955</v>
      </c>
      <c r="J678" s="71">
        <f>+VLOOKUP(B678,'PROYECCION CAJAS 2017 -AJUSTADO'!$B$10:$AL$1114,37,FALSE)</f>
        <v>0</v>
      </c>
      <c r="K678" s="42">
        <f>+VLOOKUP(B678,'RECURSOS DE ESFUERZO PROPIO_DEF'!$B$10:$K$1114,10,FALSE)</f>
        <v>1299217323</v>
      </c>
      <c r="L678" s="92">
        <f>+VLOOKUP(B678,'RECURSOS DE ESFUERZO PROPIO_DEF'!$B$10:$L$1114,11,FALSE)</f>
        <v>0</v>
      </c>
      <c r="M678" s="93">
        <f>+VLOOKUP(B678,'RECURSOS DE ESFUERZO PROPIO_DEF'!$B$10:$P$1114,15,FALSE)</f>
        <v>0</v>
      </c>
      <c r="N678" s="94">
        <f>+VLOOKUP(B678,'RECURSOS DE ESFUERZO PROPIO_DEF'!$B$10:$T$1114,19,FALSE)</f>
        <v>420884429</v>
      </c>
      <c r="O678" s="37">
        <f t="shared" si="41"/>
        <v>17043116722</v>
      </c>
      <c r="P678" s="29">
        <v>1442</v>
      </c>
      <c r="Q678" s="16">
        <f t="shared" si="42"/>
        <v>924739312</v>
      </c>
      <c r="R678" s="17">
        <f t="shared" si="43"/>
        <v>231184828</v>
      </c>
    </row>
    <row r="679" spans="1:18" ht="12.75" x14ac:dyDescent="0.2">
      <c r="A679" s="181" t="s">
        <v>2190</v>
      </c>
      <c r="B679" s="176" t="s">
        <v>1291</v>
      </c>
      <c r="C679" s="19" t="s">
        <v>1271</v>
      </c>
      <c r="D679" s="19" t="s">
        <v>1292</v>
      </c>
      <c r="E679" s="33" t="s">
        <v>2269</v>
      </c>
      <c r="F679" s="135">
        <v>23699</v>
      </c>
      <c r="G679" s="174">
        <v>703722.32512989477</v>
      </c>
      <c r="H679" s="96">
        <f t="shared" si="40"/>
        <v>16677515384</v>
      </c>
      <c r="I679" s="97">
        <f>+VLOOKUP(B679,[1]SGP!A$5:F$1109,6,FALSE)</f>
        <v>7311907028</v>
      </c>
      <c r="J679" s="71">
        <f>+VLOOKUP(B679,'PROYECCION CAJAS 2017 -AJUSTADO'!$B$10:$AL$1114,37,FALSE)</f>
        <v>0</v>
      </c>
      <c r="K679" s="42">
        <f>+VLOOKUP(B679,'RECURSOS DE ESFUERZO PROPIO_DEF'!$B$10:$K$1114,10,FALSE)</f>
        <v>636328577</v>
      </c>
      <c r="L679" s="92">
        <f>+VLOOKUP(B679,'RECURSOS DE ESFUERZO PROPIO_DEF'!$B$10:$L$1114,11,FALSE)</f>
        <v>0</v>
      </c>
      <c r="M679" s="93">
        <f>+VLOOKUP(B679,'RECURSOS DE ESFUERZO PROPIO_DEF'!$B$10:$P$1114,15,FALSE)</f>
        <v>0</v>
      </c>
      <c r="N679" s="94">
        <f>+VLOOKUP(B679,'RECURSOS DE ESFUERZO PROPIO_DEF'!$B$10:$T$1114,19,FALSE)</f>
        <v>226324652</v>
      </c>
      <c r="O679" s="37">
        <f t="shared" si="41"/>
        <v>8502955127</v>
      </c>
      <c r="P679" s="29">
        <v>734</v>
      </c>
      <c r="Q679" s="16">
        <f t="shared" si="42"/>
        <v>516532187</v>
      </c>
      <c r="R679" s="17">
        <f t="shared" si="43"/>
        <v>129133046</v>
      </c>
    </row>
    <row r="680" spans="1:18" ht="12.75" x14ac:dyDescent="0.2">
      <c r="A680" s="181" t="s">
        <v>2190</v>
      </c>
      <c r="B680" s="176" t="s">
        <v>1293</v>
      </c>
      <c r="C680" s="19" t="s">
        <v>1271</v>
      </c>
      <c r="D680" s="19" t="s">
        <v>1294</v>
      </c>
      <c r="E680" s="33" t="s">
        <v>2269</v>
      </c>
      <c r="F680" s="135">
        <v>17393</v>
      </c>
      <c r="G680" s="174">
        <v>611283.45125107851</v>
      </c>
      <c r="H680" s="96">
        <f t="shared" si="40"/>
        <v>10632053068</v>
      </c>
      <c r="I680" s="97">
        <f>+VLOOKUP(B680,[1]SGP!A$5:F$1109,6,FALSE)</f>
        <v>5372097593</v>
      </c>
      <c r="J680" s="71">
        <f>+VLOOKUP(B680,'PROYECCION CAJAS 2017 -AJUSTADO'!$B$10:$AL$1114,37,FALSE)</f>
        <v>0</v>
      </c>
      <c r="K680" s="42">
        <f>+VLOOKUP(B680,'RECURSOS DE ESFUERZO PROPIO_DEF'!$B$10:$K$1114,10,FALSE)</f>
        <v>383471825</v>
      </c>
      <c r="L680" s="92">
        <f>+VLOOKUP(B680,'RECURSOS DE ESFUERZO PROPIO_DEF'!$B$10:$L$1114,11,FALSE)</f>
        <v>0</v>
      </c>
      <c r="M680" s="93">
        <f>+VLOOKUP(B680,'RECURSOS DE ESFUERZO PROPIO_DEF'!$B$10:$P$1114,15,FALSE)</f>
        <v>0</v>
      </c>
      <c r="N680" s="94">
        <f>+VLOOKUP(B680,'RECURSOS DE ESFUERZO PROPIO_DEF'!$B$10:$T$1114,19,FALSE)</f>
        <v>129328353</v>
      </c>
      <c r="O680" s="37">
        <f t="shared" si="41"/>
        <v>4747155297</v>
      </c>
      <c r="P680" s="29">
        <v>855</v>
      </c>
      <c r="Q680" s="16">
        <f t="shared" si="42"/>
        <v>522647351</v>
      </c>
      <c r="R680" s="17">
        <f t="shared" si="43"/>
        <v>130661837</v>
      </c>
    </row>
    <row r="681" spans="1:18" ht="12.75" x14ac:dyDescent="0.2">
      <c r="A681" s="181" t="s">
        <v>2190</v>
      </c>
      <c r="B681" s="176" t="s">
        <v>1295</v>
      </c>
      <c r="C681" s="19" t="s">
        <v>1271</v>
      </c>
      <c r="D681" s="19" t="s">
        <v>1296</v>
      </c>
      <c r="E681" s="33" t="s">
        <v>2270</v>
      </c>
      <c r="F681" s="135">
        <v>8292</v>
      </c>
      <c r="G681" s="174">
        <v>757024.39937053609</v>
      </c>
      <c r="H681" s="96">
        <f t="shared" si="40"/>
        <v>6277246320</v>
      </c>
      <c r="I681" s="97">
        <f>+VLOOKUP(B681,[1]SGP!A$5:F$1109,6,FALSE)</f>
        <v>2562360026</v>
      </c>
      <c r="J681" s="71">
        <f>+VLOOKUP(B681,'PROYECCION CAJAS 2017 -AJUSTADO'!$B$10:$AL$1114,37,FALSE)</f>
        <v>0</v>
      </c>
      <c r="K681" s="42">
        <f>+VLOOKUP(B681,'RECURSOS DE ESFUERZO PROPIO_DEF'!$B$10:$K$1114,10,FALSE)</f>
        <v>256542994</v>
      </c>
      <c r="L681" s="92">
        <f>+VLOOKUP(B681,'RECURSOS DE ESFUERZO PROPIO_DEF'!$B$10:$L$1114,11,FALSE)</f>
        <v>0</v>
      </c>
      <c r="M681" s="93">
        <f>+VLOOKUP(B681,'RECURSOS DE ESFUERZO PROPIO_DEF'!$B$10:$P$1114,15,FALSE)</f>
        <v>0</v>
      </c>
      <c r="N681" s="94">
        <f>+VLOOKUP(B681,'RECURSOS DE ESFUERZO PROPIO_DEF'!$B$10:$T$1114,19,FALSE)</f>
        <v>87610321</v>
      </c>
      <c r="O681" s="37">
        <f t="shared" si="41"/>
        <v>3370732979</v>
      </c>
      <c r="P681" s="29">
        <v>406</v>
      </c>
      <c r="Q681" s="16">
        <f t="shared" si="42"/>
        <v>307351906</v>
      </c>
      <c r="R681" s="17">
        <f t="shared" si="43"/>
        <v>76837976</v>
      </c>
    </row>
    <row r="682" spans="1:18" ht="12.75" x14ac:dyDescent="0.2">
      <c r="A682" s="181" t="s">
        <v>2190</v>
      </c>
      <c r="B682" s="176" t="s">
        <v>1297</v>
      </c>
      <c r="C682" s="19" t="s">
        <v>1271</v>
      </c>
      <c r="D682" s="19" t="s">
        <v>1298</v>
      </c>
      <c r="E682" s="33" t="s">
        <v>2270</v>
      </c>
      <c r="F682" s="135">
        <v>9233</v>
      </c>
      <c r="G682" s="174">
        <v>712089.34605592443</v>
      </c>
      <c r="H682" s="96">
        <f t="shared" si="40"/>
        <v>6574720933</v>
      </c>
      <c r="I682" s="97">
        <f>+VLOOKUP(B682,[1]SGP!A$5:F$1109,6,FALSE)</f>
        <v>2862533234</v>
      </c>
      <c r="J682" s="71">
        <f>+VLOOKUP(B682,'PROYECCION CAJAS 2017 -AJUSTADO'!$B$10:$AL$1114,37,FALSE)</f>
        <v>0</v>
      </c>
      <c r="K682" s="42">
        <f>+VLOOKUP(B682,'RECURSOS DE ESFUERZO PROPIO_DEF'!$B$10:$K$1114,10,FALSE)</f>
        <v>233397881</v>
      </c>
      <c r="L682" s="92">
        <f>+VLOOKUP(B682,'RECURSOS DE ESFUERZO PROPIO_DEF'!$B$10:$L$1114,11,FALSE)</f>
        <v>0</v>
      </c>
      <c r="M682" s="93">
        <f>+VLOOKUP(B682,'RECURSOS DE ESFUERZO PROPIO_DEF'!$B$10:$P$1114,15,FALSE)</f>
        <v>0</v>
      </c>
      <c r="N682" s="94">
        <f>+VLOOKUP(B682,'RECURSOS DE ESFUERZO PROPIO_DEF'!$B$10:$T$1114,19,FALSE)</f>
        <v>123289417</v>
      </c>
      <c r="O682" s="37">
        <f t="shared" si="41"/>
        <v>3355500401</v>
      </c>
      <c r="P682" s="29">
        <v>471</v>
      </c>
      <c r="Q682" s="16">
        <f t="shared" si="42"/>
        <v>335394082</v>
      </c>
      <c r="R682" s="17">
        <f t="shared" si="43"/>
        <v>83848520</v>
      </c>
    </row>
    <row r="683" spans="1:18" ht="12.75" x14ac:dyDescent="0.2">
      <c r="A683" s="181" t="s">
        <v>2190</v>
      </c>
      <c r="B683" s="176" t="s">
        <v>1299</v>
      </c>
      <c r="C683" s="19" t="s">
        <v>1271</v>
      </c>
      <c r="D683" s="19" t="s">
        <v>1300</v>
      </c>
      <c r="E683" s="33" t="s">
        <v>2269</v>
      </c>
      <c r="F683" s="135">
        <v>32720</v>
      </c>
      <c r="G683" s="174">
        <v>680031.2273409022</v>
      </c>
      <c r="H683" s="96">
        <f t="shared" si="40"/>
        <v>22250621759</v>
      </c>
      <c r="I683" s="97">
        <f>+VLOOKUP(B683,[1]SGP!A$5:F$1109,6,FALSE)</f>
        <v>10074983578</v>
      </c>
      <c r="J683" s="71">
        <f>+VLOOKUP(B683,'PROYECCION CAJAS 2017 -AJUSTADO'!$B$10:$AL$1114,37,FALSE)</f>
        <v>0</v>
      </c>
      <c r="K683" s="42">
        <f>+VLOOKUP(B683,'RECURSOS DE ESFUERZO PROPIO_DEF'!$B$10:$K$1114,10,FALSE)</f>
        <v>896303413</v>
      </c>
      <c r="L683" s="92">
        <f>+VLOOKUP(B683,'RECURSOS DE ESFUERZO PROPIO_DEF'!$B$10:$L$1114,11,FALSE)</f>
        <v>0</v>
      </c>
      <c r="M683" s="93">
        <f>+VLOOKUP(B683,'RECURSOS DE ESFUERZO PROPIO_DEF'!$B$10:$P$1114,15,FALSE)</f>
        <v>0</v>
      </c>
      <c r="N683" s="94">
        <f>+VLOOKUP(B683,'RECURSOS DE ESFUERZO PROPIO_DEF'!$B$10:$T$1114,19,FALSE)</f>
        <v>2691121507</v>
      </c>
      <c r="O683" s="37">
        <f t="shared" si="41"/>
        <v>8588213261</v>
      </c>
      <c r="P683" s="29">
        <v>1568</v>
      </c>
      <c r="Q683" s="16">
        <f t="shared" si="42"/>
        <v>1066288964</v>
      </c>
      <c r="R683" s="17">
        <f t="shared" si="43"/>
        <v>266572241</v>
      </c>
    </row>
    <row r="684" spans="1:18" ht="12.75" x14ac:dyDescent="0.2">
      <c r="A684" s="181" t="s">
        <v>2190</v>
      </c>
      <c r="B684" s="176" t="s">
        <v>1301</v>
      </c>
      <c r="C684" s="19" t="s">
        <v>1271</v>
      </c>
      <c r="D684" s="19" t="s">
        <v>1302</v>
      </c>
      <c r="E684" s="33" t="s">
        <v>2269</v>
      </c>
      <c r="F684" s="135">
        <v>53567</v>
      </c>
      <c r="G684" s="174">
        <v>653487.49614647171</v>
      </c>
      <c r="H684" s="96">
        <f t="shared" si="40"/>
        <v>35005364707</v>
      </c>
      <c r="I684" s="97">
        <f>+VLOOKUP(B684,[1]SGP!A$5:F$1109,6,FALSE)</f>
        <v>16634156346</v>
      </c>
      <c r="J684" s="71">
        <f>+VLOOKUP(B684,'PROYECCION CAJAS 2017 -AJUSTADO'!$B$10:$AL$1114,37,FALSE)</f>
        <v>0</v>
      </c>
      <c r="K684" s="42">
        <f>+VLOOKUP(B684,'RECURSOS DE ESFUERZO PROPIO_DEF'!$B$10:$K$1114,10,FALSE)</f>
        <v>1390373490</v>
      </c>
      <c r="L684" s="92">
        <f>+VLOOKUP(B684,'RECURSOS DE ESFUERZO PROPIO_DEF'!$B$10:$L$1114,11,FALSE)</f>
        <v>0</v>
      </c>
      <c r="M684" s="93">
        <f>+VLOOKUP(B684,'RECURSOS DE ESFUERZO PROPIO_DEF'!$B$10:$P$1114,15,FALSE)</f>
        <v>0</v>
      </c>
      <c r="N684" s="94">
        <f>+VLOOKUP(B684,'RECURSOS DE ESFUERZO PROPIO_DEF'!$B$10:$T$1114,19,FALSE)</f>
        <v>465542325</v>
      </c>
      <c r="O684" s="37">
        <f t="shared" si="41"/>
        <v>16515292546</v>
      </c>
      <c r="P684" s="29">
        <v>1855</v>
      </c>
      <c r="Q684" s="16">
        <f t="shared" si="42"/>
        <v>1212219305</v>
      </c>
      <c r="R684" s="17">
        <f t="shared" si="43"/>
        <v>303054826</v>
      </c>
    </row>
    <row r="685" spans="1:18" ht="12.75" x14ac:dyDescent="0.2">
      <c r="A685" s="181" t="s">
        <v>2190</v>
      </c>
      <c r="B685" s="176" t="s">
        <v>1303</v>
      </c>
      <c r="C685" s="19" t="s">
        <v>1271</v>
      </c>
      <c r="D685" s="19" t="s">
        <v>1304</v>
      </c>
      <c r="E685" s="33" t="s">
        <v>2269</v>
      </c>
      <c r="F685" s="135">
        <v>22149</v>
      </c>
      <c r="G685" s="174">
        <v>644652.9643027233</v>
      </c>
      <c r="H685" s="96">
        <f t="shared" si="40"/>
        <v>14278418507</v>
      </c>
      <c r="I685" s="97">
        <f>+VLOOKUP(B685,[1]SGP!A$5:F$1109,6,FALSE)</f>
        <v>6833091070</v>
      </c>
      <c r="J685" s="71">
        <f>+VLOOKUP(B685,'PROYECCION CAJAS 2017 -AJUSTADO'!$B$10:$AL$1114,37,FALSE)</f>
        <v>0</v>
      </c>
      <c r="K685" s="42">
        <f>+VLOOKUP(B685,'RECURSOS DE ESFUERZO PROPIO_DEF'!$B$10:$K$1114,10,FALSE)</f>
        <v>438591127</v>
      </c>
      <c r="L685" s="92">
        <f>+VLOOKUP(B685,'RECURSOS DE ESFUERZO PROPIO_DEF'!$B$10:$L$1114,11,FALSE)</f>
        <v>0</v>
      </c>
      <c r="M685" s="93">
        <f>+VLOOKUP(B685,'RECURSOS DE ESFUERZO PROPIO_DEF'!$B$10:$P$1114,15,FALSE)</f>
        <v>0</v>
      </c>
      <c r="N685" s="94">
        <f>+VLOOKUP(B685,'RECURSOS DE ESFUERZO PROPIO_DEF'!$B$10:$T$1114,19,FALSE)</f>
        <v>1111004202</v>
      </c>
      <c r="O685" s="37">
        <f t="shared" si="41"/>
        <v>5895732108</v>
      </c>
      <c r="P685" s="29">
        <v>955</v>
      </c>
      <c r="Q685" s="16">
        <f t="shared" si="42"/>
        <v>615643581</v>
      </c>
      <c r="R685" s="17">
        <f t="shared" si="43"/>
        <v>153910895</v>
      </c>
    </row>
    <row r="686" spans="1:18" ht="12.75" x14ac:dyDescent="0.2">
      <c r="A686" s="181" t="s">
        <v>2190</v>
      </c>
      <c r="B686" s="176" t="s">
        <v>1305</v>
      </c>
      <c r="C686" s="19" t="s">
        <v>1271</v>
      </c>
      <c r="D686" s="19" t="s">
        <v>1306</v>
      </c>
      <c r="E686" s="33" t="s">
        <v>2269</v>
      </c>
      <c r="F686" s="135">
        <v>6942</v>
      </c>
      <c r="G686" s="174">
        <v>692127.27037646051</v>
      </c>
      <c r="H686" s="96">
        <f t="shared" si="40"/>
        <v>4804747511</v>
      </c>
      <c r="I686" s="97">
        <f>+VLOOKUP(B686,[1]SGP!A$5:F$1109,6,FALSE)</f>
        <v>2139118758</v>
      </c>
      <c r="J686" s="71">
        <f>+VLOOKUP(B686,'PROYECCION CAJAS 2017 -AJUSTADO'!$B$10:$AL$1114,37,FALSE)</f>
        <v>0</v>
      </c>
      <c r="K686" s="42">
        <f>+VLOOKUP(B686,'RECURSOS DE ESFUERZO PROPIO_DEF'!$B$10:$K$1114,10,FALSE)</f>
        <v>243221288</v>
      </c>
      <c r="L686" s="92">
        <f>+VLOOKUP(B686,'RECURSOS DE ESFUERZO PROPIO_DEF'!$B$10:$L$1114,11,FALSE)</f>
        <v>0</v>
      </c>
      <c r="M686" s="93">
        <f>+VLOOKUP(B686,'RECURSOS DE ESFUERZO PROPIO_DEF'!$B$10:$P$1114,15,FALSE)</f>
        <v>0</v>
      </c>
      <c r="N686" s="94">
        <f>+VLOOKUP(B686,'RECURSOS DE ESFUERZO PROPIO_DEF'!$B$10:$T$1114,19,FALSE)</f>
        <v>141877872</v>
      </c>
      <c r="O686" s="37">
        <f t="shared" si="41"/>
        <v>2280529593</v>
      </c>
      <c r="P686" s="29">
        <v>282</v>
      </c>
      <c r="Q686" s="16">
        <f t="shared" si="42"/>
        <v>195179890</v>
      </c>
      <c r="R686" s="17">
        <f t="shared" si="43"/>
        <v>48794972</v>
      </c>
    </row>
    <row r="687" spans="1:18" ht="12.75" x14ac:dyDescent="0.2">
      <c r="A687" s="181" t="s">
        <v>2190</v>
      </c>
      <c r="B687" s="176" t="s">
        <v>1307</v>
      </c>
      <c r="C687" s="19" t="s">
        <v>1271</v>
      </c>
      <c r="D687" s="19" t="s">
        <v>1308</v>
      </c>
      <c r="E687" s="33" t="s">
        <v>2270</v>
      </c>
      <c r="F687" s="135">
        <v>11731</v>
      </c>
      <c r="G687" s="174">
        <v>705903.51637738454</v>
      </c>
      <c r="H687" s="96">
        <f t="shared" si="40"/>
        <v>8280954151</v>
      </c>
      <c r="I687" s="97">
        <f>+VLOOKUP(B687,[1]SGP!A$5:F$1109,6,FALSE)</f>
        <v>3613577522</v>
      </c>
      <c r="J687" s="71">
        <f>+VLOOKUP(B687,'PROYECCION CAJAS 2017 -AJUSTADO'!$B$10:$AL$1114,37,FALSE)</f>
        <v>0</v>
      </c>
      <c r="K687" s="42">
        <f>+VLOOKUP(B687,'RECURSOS DE ESFUERZO PROPIO_DEF'!$B$10:$K$1114,10,FALSE)</f>
        <v>257648133</v>
      </c>
      <c r="L687" s="92">
        <f>+VLOOKUP(B687,'RECURSOS DE ESFUERZO PROPIO_DEF'!$B$10:$L$1114,11,FALSE)</f>
        <v>0</v>
      </c>
      <c r="M687" s="93">
        <f>+VLOOKUP(B687,'RECURSOS DE ESFUERZO PROPIO_DEF'!$B$10:$P$1114,15,FALSE)</f>
        <v>0</v>
      </c>
      <c r="N687" s="94">
        <f>+VLOOKUP(B687,'RECURSOS DE ESFUERZO PROPIO_DEF'!$B$10:$T$1114,19,FALSE)</f>
        <v>515848265</v>
      </c>
      <c r="O687" s="37">
        <f t="shared" si="41"/>
        <v>3893880231</v>
      </c>
      <c r="P687" s="29">
        <v>650</v>
      </c>
      <c r="Q687" s="16">
        <f t="shared" si="42"/>
        <v>458837286</v>
      </c>
      <c r="R687" s="17">
        <f t="shared" si="43"/>
        <v>114709321</v>
      </c>
    </row>
    <row r="688" spans="1:18" ht="12.75" x14ac:dyDescent="0.2">
      <c r="A688" s="181" t="s">
        <v>2190</v>
      </c>
      <c r="B688" s="176" t="s">
        <v>1309</v>
      </c>
      <c r="C688" s="19" t="s">
        <v>1271</v>
      </c>
      <c r="D688" s="19" t="s">
        <v>658</v>
      </c>
      <c r="E688" s="33" t="s">
        <v>2269</v>
      </c>
      <c r="F688" s="135">
        <v>8086</v>
      </c>
      <c r="G688" s="174">
        <v>693407.15631247684</v>
      </c>
      <c r="H688" s="96">
        <f t="shared" si="40"/>
        <v>5606890266</v>
      </c>
      <c r="I688" s="97">
        <f>+VLOOKUP(B688,[1]SGP!A$5:F$1109,6,FALSE)</f>
        <v>2485823429</v>
      </c>
      <c r="J688" s="71">
        <f>+VLOOKUP(B688,'PROYECCION CAJAS 2017 -AJUSTADO'!$B$10:$AL$1114,37,FALSE)</f>
        <v>0</v>
      </c>
      <c r="K688" s="42">
        <f>+VLOOKUP(B688,'RECURSOS DE ESFUERZO PROPIO_DEF'!$B$10:$K$1114,10,FALSE)</f>
        <v>196798093</v>
      </c>
      <c r="L688" s="92">
        <f>+VLOOKUP(B688,'RECURSOS DE ESFUERZO PROPIO_DEF'!$B$10:$L$1114,11,FALSE)</f>
        <v>0</v>
      </c>
      <c r="M688" s="93">
        <f>+VLOOKUP(B688,'RECURSOS DE ESFUERZO PROPIO_DEF'!$B$10:$P$1114,15,FALSE)</f>
        <v>0</v>
      </c>
      <c r="N688" s="94">
        <f>+VLOOKUP(B688,'RECURSOS DE ESFUERZO PROPIO_DEF'!$B$10:$T$1114,19,FALSE)</f>
        <v>96350776</v>
      </c>
      <c r="O688" s="37">
        <f t="shared" si="41"/>
        <v>2827917968</v>
      </c>
      <c r="P688" s="29">
        <v>82</v>
      </c>
      <c r="Q688" s="16">
        <f t="shared" si="42"/>
        <v>56859387</v>
      </c>
      <c r="R688" s="17">
        <f t="shared" si="43"/>
        <v>14214846</v>
      </c>
    </row>
    <row r="689" spans="1:18" ht="12.75" x14ac:dyDescent="0.2">
      <c r="A689" s="181" t="s">
        <v>2190</v>
      </c>
      <c r="B689" s="176" t="s">
        <v>1310</v>
      </c>
      <c r="C689" s="19" t="s">
        <v>1271</v>
      </c>
      <c r="D689" s="19" t="s">
        <v>1311</v>
      </c>
      <c r="E689" s="33" t="s">
        <v>2270</v>
      </c>
      <c r="F689" s="135">
        <v>18269</v>
      </c>
      <c r="G689" s="174">
        <v>782372.33038348076</v>
      </c>
      <c r="H689" s="96">
        <f t="shared" si="40"/>
        <v>14293160104</v>
      </c>
      <c r="I689" s="97">
        <f>+VLOOKUP(B689,[1]SGP!A$5:F$1109,6,FALSE)</f>
        <v>5638879811</v>
      </c>
      <c r="J689" s="71">
        <f>+VLOOKUP(B689,'PROYECCION CAJAS 2017 -AJUSTADO'!$B$10:$AL$1114,37,FALSE)</f>
        <v>0</v>
      </c>
      <c r="K689" s="42">
        <f>+VLOOKUP(B689,'RECURSOS DE ESFUERZO PROPIO_DEF'!$B$10:$K$1114,10,FALSE)</f>
        <v>504205270</v>
      </c>
      <c r="L689" s="92">
        <f>+VLOOKUP(B689,'RECURSOS DE ESFUERZO PROPIO_DEF'!$B$10:$L$1114,11,FALSE)</f>
        <v>0</v>
      </c>
      <c r="M689" s="93">
        <f>+VLOOKUP(B689,'RECURSOS DE ESFUERZO PROPIO_DEF'!$B$10:$P$1114,15,FALSE)</f>
        <v>0</v>
      </c>
      <c r="N689" s="94">
        <f>+VLOOKUP(B689,'RECURSOS DE ESFUERZO PROPIO_DEF'!$B$10:$T$1114,19,FALSE)</f>
        <v>199176011</v>
      </c>
      <c r="O689" s="37">
        <f t="shared" si="41"/>
        <v>7950899012</v>
      </c>
      <c r="P689" s="29">
        <v>485</v>
      </c>
      <c r="Q689" s="16">
        <f t="shared" si="42"/>
        <v>379450580</v>
      </c>
      <c r="R689" s="17">
        <f t="shared" si="43"/>
        <v>94862645</v>
      </c>
    </row>
    <row r="690" spans="1:18" ht="12.75" x14ac:dyDescent="0.2">
      <c r="A690" s="181" t="s">
        <v>2190</v>
      </c>
      <c r="B690" s="176" t="s">
        <v>1312</v>
      </c>
      <c r="C690" s="19" t="s">
        <v>1271</v>
      </c>
      <c r="D690" s="19" t="s">
        <v>1313</v>
      </c>
      <c r="E690" s="33" t="s">
        <v>2270</v>
      </c>
      <c r="F690" s="135">
        <v>8098</v>
      </c>
      <c r="G690" s="174">
        <v>747297.40836219699</v>
      </c>
      <c r="H690" s="96">
        <f t="shared" si="40"/>
        <v>6051614413</v>
      </c>
      <c r="I690" s="97">
        <f>+VLOOKUP(B690,[1]SGP!A$5:F$1109,6,FALSE)</f>
        <v>2488698890</v>
      </c>
      <c r="J690" s="71">
        <f>+VLOOKUP(B690,'PROYECCION CAJAS 2017 -AJUSTADO'!$B$10:$AL$1114,37,FALSE)</f>
        <v>0</v>
      </c>
      <c r="K690" s="42">
        <f>+VLOOKUP(B690,'RECURSOS DE ESFUERZO PROPIO_DEF'!$B$10:$K$1114,10,FALSE)</f>
        <v>198671982</v>
      </c>
      <c r="L690" s="92">
        <f>+VLOOKUP(B690,'RECURSOS DE ESFUERZO PROPIO_DEF'!$B$10:$L$1114,11,FALSE)</f>
        <v>0</v>
      </c>
      <c r="M690" s="93">
        <f>+VLOOKUP(B690,'RECURSOS DE ESFUERZO PROPIO_DEF'!$B$10:$P$1114,15,FALSE)</f>
        <v>0</v>
      </c>
      <c r="N690" s="94">
        <f>+VLOOKUP(B690,'RECURSOS DE ESFUERZO PROPIO_DEF'!$B$10:$T$1114,19,FALSE)</f>
        <v>111669538</v>
      </c>
      <c r="O690" s="37">
        <f t="shared" si="41"/>
        <v>3252574003</v>
      </c>
      <c r="P690" s="29">
        <v>361</v>
      </c>
      <c r="Q690" s="16">
        <f t="shared" si="42"/>
        <v>269774364</v>
      </c>
      <c r="R690" s="17">
        <f t="shared" si="43"/>
        <v>67443591</v>
      </c>
    </row>
    <row r="691" spans="1:18" ht="12.75" x14ac:dyDescent="0.2">
      <c r="A691" s="181" t="s">
        <v>2190</v>
      </c>
      <c r="B691" s="176" t="s">
        <v>1314</v>
      </c>
      <c r="C691" s="19" t="s">
        <v>1271</v>
      </c>
      <c r="D691" s="19" t="s">
        <v>1315</v>
      </c>
      <c r="E691" s="33" t="s">
        <v>2269</v>
      </c>
      <c r="F691" s="135">
        <v>19479</v>
      </c>
      <c r="G691" s="174">
        <v>644095.71667266102</v>
      </c>
      <c r="H691" s="96">
        <f t="shared" si="40"/>
        <v>12546340466</v>
      </c>
      <c r="I691" s="97">
        <f>+VLOOKUP(B691,[1]SGP!A$5:F$1109,6,FALSE)</f>
        <v>6009548995</v>
      </c>
      <c r="J691" s="71">
        <f>+VLOOKUP(B691,'PROYECCION CAJAS 2017 -AJUSTADO'!$B$10:$AL$1114,37,FALSE)</f>
        <v>0</v>
      </c>
      <c r="K691" s="42">
        <f>+VLOOKUP(B691,'RECURSOS DE ESFUERZO PROPIO_DEF'!$B$10:$K$1114,10,FALSE)</f>
        <v>534254099</v>
      </c>
      <c r="L691" s="92">
        <f>+VLOOKUP(B691,'RECURSOS DE ESFUERZO PROPIO_DEF'!$B$10:$L$1114,11,FALSE)</f>
        <v>0</v>
      </c>
      <c r="M691" s="93">
        <f>+VLOOKUP(B691,'RECURSOS DE ESFUERZO PROPIO_DEF'!$B$10:$P$1114,15,FALSE)</f>
        <v>0</v>
      </c>
      <c r="N691" s="94">
        <f>+VLOOKUP(B691,'RECURSOS DE ESFUERZO PROPIO_DEF'!$B$10:$T$1114,19,FALSE)</f>
        <v>243507942</v>
      </c>
      <c r="O691" s="37">
        <f t="shared" si="41"/>
        <v>5759029430</v>
      </c>
      <c r="P691" s="29">
        <v>471</v>
      </c>
      <c r="Q691" s="16">
        <f t="shared" si="42"/>
        <v>303369083</v>
      </c>
      <c r="R691" s="17">
        <f t="shared" si="43"/>
        <v>75842270</v>
      </c>
    </row>
    <row r="692" spans="1:18" ht="12.75" x14ac:dyDescent="0.2">
      <c r="A692" s="181" t="s">
        <v>2190</v>
      </c>
      <c r="B692" s="176" t="s">
        <v>1316</v>
      </c>
      <c r="C692" s="19" t="s">
        <v>1271</v>
      </c>
      <c r="D692" s="19" t="s">
        <v>1317</v>
      </c>
      <c r="E692" s="33" t="s">
        <v>2269</v>
      </c>
      <c r="F692" s="135">
        <v>9372</v>
      </c>
      <c r="G692" s="174">
        <v>648820.48229561455</v>
      </c>
      <c r="H692" s="96">
        <f t="shared" si="40"/>
        <v>6080745561</v>
      </c>
      <c r="I692" s="97">
        <f>+VLOOKUP(B692,[1]SGP!A$5:F$1109,6,FALSE)</f>
        <v>2888795065</v>
      </c>
      <c r="J692" s="71">
        <f>+VLOOKUP(B692,'PROYECCION CAJAS 2017 -AJUSTADO'!$B$10:$AL$1114,37,FALSE)</f>
        <v>0</v>
      </c>
      <c r="K692" s="42">
        <f>+VLOOKUP(B692,'RECURSOS DE ESFUERZO PROPIO_DEF'!$B$10:$K$1114,10,FALSE)</f>
        <v>231181729</v>
      </c>
      <c r="L692" s="92">
        <f>+VLOOKUP(B692,'RECURSOS DE ESFUERZO PROPIO_DEF'!$B$10:$L$1114,11,FALSE)</f>
        <v>0</v>
      </c>
      <c r="M692" s="93">
        <f>+VLOOKUP(B692,'RECURSOS DE ESFUERZO PROPIO_DEF'!$B$10:$P$1114,15,FALSE)</f>
        <v>0</v>
      </c>
      <c r="N692" s="94">
        <f>+VLOOKUP(B692,'RECURSOS DE ESFUERZO PROPIO_DEF'!$B$10:$T$1114,19,FALSE)</f>
        <v>146620638</v>
      </c>
      <c r="O692" s="37">
        <f t="shared" si="41"/>
        <v>2814148129</v>
      </c>
      <c r="P692" s="29">
        <v>190</v>
      </c>
      <c r="Q692" s="16">
        <f t="shared" si="42"/>
        <v>123275892</v>
      </c>
      <c r="R692" s="17">
        <f t="shared" si="43"/>
        <v>30818973</v>
      </c>
    </row>
    <row r="693" spans="1:18" ht="12.75" x14ac:dyDescent="0.2">
      <c r="A693" s="181" t="s">
        <v>2190</v>
      </c>
      <c r="B693" s="176" t="s">
        <v>1318</v>
      </c>
      <c r="C693" s="19" t="s">
        <v>1271</v>
      </c>
      <c r="D693" s="19" t="s">
        <v>1319</v>
      </c>
      <c r="E693" s="33" t="s">
        <v>2269</v>
      </c>
      <c r="F693" s="135">
        <v>16287</v>
      </c>
      <c r="G693" s="174">
        <v>647997.08768776164</v>
      </c>
      <c r="H693" s="96">
        <f t="shared" si="40"/>
        <v>10553928568</v>
      </c>
      <c r="I693" s="97">
        <f>+VLOOKUP(B693,[1]SGP!A$5:F$1109,6,FALSE)</f>
        <v>5020464946</v>
      </c>
      <c r="J693" s="71">
        <f>+VLOOKUP(B693,'PROYECCION CAJAS 2017 -AJUSTADO'!$B$10:$AL$1114,37,FALSE)</f>
        <v>0</v>
      </c>
      <c r="K693" s="42">
        <f>+VLOOKUP(B693,'RECURSOS DE ESFUERZO PROPIO_DEF'!$B$10:$K$1114,10,FALSE)</f>
        <v>544393946</v>
      </c>
      <c r="L693" s="92">
        <f>+VLOOKUP(B693,'RECURSOS DE ESFUERZO PROPIO_DEF'!$B$10:$L$1114,11,FALSE)</f>
        <v>0</v>
      </c>
      <c r="M693" s="93">
        <f>+VLOOKUP(B693,'RECURSOS DE ESFUERZO PROPIO_DEF'!$B$10:$P$1114,15,FALSE)</f>
        <v>0</v>
      </c>
      <c r="N693" s="94">
        <f>+VLOOKUP(B693,'RECURSOS DE ESFUERZO PROPIO_DEF'!$B$10:$T$1114,19,FALSE)</f>
        <v>161060500</v>
      </c>
      <c r="O693" s="37">
        <f t="shared" si="41"/>
        <v>4828009176</v>
      </c>
      <c r="P693" s="29">
        <v>541</v>
      </c>
      <c r="Q693" s="16">
        <f t="shared" si="42"/>
        <v>350566424</v>
      </c>
      <c r="R693" s="17">
        <f t="shared" si="43"/>
        <v>87641606</v>
      </c>
    </row>
    <row r="694" spans="1:18" ht="12.75" x14ac:dyDescent="0.2">
      <c r="A694" s="181" t="s">
        <v>2190</v>
      </c>
      <c r="B694" s="176" t="s">
        <v>1320</v>
      </c>
      <c r="C694" s="19" t="s">
        <v>1271</v>
      </c>
      <c r="D694" s="19" t="s">
        <v>1321</v>
      </c>
      <c r="E694" s="33" t="s">
        <v>2269</v>
      </c>
      <c r="F694" s="135">
        <v>10318</v>
      </c>
      <c r="G694" s="174">
        <v>673067.20742115029</v>
      </c>
      <c r="H694" s="96">
        <f t="shared" si="40"/>
        <v>6944707447</v>
      </c>
      <c r="I694" s="97">
        <f>+VLOOKUP(B694,[1]SGP!A$5:F$1109,6,FALSE)</f>
        <v>3206340542</v>
      </c>
      <c r="J694" s="71">
        <f>+VLOOKUP(B694,'PROYECCION CAJAS 2017 -AJUSTADO'!$B$10:$AL$1114,37,FALSE)</f>
        <v>0</v>
      </c>
      <c r="K694" s="42">
        <f>+VLOOKUP(B694,'RECURSOS DE ESFUERZO PROPIO_DEF'!$B$10:$K$1114,10,FALSE)</f>
        <v>330108012</v>
      </c>
      <c r="L694" s="92">
        <f>+VLOOKUP(B694,'RECURSOS DE ESFUERZO PROPIO_DEF'!$B$10:$L$1114,11,FALSE)</f>
        <v>0</v>
      </c>
      <c r="M694" s="93">
        <f>+VLOOKUP(B694,'RECURSOS DE ESFUERZO PROPIO_DEF'!$B$10:$P$1114,15,FALSE)</f>
        <v>0</v>
      </c>
      <c r="N694" s="94">
        <f>+VLOOKUP(B694,'RECURSOS DE ESFUERZO PROPIO_DEF'!$B$10:$T$1114,19,FALSE)</f>
        <v>273039248</v>
      </c>
      <c r="O694" s="37">
        <f t="shared" si="41"/>
        <v>3135219645</v>
      </c>
      <c r="P694" s="29">
        <v>592</v>
      </c>
      <c r="Q694" s="16">
        <f t="shared" si="42"/>
        <v>398455787</v>
      </c>
      <c r="R694" s="17">
        <f t="shared" si="43"/>
        <v>99613946</v>
      </c>
    </row>
    <row r="695" spans="1:18" ht="12.75" x14ac:dyDescent="0.2">
      <c r="A695" s="181" t="s">
        <v>2190</v>
      </c>
      <c r="B695" s="176" t="s">
        <v>1322</v>
      </c>
      <c r="C695" s="19" t="s">
        <v>1271</v>
      </c>
      <c r="D695" s="19" t="s">
        <v>1323</v>
      </c>
      <c r="E695" s="33" t="s">
        <v>2270</v>
      </c>
      <c r="F695" s="135">
        <v>7800</v>
      </c>
      <c r="G695" s="174">
        <v>707752.01720984152</v>
      </c>
      <c r="H695" s="96">
        <f t="shared" si="40"/>
        <v>5520465735</v>
      </c>
      <c r="I695" s="97">
        <f>+VLOOKUP(B695,[1]SGP!A$5:F$1109,6,FALSE)</f>
        <v>2401558986</v>
      </c>
      <c r="J695" s="71">
        <f>+VLOOKUP(B695,'PROYECCION CAJAS 2017 -AJUSTADO'!$B$10:$AL$1114,37,FALSE)</f>
        <v>0</v>
      </c>
      <c r="K695" s="42">
        <f>+VLOOKUP(B695,'RECURSOS DE ESFUERZO PROPIO_DEF'!$B$10:$K$1114,10,FALSE)</f>
        <v>268009182</v>
      </c>
      <c r="L695" s="92">
        <f>+VLOOKUP(B695,'RECURSOS DE ESFUERZO PROPIO_DEF'!$B$10:$L$1114,11,FALSE)</f>
        <v>0</v>
      </c>
      <c r="M695" s="93">
        <f>+VLOOKUP(B695,'RECURSOS DE ESFUERZO PROPIO_DEF'!$B$10:$P$1114,15,FALSE)</f>
        <v>0</v>
      </c>
      <c r="N695" s="94">
        <f>+VLOOKUP(B695,'RECURSOS DE ESFUERZO PROPIO_DEF'!$B$10:$T$1114,19,FALSE)</f>
        <v>66084580</v>
      </c>
      <c r="O695" s="37">
        <f t="shared" si="41"/>
        <v>2784812987</v>
      </c>
      <c r="P695" s="29">
        <v>345</v>
      </c>
      <c r="Q695" s="16">
        <f t="shared" si="42"/>
        <v>244174446</v>
      </c>
      <c r="R695" s="17">
        <f t="shared" si="43"/>
        <v>61043611</v>
      </c>
    </row>
    <row r="696" spans="1:18" ht="12.75" x14ac:dyDescent="0.2">
      <c r="A696" s="181" t="s">
        <v>2190</v>
      </c>
      <c r="B696" s="176" t="s">
        <v>1324</v>
      </c>
      <c r="C696" s="19" t="s">
        <v>1271</v>
      </c>
      <c r="D696" s="19" t="s">
        <v>1325</v>
      </c>
      <c r="E696" s="33" t="s">
        <v>2269</v>
      </c>
      <c r="F696" s="135">
        <v>39938</v>
      </c>
      <c r="G696" s="174">
        <v>613005.62338467734</v>
      </c>
      <c r="H696" s="96">
        <f t="shared" si="40"/>
        <v>24482218587</v>
      </c>
      <c r="I696" s="97">
        <f>+VLOOKUP(B696,[1]SGP!A$5:F$1109,6,FALSE)</f>
        <v>12448526003</v>
      </c>
      <c r="J696" s="71">
        <f>+VLOOKUP(B696,'PROYECCION CAJAS 2017 -AJUSTADO'!$B$10:$AL$1114,37,FALSE)</f>
        <v>0</v>
      </c>
      <c r="K696" s="42">
        <f>+VLOOKUP(B696,'RECURSOS DE ESFUERZO PROPIO_DEF'!$B$10:$K$1114,10,FALSE)</f>
        <v>830797620</v>
      </c>
      <c r="L696" s="92">
        <f>+VLOOKUP(B696,'RECURSOS DE ESFUERZO PROPIO_DEF'!$B$10:$L$1114,11,FALSE)</f>
        <v>0</v>
      </c>
      <c r="M696" s="93">
        <f>+VLOOKUP(B696,'RECURSOS DE ESFUERZO PROPIO_DEF'!$B$10:$P$1114,15,FALSE)</f>
        <v>0</v>
      </c>
      <c r="N696" s="94">
        <f>+VLOOKUP(B696,'RECURSOS DE ESFUERZO PROPIO_DEF'!$B$10:$T$1114,19,FALSE)</f>
        <v>0</v>
      </c>
      <c r="O696" s="37">
        <f t="shared" si="41"/>
        <v>11202894964</v>
      </c>
      <c r="P696" s="29">
        <v>1589</v>
      </c>
      <c r="Q696" s="16">
        <f t="shared" si="42"/>
        <v>974065936</v>
      </c>
      <c r="R696" s="17">
        <f t="shared" si="43"/>
        <v>243516484</v>
      </c>
    </row>
    <row r="697" spans="1:18" ht="12.75" x14ac:dyDescent="0.2">
      <c r="A697" s="181" t="s">
        <v>2191</v>
      </c>
      <c r="B697" s="176" t="s">
        <v>1326</v>
      </c>
      <c r="C697" s="19" t="s">
        <v>1327</v>
      </c>
      <c r="D697" s="19" t="s">
        <v>1328</v>
      </c>
      <c r="E697" s="33" t="s">
        <v>2271</v>
      </c>
      <c r="F697" s="135">
        <v>196524</v>
      </c>
      <c r="G697" s="174">
        <v>783344.74726338743</v>
      </c>
      <c r="H697" s="96">
        <f t="shared" si="40"/>
        <v>153946043112</v>
      </c>
      <c r="I697" s="97">
        <f>+VLOOKUP(B697,[1]SGP!A$5:F$1109,6,FALSE)</f>
        <v>60254300130</v>
      </c>
      <c r="J697" s="71">
        <f>+VLOOKUP(B697,'PROYECCION CAJAS 2017 -AJUSTADO'!$B$10:$AL$1114,37,FALSE)</f>
        <v>0</v>
      </c>
      <c r="K697" s="42">
        <f>+VLOOKUP(B697,'RECURSOS DE ESFUERZO PROPIO_DEF'!$B$10:$K$1114,10,FALSE)</f>
        <v>6553197568</v>
      </c>
      <c r="L697" s="92">
        <f>+VLOOKUP(B697,'RECURSOS DE ESFUERZO PROPIO_DEF'!$B$10:$L$1114,11,FALSE)</f>
        <v>88559448</v>
      </c>
      <c r="M697" s="93">
        <f>+VLOOKUP(B697,'RECURSOS DE ESFUERZO PROPIO_DEF'!$B$10:$P$1114,15,FALSE)</f>
        <v>9849582314</v>
      </c>
      <c r="N697" s="94">
        <f>+VLOOKUP(B697,'RECURSOS DE ESFUERZO PROPIO_DEF'!$B$10:$T$1114,19,FALSE)</f>
        <v>9430395108</v>
      </c>
      <c r="O697" s="37">
        <f t="shared" si="41"/>
        <v>67770008544</v>
      </c>
      <c r="P697" s="29">
        <v>5568</v>
      </c>
      <c r="Q697" s="16">
        <f t="shared" si="42"/>
        <v>4361663553</v>
      </c>
      <c r="R697" s="17">
        <f t="shared" si="43"/>
        <v>1090415888</v>
      </c>
    </row>
    <row r="698" spans="1:18" ht="12.75" x14ac:dyDescent="0.2">
      <c r="A698" s="181" t="s">
        <v>2191</v>
      </c>
      <c r="B698" s="176" t="s">
        <v>1329</v>
      </c>
      <c r="C698" s="19" t="s">
        <v>1327</v>
      </c>
      <c r="D698" s="19" t="s">
        <v>1330</v>
      </c>
      <c r="E698" s="33" t="s">
        <v>2270</v>
      </c>
      <c r="F698" s="135">
        <v>32090</v>
      </c>
      <c r="G698" s="174">
        <v>795072.44413266098</v>
      </c>
      <c r="H698" s="96">
        <f t="shared" si="40"/>
        <v>25513874733</v>
      </c>
      <c r="I698" s="97">
        <f>+VLOOKUP(B698,[1]SGP!A$5:F$1109,6,FALSE)</f>
        <v>9837142134</v>
      </c>
      <c r="J698" s="71">
        <f>+VLOOKUP(B698,'PROYECCION CAJAS 2017 -AJUSTADO'!$B$10:$AL$1114,37,FALSE)</f>
        <v>0</v>
      </c>
      <c r="K698" s="42">
        <f>+VLOOKUP(B698,'RECURSOS DE ESFUERZO PROPIO_DEF'!$B$10:$K$1114,10,FALSE)</f>
        <v>1224419835</v>
      </c>
      <c r="L698" s="92">
        <f>+VLOOKUP(B698,'RECURSOS DE ESFUERZO PROPIO_DEF'!$B$10:$L$1114,11,FALSE)</f>
        <v>0</v>
      </c>
      <c r="M698" s="93">
        <f>+VLOOKUP(B698,'RECURSOS DE ESFUERZO PROPIO_DEF'!$B$10:$P$1114,15,FALSE)</f>
        <v>0</v>
      </c>
      <c r="N698" s="94">
        <f>+VLOOKUP(B698,'RECURSOS DE ESFUERZO PROPIO_DEF'!$B$10:$T$1114,19,FALSE)</f>
        <v>0</v>
      </c>
      <c r="O698" s="37">
        <f t="shared" si="41"/>
        <v>14452312764</v>
      </c>
      <c r="P698" s="29">
        <v>520</v>
      </c>
      <c r="Q698" s="16">
        <f t="shared" si="42"/>
        <v>413437671</v>
      </c>
      <c r="R698" s="17">
        <f t="shared" si="43"/>
        <v>103359417</v>
      </c>
    </row>
    <row r="699" spans="1:18" ht="12.75" x14ac:dyDescent="0.2">
      <c r="A699" s="181" t="s">
        <v>2191</v>
      </c>
      <c r="B699" s="176" t="s">
        <v>1331</v>
      </c>
      <c r="C699" s="19" t="s">
        <v>1327</v>
      </c>
      <c r="D699" s="19" t="s">
        <v>1332</v>
      </c>
      <c r="E699" s="33" t="s">
        <v>2270</v>
      </c>
      <c r="F699" s="135">
        <v>2693</v>
      </c>
      <c r="G699" s="174">
        <v>749250.2222712239</v>
      </c>
      <c r="H699" s="96">
        <f t="shared" si="40"/>
        <v>2017730849</v>
      </c>
      <c r="I699" s="97">
        <f>+VLOOKUP(B699,[1]SGP!A$5:F$1109,6,FALSE)</f>
        <v>821585427</v>
      </c>
      <c r="J699" s="71">
        <f>+VLOOKUP(B699,'PROYECCION CAJAS 2017 -AJUSTADO'!$B$10:$AL$1114,37,FALSE)</f>
        <v>0</v>
      </c>
      <c r="K699" s="42">
        <f>+VLOOKUP(B699,'RECURSOS DE ESFUERZO PROPIO_DEF'!$B$10:$K$1114,10,FALSE)</f>
        <v>66617173</v>
      </c>
      <c r="L699" s="92">
        <f>+VLOOKUP(B699,'RECURSOS DE ESFUERZO PROPIO_DEF'!$B$10:$L$1114,11,FALSE)</f>
        <v>0</v>
      </c>
      <c r="M699" s="93">
        <f>+VLOOKUP(B699,'RECURSOS DE ESFUERZO PROPIO_DEF'!$B$10:$P$1114,15,FALSE)</f>
        <v>0</v>
      </c>
      <c r="N699" s="94">
        <f>+VLOOKUP(B699,'RECURSOS DE ESFUERZO PROPIO_DEF'!$B$10:$T$1114,19,FALSE)</f>
        <v>173779000</v>
      </c>
      <c r="O699" s="37">
        <f t="shared" si="41"/>
        <v>955749249</v>
      </c>
      <c r="P699" s="29">
        <v>121</v>
      </c>
      <c r="Q699" s="16">
        <f t="shared" si="42"/>
        <v>90659277</v>
      </c>
      <c r="R699" s="17">
        <f t="shared" si="43"/>
        <v>22664819</v>
      </c>
    </row>
    <row r="700" spans="1:18" ht="12.75" x14ac:dyDescent="0.2">
      <c r="A700" s="181" t="s">
        <v>2191</v>
      </c>
      <c r="B700" s="176" t="s">
        <v>1333</v>
      </c>
      <c r="C700" s="19" t="s">
        <v>1327</v>
      </c>
      <c r="D700" s="19" t="s">
        <v>1334</v>
      </c>
      <c r="E700" s="33" t="s">
        <v>2270</v>
      </c>
      <c r="F700" s="135">
        <v>3121</v>
      </c>
      <c r="G700" s="174">
        <v>751065.0838503358</v>
      </c>
      <c r="H700" s="96">
        <f t="shared" si="40"/>
        <v>2344074127</v>
      </c>
      <c r="I700" s="97">
        <f>+VLOOKUP(B700,[1]SGP!A$5:F$1109,6,FALSE)</f>
        <v>959582722</v>
      </c>
      <c r="J700" s="71">
        <f>+VLOOKUP(B700,'PROYECCION CAJAS 2017 -AJUSTADO'!$B$10:$AL$1114,37,FALSE)</f>
        <v>0</v>
      </c>
      <c r="K700" s="42">
        <f>+VLOOKUP(B700,'RECURSOS DE ESFUERZO PROPIO_DEF'!$B$10:$K$1114,10,FALSE)</f>
        <v>84501162</v>
      </c>
      <c r="L700" s="92">
        <f>+VLOOKUP(B700,'RECURSOS DE ESFUERZO PROPIO_DEF'!$B$10:$L$1114,11,FALSE)</f>
        <v>0</v>
      </c>
      <c r="M700" s="93">
        <f>+VLOOKUP(B700,'RECURSOS DE ESFUERZO PROPIO_DEF'!$B$10:$P$1114,15,FALSE)</f>
        <v>0</v>
      </c>
      <c r="N700" s="94">
        <f>+VLOOKUP(B700,'RECURSOS DE ESFUERZO PROPIO_DEF'!$B$10:$T$1114,19,FALSE)</f>
        <v>430649599</v>
      </c>
      <c r="O700" s="37">
        <f t="shared" si="41"/>
        <v>869340644</v>
      </c>
      <c r="P700" s="29">
        <v>107</v>
      </c>
      <c r="Q700" s="16">
        <f t="shared" si="42"/>
        <v>80363964</v>
      </c>
      <c r="R700" s="17">
        <f t="shared" si="43"/>
        <v>20090991</v>
      </c>
    </row>
    <row r="701" spans="1:18" ht="12.75" x14ac:dyDescent="0.2">
      <c r="A701" s="181" t="s">
        <v>2191</v>
      </c>
      <c r="B701" s="176" t="s">
        <v>1335</v>
      </c>
      <c r="C701" s="19" t="s">
        <v>1327</v>
      </c>
      <c r="D701" s="19" t="s">
        <v>1336</v>
      </c>
      <c r="E701" s="33" t="s">
        <v>2270</v>
      </c>
      <c r="F701" s="135">
        <v>6120</v>
      </c>
      <c r="G701" s="174">
        <v>737387.57685352629</v>
      </c>
      <c r="H701" s="96">
        <f t="shared" si="40"/>
        <v>4512811971</v>
      </c>
      <c r="I701" s="97">
        <f>+VLOOKUP(B701,[1]SGP!A$5:F$1109,6,FALSE)</f>
        <v>1858811926</v>
      </c>
      <c r="J701" s="71">
        <f>+VLOOKUP(B701,'PROYECCION CAJAS 2017 -AJUSTADO'!$B$10:$AL$1114,37,FALSE)</f>
        <v>0</v>
      </c>
      <c r="K701" s="42">
        <f>+VLOOKUP(B701,'RECURSOS DE ESFUERZO PROPIO_DEF'!$B$10:$K$1114,10,FALSE)</f>
        <v>149996144</v>
      </c>
      <c r="L701" s="92">
        <f>+VLOOKUP(B701,'RECURSOS DE ESFUERZO PROPIO_DEF'!$B$10:$L$1114,11,FALSE)</f>
        <v>0</v>
      </c>
      <c r="M701" s="93">
        <f>+VLOOKUP(B701,'RECURSOS DE ESFUERZO PROPIO_DEF'!$B$10:$P$1114,15,FALSE)</f>
        <v>0</v>
      </c>
      <c r="N701" s="94">
        <f>+VLOOKUP(B701,'RECURSOS DE ESFUERZO PROPIO_DEF'!$B$10:$T$1114,19,FALSE)</f>
        <v>429243573</v>
      </c>
      <c r="O701" s="37">
        <f t="shared" si="41"/>
        <v>2074760328</v>
      </c>
      <c r="P701" s="29">
        <v>88</v>
      </c>
      <c r="Q701" s="16">
        <f t="shared" si="42"/>
        <v>64890107</v>
      </c>
      <c r="R701" s="17">
        <f t="shared" si="43"/>
        <v>16222526</v>
      </c>
    </row>
    <row r="702" spans="1:18" ht="12.75" x14ac:dyDescent="0.2">
      <c r="A702" s="181" t="s">
        <v>2191</v>
      </c>
      <c r="B702" s="176" t="s">
        <v>1337</v>
      </c>
      <c r="C702" s="19" t="s">
        <v>1327</v>
      </c>
      <c r="D702" s="19" t="s">
        <v>1338</v>
      </c>
      <c r="E702" s="33" t="s">
        <v>2270</v>
      </c>
      <c r="F702" s="135">
        <v>3534</v>
      </c>
      <c r="G702" s="174">
        <v>823875.81774470513</v>
      </c>
      <c r="H702" s="96">
        <f t="shared" si="40"/>
        <v>2911577140</v>
      </c>
      <c r="I702" s="97">
        <f>+VLOOKUP(B702,[1]SGP!A$5:F$1109,6,FALSE)</f>
        <v>1084137211</v>
      </c>
      <c r="J702" s="71">
        <f>+VLOOKUP(B702,'PROYECCION CAJAS 2017 -AJUSTADO'!$B$10:$AL$1114,37,FALSE)</f>
        <v>0</v>
      </c>
      <c r="K702" s="42">
        <f>+VLOOKUP(B702,'RECURSOS DE ESFUERZO PROPIO_DEF'!$B$10:$K$1114,10,FALSE)</f>
        <v>114180365</v>
      </c>
      <c r="L702" s="92">
        <f>+VLOOKUP(B702,'RECURSOS DE ESFUERZO PROPIO_DEF'!$B$10:$L$1114,11,FALSE)</f>
        <v>0</v>
      </c>
      <c r="M702" s="93">
        <f>+VLOOKUP(B702,'RECURSOS DE ESFUERZO PROPIO_DEF'!$B$10:$P$1114,15,FALSE)</f>
        <v>0</v>
      </c>
      <c r="N702" s="94">
        <f>+VLOOKUP(B702,'RECURSOS DE ESFUERZO PROPIO_DEF'!$B$10:$T$1114,19,FALSE)</f>
        <v>527320142</v>
      </c>
      <c r="O702" s="37">
        <f t="shared" si="41"/>
        <v>1185939422</v>
      </c>
      <c r="P702" s="29">
        <v>73</v>
      </c>
      <c r="Q702" s="16">
        <f t="shared" si="42"/>
        <v>60142935</v>
      </c>
      <c r="R702" s="17">
        <f t="shared" si="43"/>
        <v>15035733</v>
      </c>
    </row>
    <row r="703" spans="1:18" ht="12.75" x14ac:dyDescent="0.2">
      <c r="A703" s="181" t="s">
        <v>2191</v>
      </c>
      <c r="B703" s="176" t="s">
        <v>1339</v>
      </c>
      <c r="C703" s="19" t="s">
        <v>1327</v>
      </c>
      <c r="D703" s="19" t="s">
        <v>1340</v>
      </c>
      <c r="E703" s="33" t="s">
        <v>2270</v>
      </c>
      <c r="F703" s="135">
        <v>9461</v>
      </c>
      <c r="G703" s="174">
        <v>782058.27913684433</v>
      </c>
      <c r="H703" s="96">
        <f t="shared" si="40"/>
        <v>7399053379</v>
      </c>
      <c r="I703" s="97">
        <f>+VLOOKUP(B703,[1]SGP!A$5:F$1109,6,FALSE)</f>
        <v>2916965426</v>
      </c>
      <c r="J703" s="71">
        <f>+VLOOKUP(B703,'PROYECCION CAJAS 2017 -AJUSTADO'!$B$10:$AL$1114,37,FALSE)</f>
        <v>0</v>
      </c>
      <c r="K703" s="42">
        <f>+VLOOKUP(B703,'RECURSOS DE ESFUERZO PROPIO_DEF'!$B$10:$K$1114,10,FALSE)</f>
        <v>259087394</v>
      </c>
      <c r="L703" s="92">
        <f>+VLOOKUP(B703,'RECURSOS DE ESFUERZO PROPIO_DEF'!$B$10:$L$1114,11,FALSE)</f>
        <v>0</v>
      </c>
      <c r="M703" s="93">
        <f>+VLOOKUP(B703,'RECURSOS DE ESFUERZO PROPIO_DEF'!$B$10:$P$1114,15,FALSE)</f>
        <v>0</v>
      </c>
      <c r="N703" s="94">
        <f>+VLOOKUP(B703,'RECURSOS DE ESFUERZO PROPIO_DEF'!$B$10:$T$1114,19,FALSE)</f>
        <v>450074744</v>
      </c>
      <c r="O703" s="37">
        <f t="shared" si="41"/>
        <v>3772925815</v>
      </c>
      <c r="P703" s="29">
        <v>204</v>
      </c>
      <c r="Q703" s="16">
        <f t="shared" si="42"/>
        <v>159539889</v>
      </c>
      <c r="R703" s="17">
        <f t="shared" si="43"/>
        <v>39884972</v>
      </c>
    </row>
    <row r="704" spans="1:18" ht="12.75" x14ac:dyDescent="0.2">
      <c r="A704" s="181" t="s">
        <v>2191</v>
      </c>
      <c r="B704" s="176" t="s">
        <v>1341</v>
      </c>
      <c r="C704" s="19" t="s">
        <v>1327</v>
      </c>
      <c r="D704" s="19" t="s">
        <v>1342</v>
      </c>
      <c r="E704" s="33" t="s">
        <v>2270</v>
      </c>
      <c r="F704" s="135">
        <v>1264</v>
      </c>
      <c r="G704" s="174">
        <v>826145.77625498024</v>
      </c>
      <c r="H704" s="96">
        <f t="shared" si="40"/>
        <v>1044248262</v>
      </c>
      <c r="I704" s="97">
        <f>+VLOOKUP(B704,[1]SGP!A$5:F$1109,6,FALSE)</f>
        <v>387957065</v>
      </c>
      <c r="J704" s="71">
        <f>+VLOOKUP(B704,'PROYECCION CAJAS 2017 -AJUSTADO'!$B$10:$AL$1114,37,FALSE)</f>
        <v>0</v>
      </c>
      <c r="K704" s="42">
        <f>+VLOOKUP(B704,'RECURSOS DE ESFUERZO PROPIO_DEF'!$B$10:$K$1114,10,FALSE)</f>
        <v>40492740</v>
      </c>
      <c r="L704" s="92">
        <f>+VLOOKUP(B704,'RECURSOS DE ESFUERZO PROPIO_DEF'!$B$10:$L$1114,11,FALSE)</f>
        <v>0</v>
      </c>
      <c r="M704" s="93">
        <f>+VLOOKUP(B704,'RECURSOS DE ESFUERZO PROPIO_DEF'!$B$10:$P$1114,15,FALSE)</f>
        <v>0</v>
      </c>
      <c r="N704" s="94">
        <f>+VLOOKUP(B704,'RECURSOS DE ESFUERZO PROPIO_DEF'!$B$10:$T$1114,19,FALSE)</f>
        <v>239178495</v>
      </c>
      <c r="O704" s="37">
        <f t="shared" si="41"/>
        <v>376619962</v>
      </c>
      <c r="P704" s="29">
        <v>18</v>
      </c>
      <c r="Q704" s="16">
        <f t="shared" si="42"/>
        <v>14870624</v>
      </c>
      <c r="R704" s="17">
        <f t="shared" si="43"/>
        <v>3717656</v>
      </c>
    </row>
    <row r="705" spans="1:18" ht="12.75" x14ac:dyDescent="0.2">
      <c r="A705" s="181" t="s">
        <v>2191</v>
      </c>
      <c r="B705" s="176" t="s">
        <v>1343</v>
      </c>
      <c r="C705" s="19" t="s">
        <v>1327</v>
      </c>
      <c r="D705" s="19" t="s">
        <v>1344</v>
      </c>
      <c r="E705" s="33" t="s">
        <v>2270</v>
      </c>
      <c r="F705" s="135">
        <v>6439</v>
      </c>
      <c r="G705" s="174">
        <v>779426.11965917901</v>
      </c>
      <c r="H705" s="96">
        <f t="shared" si="40"/>
        <v>5018724785</v>
      </c>
      <c r="I705" s="97">
        <f>+VLOOKUP(B705,[1]SGP!A$5:F$1109,6,FALSE)</f>
        <v>1973070975</v>
      </c>
      <c r="J705" s="71">
        <f>+VLOOKUP(B705,'PROYECCION CAJAS 2017 -AJUSTADO'!$B$10:$AL$1114,37,FALSE)</f>
        <v>0</v>
      </c>
      <c r="K705" s="42">
        <f>+VLOOKUP(B705,'RECURSOS DE ESFUERZO PROPIO_DEF'!$B$10:$K$1114,10,FALSE)</f>
        <v>140372189</v>
      </c>
      <c r="L705" s="92">
        <f>+VLOOKUP(B705,'RECURSOS DE ESFUERZO PROPIO_DEF'!$B$10:$L$1114,11,FALSE)</f>
        <v>0</v>
      </c>
      <c r="M705" s="93">
        <f>+VLOOKUP(B705,'RECURSOS DE ESFUERZO PROPIO_DEF'!$B$10:$P$1114,15,FALSE)</f>
        <v>0</v>
      </c>
      <c r="N705" s="94">
        <f>+VLOOKUP(B705,'RECURSOS DE ESFUERZO PROPIO_DEF'!$B$10:$T$1114,19,FALSE)</f>
        <v>77178134</v>
      </c>
      <c r="O705" s="37">
        <f t="shared" si="41"/>
        <v>2828103487</v>
      </c>
      <c r="P705" s="29">
        <v>151</v>
      </c>
      <c r="Q705" s="16">
        <f t="shared" si="42"/>
        <v>117693344</v>
      </c>
      <c r="R705" s="17">
        <f t="shared" si="43"/>
        <v>29423336</v>
      </c>
    </row>
    <row r="706" spans="1:18" ht="12.75" x14ac:dyDescent="0.2">
      <c r="A706" s="181" t="s">
        <v>2191</v>
      </c>
      <c r="B706" s="176" t="s">
        <v>1345</v>
      </c>
      <c r="C706" s="19" t="s">
        <v>1327</v>
      </c>
      <c r="D706" s="19" t="s">
        <v>1346</v>
      </c>
      <c r="E706" s="33" t="s">
        <v>2270</v>
      </c>
      <c r="F706" s="135">
        <v>3046</v>
      </c>
      <c r="G706" s="174">
        <v>774922.06682384643</v>
      </c>
      <c r="H706" s="96">
        <f t="shared" si="40"/>
        <v>2360412616</v>
      </c>
      <c r="I706" s="97">
        <f>+VLOOKUP(B706,[1]SGP!A$5:F$1109,6,FALSE)</f>
        <v>932943274</v>
      </c>
      <c r="J706" s="71">
        <f>+VLOOKUP(B706,'PROYECCION CAJAS 2017 -AJUSTADO'!$B$10:$AL$1114,37,FALSE)</f>
        <v>0</v>
      </c>
      <c r="K706" s="42">
        <f>+VLOOKUP(B706,'RECURSOS DE ESFUERZO PROPIO_DEF'!$B$10:$K$1114,10,FALSE)</f>
        <v>81204727</v>
      </c>
      <c r="L706" s="92">
        <f>+VLOOKUP(B706,'RECURSOS DE ESFUERZO PROPIO_DEF'!$B$10:$L$1114,11,FALSE)</f>
        <v>0</v>
      </c>
      <c r="M706" s="93">
        <f>+VLOOKUP(B706,'RECURSOS DE ESFUERZO PROPIO_DEF'!$B$10:$P$1114,15,FALSE)</f>
        <v>0</v>
      </c>
      <c r="N706" s="94">
        <f>+VLOOKUP(B706,'RECURSOS DE ESFUERZO PROPIO_DEF'!$B$10:$T$1114,19,FALSE)</f>
        <v>379079081</v>
      </c>
      <c r="O706" s="37">
        <f t="shared" si="41"/>
        <v>967185534</v>
      </c>
      <c r="P706" s="29">
        <v>60</v>
      </c>
      <c r="Q706" s="16">
        <f t="shared" si="42"/>
        <v>46495324</v>
      </c>
      <c r="R706" s="17">
        <f t="shared" si="43"/>
        <v>11623831</v>
      </c>
    </row>
    <row r="707" spans="1:18" ht="12.75" x14ac:dyDescent="0.2">
      <c r="A707" s="181" t="s">
        <v>2191</v>
      </c>
      <c r="B707" s="176" t="s">
        <v>1347</v>
      </c>
      <c r="C707" s="19" t="s">
        <v>1327</v>
      </c>
      <c r="D707" s="19" t="s">
        <v>1348</v>
      </c>
      <c r="E707" s="33" t="s">
        <v>2270</v>
      </c>
      <c r="F707" s="135">
        <v>9562</v>
      </c>
      <c r="G707" s="174">
        <v>742763.98146279948</v>
      </c>
      <c r="H707" s="96">
        <f t="shared" si="40"/>
        <v>7102309191</v>
      </c>
      <c r="I707" s="97">
        <f>+VLOOKUP(B707,[1]SGP!A$5:F$1109,6,FALSE)</f>
        <v>2938537126</v>
      </c>
      <c r="J707" s="71">
        <f>+VLOOKUP(B707,'PROYECCION CAJAS 2017 -AJUSTADO'!$B$10:$AL$1114,37,FALSE)</f>
        <v>0</v>
      </c>
      <c r="K707" s="42">
        <f>+VLOOKUP(B707,'RECURSOS DE ESFUERZO PROPIO_DEF'!$B$10:$K$1114,10,FALSE)</f>
        <v>207621518</v>
      </c>
      <c r="L707" s="92">
        <f>+VLOOKUP(B707,'RECURSOS DE ESFUERZO PROPIO_DEF'!$B$10:$L$1114,11,FALSE)</f>
        <v>0</v>
      </c>
      <c r="M707" s="93">
        <f>+VLOOKUP(B707,'RECURSOS DE ESFUERZO PROPIO_DEF'!$B$10:$P$1114,15,FALSE)</f>
        <v>0</v>
      </c>
      <c r="N707" s="94">
        <f>+VLOOKUP(B707,'RECURSOS DE ESFUERZO PROPIO_DEF'!$B$10:$T$1114,19,FALSE)</f>
        <v>339426308</v>
      </c>
      <c r="O707" s="37">
        <f t="shared" si="41"/>
        <v>3616724239</v>
      </c>
      <c r="P707" s="29">
        <v>154</v>
      </c>
      <c r="Q707" s="16">
        <f t="shared" si="42"/>
        <v>114385653</v>
      </c>
      <c r="R707" s="17">
        <f t="shared" si="43"/>
        <v>28596413</v>
      </c>
    </row>
    <row r="708" spans="1:18" ht="12.75" x14ac:dyDescent="0.2">
      <c r="A708" s="181" t="s">
        <v>2191</v>
      </c>
      <c r="B708" s="176" t="s">
        <v>1349</v>
      </c>
      <c r="C708" s="19" t="s">
        <v>1327</v>
      </c>
      <c r="D708" s="19" t="s">
        <v>99</v>
      </c>
      <c r="E708" s="33" t="s">
        <v>2270</v>
      </c>
      <c r="F708" s="135">
        <v>46954</v>
      </c>
      <c r="G708" s="174">
        <v>764765.58213122783</v>
      </c>
      <c r="H708" s="96">
        <f t="shared" si="40"/>
        <v>35908803144</v>
      </c>
      <c r="I708" s="97">
        <f>+VLOOKUP(B708,[1]SGP!A$5:F$1109,6,FALSE)</f>
        <v>14349594673</v>
      </c>
      <c r="J708" s="71">
        <f>+VLOOKUP(B708,'PROYECCION CAJAS 2017 -AJUSTADO'!$B$10:$AL$1114,37,FALSE)</f>
        <v>0</v>
      </c>
      <c r="K708" s="42">
        <f>+VLOOKUP(B708,'RECURSOS DE ESFUERZO PROPIO_DEF'!$B$10:$K$1114,10,FALSE)</f>
        <v>1183489122</v>
      </c>
      <c r="L708" s="92">
        <f>+VLOOKUP(B708,'RECURSOS DE ESFUERZO PROPIO_DEF'!$B$10:$L$1114,11,FALSE)</f>
        <v>0</v>
      </c>
      <c r="M708" s="93">
        <f>+VLOOKUP(B708,'RECURSOS DE ESFUERZO PROPIO_DEF'!$B$10:$P$1114,15,FALSE)</f>
        <v>0</v>
      </c>
      <c r="N708" s="94">
        <f>+VLOOKUP(B708,'RECURSOS DE ESFUERZO PROPIO_DEF'!$B$10:$T$1114,19,FALSE)</f>
        <v>662659749</v>
      </c>
      <c r="O708" s="37">
        <f t="shared" si="41"/>
        <v>19713059600</v>
      </c>
      <c r="P708" s="29">
        <v>750</v>
      </c>
      <c r="Q708" s="16">
        <f t="shared" si="42"/>
        <v>573574187</v>
      </c>
      <c r="R708" s="17">
        <f t="shared" si="43"/>
        <v>143393546</v>
      </c>
    </row>
    <row r="709" spans="1:18" ht="12.75" x14ac:dyDescent="0.2">
      <c r="A709" s="181" t="s">
        <v>2191</v>
      </c>
      <c r="B709" s="176" t="s">
        <v>1350</v>
      </c>
      <c r="C709" s="19" t="s">
        <v>1327</v>
      </c>
      <c r="D709" s="19" t="s">
        <v>1292</v>
      </c>
      <c r="E709" s="33" t="s">
        <v>2270</v>
      </c>
      <c r="F709" s="135">
        <v>5945</v>
      </c>
      <c r="G709" s="174">
        <v>799519.91786254419</v>
      </c>
      <c r="H709" s="96">
        <f t="shared" si="40"/>
        <v>4753145912</v>
      </c>
      <c r="I709" s="97">
        <f>+VLOOKUP(B709,[1]SGP!A$5:F$1109,6,FALSE)</f>
        <v>1819892170</v>
      </c>
      <c r="J709" s="71">
        <f>+VLOOKUP(B709,'PROYECCION CAJAS 2017 -AJUSTADO'!$B$10:$AL$1114,37,FALSE)</f>
        <v>0</v>
      </c>
      <c r="K709" s="42">
        <f>+VLOOKUP(B709,'RECURSOS DE ESFUERZO PROPIO_DEF'!$B$10:$K$1114,10,FALSE)</f>
        <v>194953703</v>
      </c>
      <c r="L709" s="92">
        <f>+VLOOKUP(B709,'RECURSOS DE ESFUERZO PROPIO_DEF'!$B$10:$L$1114,11,FALSE)</f>
        <v>0</v>
      </c>
      <c r="M709" s="93">
        <f>+VLOOKUP(B709,'RECURSOS DE ESFUERZO PROPIO_DEF'!$B$10:$P$1114,15,FALSE)</f>
        <v>0</v>
      </c>
      <c r="N709" s="94">
        <f>+VLOOKUP(B709,'RECURSOS DE ESFUERZO PROPIO_DEF'!$B$10:$T$1114,19,FALSE)</f>
        <v>674251380</v>
      </c>
      <c r="O709" s="37">
        <f t="shared" si="41"/>
        <v>2064048659</v>
      </c>
      <c r="P709" s="29">
        <v>137</v>
      </c>
      <c r="Q709" s="16">
        <f t="shared" si="42"/>
        <v>109534229</v>
      </c>
      <c r="R709" s="17">
        <f t="shared" si="43"/>
        <v>27383557</v>
      </c>
    </row>
    <row r="710" spans="1:18" ht="12.75" x14ac:dyDescent="0.2">
      <c r="A710" s="181" t="s">
        <v>2191</v>
      </c>
      <c r="B710" s="176" t="s">
        <v>1351</v>
      </c>
      <c r="C710" s="19" t="s">
        <v>1327</v>
      </c>
      <c r="D710" s="19" t="s">
        <v>1352</v>
      </c>
      <c r="E710" s="33" t="s">
        <v>2270</v>
      </c>
      <c r="F710" s="135">
        <v>5375</v>
      </c>
      <c r="G710" s="174">
        <v>714650.01124641835</v>
      </c>
      <c r="H710" s="96">
        <f t="shared" si="40"/>
        <v>3841243811</v>
      </c>
      <c r="I710" s="97">
        <f>+VLOOKUP(B710,[1]SGP!A$5:F$1109,6,FALSE)</f>
        <v>1647657405</v>
      </c>
      <c r="J710" s="71">
        <f>+VLOOKUP(B710,'PROYECCION CAJAS 2017 -AJUSTADO'!$B$10:$AL$1114,37,FALSE)</f>
        <v>0</v>
      </c>
      <c r="K710" s="42">
        <f>+VLOOKUP(B710,'RECURSOS DE ESFUERZO PROPIO_DEF'!$B$10:$K$1114,10,FALSE)</f>
        <v>192120988</v>
      </c>
      <c r="L710" s="92">
        <f>+VLOOKUP(B710,'RECURSOS DE ESFUERZO PROPIO_DEF'!$B$10:$L$1114,11,FALSE)</f>
        <v>0</v>
      </c>
      <c r="M710" s="93">
        <f>+VLOOKUP(B710,'RECURSOS DE ESFUERZO PROPIO_DEF'!$B$10:$P$1114,15,FALSE)</f>
        <v>0</v>
      </c>
      <c r="N710" s="94">
        <f>+VLOOKUP(B710,'RECURSOS DE ESFUERZO PROPIO_DEF'!$B$10:$T$1114,19,FALSE)</f>
        <v>756901357</v>
      </c>
      <c r="O710" s="37">
        <f t="shared" si="41"/>
        <v>1244564061</v>
      </c>
      <c r="P710" s="29">
        <v>243</v>
      </c>
      <c r="Q710" s="16">
        <f t="shared" si="42"/>
        <v>173659953</v>
      </c>
      <c r="R710" s="17">
        <f t="shared" si="43"/>
        <v>43414988</v>
      </c>
    </row>
    <row r="711" spans="1:18" ht="12.75" x14ac:dyDescent="0.2">
      <c r="A711" s="181" t="s">
        <v>2191</v>
      </c>
      <c r="B711" s="176" t="s">
        <v>1353</v>
      </c>
      <c r="C711" s="19" t="s">
        <v>1327</v>
      </c>
      <c r="D711" s="19" t="s">
        <v>1354</v>
      </c>
      <c r="E711" s="33" t="s">
        <v>2270</v>
      </c>
      <c r="F711" s="135">
        <v>8317</v>
      </c>
      <c r="G711" s="174">
        <v>766562.43989844038</v>
      </c>
      <c r="H711" s="96">
        <f t="shared" si="40"/>
        <v>6375499813</v>
      </c>
      <c r="I711" s="97">
        <f>+VLOOKUP(B711,[1]SGP!A$5:F$1109,6,FALSE)</f>
        <v>2547741716</v>
      </c>
      <c r="J711" s="71">
        <f>+VLOOKUP(B711,'PROYECCION CAJAS 2017 -AJUSTADO'!$B$10:$AL$1114,37,FALSE)</f>
        <v>0</v>
      </c>
      <c r="K711" s="42">
        <f>+VLOOKUP(B711,'RECURSOS DE ESFUERZO PROPIO_DEF'!$B$10:$K$1114,10,FALSE)</f>
        <v>188176469</v>
      </c>
      <c r="L711" s="92">
        <f>+VLOOKUP(B711,'RECURSOS DE ESFUERZO PROPIO_DEF'!$B$10:$L$1114,11,FALSE)</f>
        <v>0</v>
      </c>
      <c r="M711" s="93">
        <f>+VLOOKUP(B711,'RECURSOS DE ESFUERZO PROPIO_DEF'!$B$10:$P$1114,15,FALSE)</f>
        <v>0</v>
      </c>
      <c r="N711" s="94">
        <f>+VLOOKUP(B711,'RECURSOS DE ESFUERZO PROPIO_DEF'!$B$10:$T$1114,19,FALSE)</f>
        <v>784545242</v>
      </c>
      <c r="O711" s="37">
        <f t="shared" si="41"/>
        <v>2855036386</v>
      </c>
      <c r="P711" s="29">
        <v>168</v>
      </c>
      <c r="Q711" s="16">
        <f t="shared" si="42"/>
        <v>128782490</v>
      </c>
      <c r="R711" s="17">
        <f t="shared" si="43"/>
        <v>32195622</v>
      </c>
    </row>
    <row r="712" spans="1:18" ht="12.75" x14ac:dyDescent="0.2">
      <c r="A712" s="181" t="s">
        <v>2191</v>
      </c>
      <c r="B712" s="176" t="s">
        <v>1355</v>
      </c>
      <c r="C712" s="19" t="s">
        <v>1327</v>
      </c>
      <c r="D712" s="19" t="s">
        <v>1356</v>
      </c>
      <c r="E712" s="33" t="s">
        <v>2270</v>
      </c>
      <c r="F712" s="135">
        <v>7866</v>
      </c>
      <c r="G712" s="174">
        <v>690710.6732733493</v>
      </c>
      <c r="H712" s="96">
        <f t="shared" si="40"/>
        <v>5433130156</v>
      </c>
      <c r="I712" s="97">
        <f>+VLOOKUP(B712,[1]SGP!A$5:F$1109,6,FALSE)</f>
        <v>2407986293</v>
      </c>
      <c r="J712" s="71">
        <f>+VLOOKUP(B712,'PROYECCION CAJAS 2017 -AJUSTADO'!$B$10:$AL$1114,37,FALSE)</f>
        <v>0</v>
      </c>
      <c r="K712" s="42">
        <f>+VLOOKUP(B712,'RECURSOS DE ESFUERZO PROPIO_DEF'!$B$10:$K$1114,10,FALSE)</f>
        <v>249409569</v>
      </c>
      <c r="L712" s="92">
        <f>+VLOOKUP(B712,'RECURSOS DE ESFUERZO PROPIO_DEF'!$B$10:$L$1114,11,FALSE)</f>
        <v>0</v>
      </c>
      <c r="M712" s="93">
        <f>+VLOOKUP(B712,'RECURSOS DE ESFUERZO PROPIO_DEF'!$B$10:$P$1114,15,FALSE)</f>
        <v>0</v>
      </c>
      <c r="N712" s="94">
        <f>+VLOOKUP(B712,'RECURSOS DE ESFUERZO PROPIO_DEF'!$B$10:$T$1114,19,FALSE)</f>
        <v>395326402</v>
      </c>
      <c r="O712" s="37">
        <f t="shared" si="41"/>
        <v>2380407892</v>
      </c>
      <c r="P712" s="29">
        <v>314</v>
      </c>
      <c r="Q712" s="16">
        <f t="shared" si="42"/>
        <v>216883151</v>
      </c>
      <c r="R712" s="17">
        <f t="shared" si="43"/>
        <v>54220787</v>
      </c>
    </row>
    <row r="713" spans="1:18" ht="12.75" x14ac:dyDescent="0.2">
      <c r="A713" s="181" t="s">
        <v>2191</v>
      </c>
      <c r="B713" s="176" t="s">
        <v>1357</v>
      </c>
      <c r="C713" s="19" t="s">
        <v>1327</v>
      </c>
      <c r="D713" s="19" t="s">
        <v>1358</v>
      </c>
      <c r="E713" s="33" t="s">
        <v>2270</v>
      </c>
      <c r="F713" s="135">
        <v>6732</v>
      </c>
      <c r="G713" s="174">
        <v>694121.57746730081</v>
      </c>
      <c r="H713" s="96">
        <f t="shared" si="40"/>
        <v>4672826460</v>
      </c>
      <c r="I713" s="97">
        <f>+VLOOKUP(B713,[1]SGP!A$5:F$1109,6,FALSE)</f>
        <v>2066739891</v>
      </c>
      <c r="J713" s="71">
        <f>+VLOOKUP(B713,'PROYECCION CAJAS 2017 -AJUSTADO'!$B$10:$AL$1114,37,FALSE)</f>
        <v>0</v>
      </c>
      <c r="K713" s="42">
        <f>+VLOOKUP(B713,'RECURSOS DE ESFUERZO PROPIO_DEF'!$B$10:$K$1114,10,FALSE)</f>
        <v>174113966</v>
      </c>
      <c r="L713" s="92">
        <f>+VLOOKUP(B713,'RECURSOS DE ESFUERZO PROPIO_DEF'!$B$10:$L$1114,11,FALSE)</f>
        <v>0</v>
      </c>
      <c r="M713" s="93">
        <f>+VLOOKUP(B713,'RECURSOS DE ESFUERZO PROPIO_DEF'!$B$10:$P$1114,15,FALSE)</f>
        <v>0</v>
      </c>
      <c r="N713" s="94">
        <f>+VLOOKUP(B713,'RECURSOS DE ESFUERZO PROPIO_DEF'!$B$10:$T$1114,19,FALSE)</f>
        <v>673643597</v>
      </c>
      <c r="O713" s="37">
        <f t="shared" si="41"/>
        <v>1758329006</v>
      </c>
      <c r="P713" s="29">
        <v>215</v>
      </c>
      <c r="Q713" s="16">
        <f t="shared" si="42"/>
        <v>149236139</v>
      </c>
      <c r="R713" s="17">
        <f t="shared" si="43"/>
        <v>37309034</v>
      </c>
    </row>
    <row r="714" spans="1:18" ht="12.75" x14ac:dyDescent="0.2">
      <c r="A714" s="181" t="s">
        <v>2191</v>
      </c>
      <c r="B714" s="176" t="s">
        <v>1359</v>
      </c>
      <c r="C714" s="19" t="s">
        <v>1327</v>
      </c>
      <c r="D714" s="19" t="s">
        <v>1360</v>
      </c>
      <c r="E714" s="33" t="s">
        <v>2270</v>
      </c>
      <c r="F714" s="135">
        <v>8776</v>
      </c>
      <c r="G714" s="174">
        <v>770384.53142272262</v>
      </c>
      <c r="H714" s="96">
        <f t="shared" si="40"/>
        <v>6760894648</v>
      </c>
      <c r="I714" s="97">
        <f>+VLOOKUP(B714,[1]SGP!A$5:F$1109,6,FALSE)</f>
        <v>2695163859</v>
      </c>
      <c r="J714" s="71">
        <f>+VLOOKUP(B714,'PROYECCION CAJAS 2017 -AJUSTADO'!$B$10:$AL$1114,37,FALSE)</f>
        <v>0</v>
      </c>
      <c r="K714" s="42">
        <f>+VLOOKUP(B714,'RECURSOS DE ESFUERZO PROPIO_DEF'!$B$10:$K$1114,10,FALSE)</f>
        <v>181916731</v>
      </c>
      <c r="L714" s="92">
        <f>+VLOOKUP(B714,'RECURSOS DE ESFUERZO PROPIO_DEF'!$B$10:$L$1114,11,FALSE)</f>
        <v>0</v>
      </c>
      <c r="M714" s="93">
        <f>+VLOOKUP(B714,'RECURSOS DE ESFUERZO PROPIO_DEF'!$B$10:$P$1114,15,FALSE)</f>
        <v>0</v>
      </c>
      <c r="N714" s="94">
        <f>+VLOOKUP(B714,'RECURSOS DE ESFUERZO PROPIO_DEF'!$B$10:$T$1114,19,FALSE)</f>
        <v>452655987</v>
      </c>
      <c r="O714" s="37">
        <f t="shared" si="41"/>
        <v>3431158071</v>
      </c>
      <c r="P714" s="29">
        <v>148</v>
      </c>
      <c r="Q714" s="16">
        <f t="shared" si="42"/>
        <v>114016911</v>
      </c>
      <c r="R714" s="17">
        <f t="shared" si="43"/>
        <v>28504227</v>
      </c>
    </row>
    <row r="715" spans="1:18" ht="12.75" x14ac:dyDescent="0.2">
      <c r="A715" s="181" t="s">
        <v>2191</v>
      </c>
      <c r="B715" s="176" t="s">
        <v>1361</v>
      </c>
      <c r="C715" s="19" t="s">
        <v>1327</v>
      </c>
      <c r="D715" s="19" t="s">
        <v>1362</v>
      </c>
      <c r="E715" s="33" t="s">
        <v>2270</v>
      </c>
      <c r="F715" s="135">
        <v>6532</v>
      </c>
      <c r="G715" s="174">
        <v>718627.5194721499</v>
      </c>
      <c r="H715" s="96">
        <f t="shared" ref="H715:H778" si="44">ROUNDUP(F715*G715,0)</f>
        <v>4694074958</v>
      </c>
      <c r="I715" s="97">
        <f>+VLOOKUP(B715,[1]SGP!A$5:F$1109,6,FALSE)</f>
        <v>2008112750</v>
      </c>
      <c r="J715" s="71">
        <f>+VLOOKUP(B715,'PROYECCION CAJAS 2017 -AJUSTADO'!$B$10:$AL$1114,37,FALSE)</f>
        <v>0</v>
      </c>
      <c r="K715" s="42">
        <f>+VLOOKUP(B715,'RECURSOS DE ESFUERZO PROPIO_DEF'!$B$10:$K$1114,10,FALSE)</f>
        <v>184532167</v>
      </c>
      <c r="L715" s="92">
        <f>+VLOOKUP(B715,'RECURSOS DE ESFUERZO PROPIO_DEF'!$B$10:$L$1114,11,FALSE)</f>
        <v>0</v>
      </c>
      <c r="M715" s="93">
        <f>+VLOOKUP(B715,'RECURSOS DE ESFUERZO PROPIO_DEF'!$B$10:$P$1114,15,FALSE)</f>
        <v>0</v>
      </c>
      <c r="N715" s="94">
        <f>+VLOOKUP(B715,'RECURSOS DE ESFUERZO PROPIO_DEF'!$B$10:$T$1114,19,FALSE)</f>
        <v>782080883</v>
      </c>
      <c r="O715" s="37">
        <f t="shared" ref="O715:O778" si="45">(H715)-(I715+J715+K715+L715+M715+N715)</f>
        <v>1719349158</v>
      </c>
      <c r="P715" s="29">
        <v>123</v>
      </c>
      <c r="Q715" s="16">
        <f t="shared" si="42"/>
        <v>88391185</v>
      </c>
      <c r="R715" s="17">
        <f t="shared" si="43"/>
        <v>22097796</v>
      </c>
    </row>
    <row r="716" spans="1:18" ht="12.75" x14ac:dyDescent="0.2">
      <c r="A716" s="181" t="s">
        <v>2191</v>
      </c>
      <c r="B716" s="176" t="s">
        <v>1363</v>
      </c>
      <c r="C716" s="19" t="s">
        <v>1327</v>
      </c>
      <c r="D716" s="19" t="s">
        <v>2115</v>
      </c>
      <c r="E716" s="33" t="s">
        <v>2270</v>
      </c>
      <c r="F716" s="135">
        <v>27486</v>
      </c>
      <c r="G716" s="174">
        <v>668942.26406392176</v>
      </c>
      <c r="H716" s="96">
        <f t="shared" si="44"/>
        <v>18386547071</v>
      </c>
      <c r="I716" s="97">
        <f>+VLOOKUP(B716,[1]SGP!A$5:F$1109,6,FALSE)</f>
        <v>8425001754</v>
      </c>
      <c r="J716" s="71">
        <f>+VLOOKUP(B716,'PROYECCION CAJAS 2017 -AJUSTADO'!$B$10:$AL$1114,37,FALSE)</f>
        <v>0</v>
      </c>
      <c r="K716" s="42">
        <f>+VLOOKUP(B716,'RECURSOS DE ESFUERZO PROPIO_DEF'!$B$10:$K$1114,10,FALSE)</f>
        <v>632746404</v>
      </c>
      <c r="L716" s="92">
        <f>+VLOOKUP(B716,'RECURSOS DE ESFUERZO PROPIO_DEF'!$B$10:$L$1114,11,FALSE)</f>
        <v>0</v>
      </c>
      <c r="M716" s="93">
        <f>+VLOOKUP(B716,'RECURSOS DE ESFUERZO PROPIO_DEF'!$B$10:$P$1114,15,FALSE)</f>
        <v>0</v>
      </c>
      <c r="N716" s="94">
        <f>+VLOOKUP(B716,'RECURSOS DE ESFUERZO PROPIO_DEF'!$B$10:$T$1114,19,FALSE)</f>
        <v>0</v>
      </c>
      <c r="O716" s="37">
        <f t="shared" si="45"/>
        <v>9328798913</v>
      </c>
      <c r="P716" s="29">
        <v>461</v>
      </c>
      <c r="Q716" s="16">
        <f t="shared" ref="Q716:Q779" si="46">ROUND(((P716)*G716),0)</f>
        <v>308382384</v>
      </c>
      <c r="R716" s="17">
        <f t="shared" ref="R716:R779" si="47">ROUNDDOWN(((Q716)*0.25),0)</f>
        <v>77095596</v>
      </c>
    </row>
    <row r="717" spans="1:18" ht="12.75" x14ac:dyDescent="0.2">
      <c r="A717" s="181" t="s">
        <v>2191</v>
      </c>
      <c r="B717" s="176" t="s">
        <v>1364</v>
      </c>
      <c r="C717" s="19" t="s">
        <v>1327</v>
      </c>
      <c r="D717" s="19" t="s">
        <v>2114</v>
      </c>
      <c r="E717" s="33" t="s">
        <v>2270</v>
      </c>
      <c r="F717" s="135">
        <v>18675</v>
      </c>
      <c r="G717" s="174">
        <v>752999.4938570743</v>
      </c>
      <c r="H717" s="96">
        <f t="shared" si="44"/>
        <v>14062265548</v>
      </c>
      <c r="I717" s="97">
        <f>+VLOOKUP(B717,[1]SGP!A$5:F$1109,6,FALSE)</f>
        <v>5736204655</v>
      </c>
      <c r="J717" s="71">
        <f>+VLOOKUP(B717,'PROYECCION CAJAS 2017 -AJUSTADO'!$B$10:$AL$1114,37,FALSE)</f>
        <v>0</v>
      </c>
      <c r="K717" s="42">
        <f>+VLOOKUP(B717,'RECURSOS DE ESFUERZO PROPIO_DEF'!$B$10:$K$1114,10,FALSE)</f>
        <v>922618762</v>
      </c>
      <c r="L717" s="92">
        <f>+VLOOKUP(B717,'RECURSOS DE ESFUERZO PROPIO_DEF'!$B$10:$L$1114,11,FALSE)</f>
        <v>0</v>
      </c>
      <c r="M717" s="93">
        <f>+VLOOKUP(B717,'RECURSOS DE ESFUERZO PROPIO_DEF'!$B$10:$P$1114,15,FALSE)</f>
        <v>0</v>
      </c>
      <c r="N717" s="94">
        <f>+VLOOKUP(B717,'RECURSOS DE ESFUERZO PROPIO_DEF'!$B$10:$T$1114,19,FALSE)</f>
        <v>493014496</v>
      </c>
      <c r="O717" s="37">
        <f t="shared" si="45"/>
        <v>6910427635</v>
      </c>
      <c r="P717" s="29">
        <v>454</v>
      </c>
      <c r="Q717" s="16">
        <f t="shared" si="46"/>
        <v>341861770</v>
      </c>
      <c r="R717" s="17">
        <f t="shared" si="47"/>
        <v>85465442</v>
      </c>
    </row>
    <row r="718" spans="1:18" ht="12.75" x14ac:dyDescent="0.2">
      <c r="A718" s="181" t="s">
        <v>2191</v>
      </c>
      <c r="B718" s="176" t="s">
        <v>1365</v>
      </c>
      <c r="C718" s="19" t="s">
        <v>1327</v>
      </c>
      <c r="D718" s="19" t="s">
        <v>1366</v>
      </c>
      <c r="E718" s="33" t="s">
        <v>2270</v>
      </c>
      <c r="F718" s="135">
        <v>7114</v>
      </c>
      <c r="G718" s="174">
        <v>742072.04168998322</v>
      </c>
      <c r="H718" s="96">
        <f t="shared" si="44"/>
        <v>5279100505</v>
      </c>
      <c r="I718" s="97">
        <f>+VLOOKUP(B718,[1]SGP!A$5:F$1109,6,FALSE)</f>
        <v>2183626130</v>
      </c>
      <c r="J718" s="71">
        <f>+VLOOKUP(B718,'PROYECCION CAJAS 2017 -AJUSTADO'!$B$10:$AL$1114,37,FALSE)</f>
        <v>0</v>
      </c>
      <c r="K718" s="42">
        <f>+VLOOKUP(B718,'RECURSOS DE ESFUERZO PROPIO_DEF'!$B$10:$K$1114,10,FALSE)</f>
        <v>205714528</v>
      </c>
      <c r="L718" s="92">
        <f>+VLOOKUP(B718,'RECURSOS DE ESFUERZO PROPIO_DEF'!$B$10:$L$1114,11,FALSE)</f>
        <v>0</v>
      </c>
      <c r="M718" s="93">
        <f>+VLOOKUP(B718,'RECURSOS DE ESFUERZO PROPIO_DEF'!$B$10:$P$1114,15,FALSE)</f>
        <v>0</v>
      </c>
      <c r="N718" s="94">
        <f>+VLOOKUP(B718,'RECURSOS DE ESFUERZO PROPIO_DEF'!$B$10:$T$1114,19,FALSE)</f>
        <v>1014650146</v>
      </c>
      <c r="O718" s="37">
        <f t="shared" si="45"/>
        <v>1875109701</v>
      </c>
      <c r="P718" s="29">
        <v>76</v>
      </c>
      <c r="Q718" s="16">
        <f t="shared" si="46"/>
        <v>56397475</v>
      </c>
      <c r="R718" s="17">
        <f t="shared" si="47"/>
        <v>14099368</v>
      </c>
    </row>
    <row r="719" spans="1:18" ht="12.75" x14ac:dyDescent="0.2">
      <c r="A719" s="181" t="s">
        <v>2191</v>
      </c>
      <c r="B719" s="176" t="s">
        <v>1367</v>
      </c>
      <c r="C719" s="19" t="s">
        <v>1327</v>
      </c>
      <c r="D719" s="19" t="s">
        <v>691</v>
      </c>
      <c r="E719" s="33" t="s">
        <v>2270</v>
      </c>
      <c r="F719" s="135">
        <v>8500</v>
      </c>
      <c r="G719" s="174">
        <v>735264.27256182919</v>
      </c>
      <c r="H719" s="96">
        <f t="shared" si="44"/>
        <v>6249746317</v>
      </c>
      <c r="I719" s="97">
        <f>+VLOOKUP(B719,[1]SGP!A$5:F$1109,6,FALSE)</f>
        <v>2600922642</v>
      </c>
      <c r="J719" s="71">
        <f>+VLOOKUP(B719,'PROYECCION CAJAS 2017 -AJUSTADO'!$B$10:$AL$1114,37,FALSE)</f>
        <v>0</v>
      </c>
      <c r="K719" s="42">
        <f>+VLOOKUP(B719,'RECURSOS DE ESFUERZO PROPIO_DEF'!$B$10:$K$1114,10,FALSE)</f>
        <v>386770872</v>
      </c>
      <c r="L719" s="92">
        <f>+VLOOKUP(B719,'RECURSOS DE ESFUERZO PROPIO_DEF'!$B$10:$L$1114,11,FALSE)</f>
        <v>0</v>
      </c>
      <c r="M719" s="93">
        <f>+VLOOKUP(B719,'RECURSOS DE ESFUERZO PROPIO_DEF'!$B$10:$P$1114,15,FALSE)</f>
        <v>0</v>
      </c>
      <c r="N719" s="94">
        <f>+VLOOKUP(B719,'RECURSOS DE ESFUERZO PROPIO_DEF'!$B$10:$T$1114,19,FALSE)</f>
        <v>672423904</v>
      </c>
      <c r="O719" s="37">
        <f t="shared" si="45"/>
        <v>2589628899</v>
      </c>
      <c r="P719" s="29">
        <v>339</v>
      </c>
      <c r="Q719" s="16">
        <f t="shared" si="46"/>
        <v>249254588</v>
      </c>
      <c r="R719" s="17">
        <f t="shared" si="47"/>
        <v>62313647</v>
      </c>
    </row>
    <row r="720" spans="1:18" ht="12.75" x14ac:dyDescent="0.2">
      <c r="A720" s="181" t="s">
        <v>2191</v>
      </c>
      <c r="B720" s="176" t="s">
        <v>1368</v>
      </c>
      <c r="C720" s="19" t="s">
        <v>1327</v>
      </c>
      <c r="D720" s="19" t="s">
        <v>1369</v>
      </c>
      <c r="E720" s="33" t="s">
        <v>2270</v>
      </c>
      <c r="F720" s="135">
        <v>6818</v>
      </c>
      <c r="G720" s="174">
        <v>755484.45809925778</v>
      </c>
      <c r="H720" s="96">
        <f t="shared" si="44"/>
        <v>5150893036</v>
      </c>
      <c r="I720" s="97">
        <f>+VLOOKUP(B720,[1]SGP!A$5:F$1109,6,FALSE)</f>
        <v>2091542088</v>
      </c>
      <c r="J720" s="71">
        <f>+VLOOKUP(B720,'PROYECCION CAJAS 2017 -AJUSTADO'!$B$10:$AL$1114,37,FALSE)</f>
        <v>0</v>
      </c>
      <c r="K720" s="42">
        <f>+VLOOKUP(B720,'RECURSOS DE ESFUERZO PROPIO_DEF'!$B$10:$K$1114,10,FALSE)</f>
        <v>173192894</v>
      </c>
      <c r="L720" s="92">
        <f>+VLOOKUP(B720,'RECURSOS DE ESFUERZO PROPIO_DEF'!$B$10:$L$1114,11,FALSE)</f>
        <v>0</v>
      </c>
      <c r="M720" s="93">
        <f>+VLOOKUP(B720,'RECURSOS DE ESFUERZO PROPIO_DEF'!$B$10:$P$1114,15,FALSE)</f>
        <v>0</v>
      </c>
      <c r="N720" s="94">
        <f>+VLOOKUP(B720,'RECURSOS DE ESFUERZO PROPIO_DEF'!$B$10:$T$1114,19,FALSE)</f>
        <v>509319224</v>
      </c>
      <c r="O720" s="37">
        <f t="shared" si="45"/>
        <v>2376838830</v>
      </c>
      <c r="P720" s="29">
        <v>124</v>
      </c>
      <c r="Q720" s="16">
        <f t="shared" si="46"/>
        <v>93680073</v>
      </c>
      <c r="R720" s="17">
        <f t="shared" si="47"/>
        <v>23420018</v>
      </c>
    </row>
    <row r="721" spans="1:18" ht="12.75" x14ac:dyDescent="0.2">
      <c r="A721" s="181" t="s">
        <v>2191</v>
      </c>
      <c r="B721" s="176" t="s">
        <v>1370</v>
      </c>
      <c r="C721" s="19" t="s">
        <v>1327</v>
      </c>
      <c r="D721" s="19" t="s">
        <v>1371</v>
      </c>
      <c r="E721" s="33" t="s">
        <v>2270</v>
      </c>
      <c r="F721" s="135">
        <v>5493</v>
      </c>
      <c r="G721" s="174">
        <v>742965.96702819958</v>
      </c>
      <c r="H721" s="96">
        <f t="shared" si="44"/>
        <v>4081112057</v>
      </c>
      <c r="I721" s="97">
        <f>+VLOOKUP(B721,[1]SGP!A$5:F$1109,6,FALSE)</f>
        <v>1679513169</v>
      </c>
      <c r="J721" s="71">
        <f>+VLOOKUP(B721,'PROYECCION CAJAS 2017 -AJUSTADO'!$B$10:$AL$1114,37,FALSE)</f>
        <v>0</v>
      </c>
      <c r="K721" s="42">
        <f>+VLOOKUP(B721,'RECURSOS DE ESFUERZO PROPIO_DEF'!$B$10:$K$1114,10,FALSE)</f>
        <v>152623760</v>
      </c>
      <c r="L721" s="92">
        <f>+VLOOKUP(B721,'RECURSOS DE ESFUERZO PROPIO_DEF'!$B$10:$L$1114,11,FALSE)</f>
        <v>0</v>
      </c>
      <c r="M721" s="93">
        <f>+VLOOKUP(B721,'RECURSOS DE ESFUERZO PROPIO_DEF'!$B$10:$P$1114,15,FALSE)</f>
        <v>0</v>
      </c>
      <c r="N721" s="94">
        <f>+VLOOKUP(B721,'RECURSOS DE ESFUERZO PROPIO_DEF'!$B$10:$T$1114,19,FALSE)</f>
        <v>241171657</v>
      </c>
      <c r="O721" s="37">
        <f t="shared" si="45"/>
        <v>2007803471</v>
      </c>
      <c r="P721" s="29">
        <v>113</v>
      </c>
      <c r="Q721" s="16">
        <f t="shared" si="46"/>
        <v>83955154</v>
      </c>
      <c r="R721" s="17">
        <f t="shared" si="47"/>
        <v>20988788</v>
      </c>
    </row>
    <row r="722" spans="1:18" ht="12.75" x14ac:dyDescent="0.2">
      <c r="A722" s="181" t="s">
        <v>2191</v>
      </c>
      <c r="B722" s="176" t="s">
        <v>1372</v>
      </c>
      <c r="C722" s="19" t="s">
        <v>1327</v>
      </c>
      <c r="D722" s="19" t="s">
        <v>1373</v>
      </c>
      <c r="E722" s="33" t="s">
        <v>2270</v>
      </c>
      <c r="F722" s="135">
        <v>5612</v>
      </c>
      <c r="G722" s="174">
        <v>783771.13251267211</v>
      </c>
      <c r="H722" s="96">
        <f t="shared" si="44"/>
        <v>4398523596</v>
      </c>
      <c r="I722" s="97">
        <f>+VLOOKUP(B722,[1]SGP!A$5:F$1109,6,FALSE)</f>
        <v>1716830361</v>
      </c>
      <c r="J722" s="71">
        <f>+VLOOKUP(B722,'PROYECCION CAJAS 2017 -AJUSTADO'!$B$10:$AL$1114,37,FALSE)</f>
        <v>0</v>
      </c>
      <c r="K722" s="42">
        <f>+VLOOKUP(B722,'RECURSOS DE ESFUERZO PROPIO_DEF'!$B$10:$K$1114,10,FALSE)</f>
        <v>130675789</v>
      </c>
      <c r="L722" s="92">
        <f>+VLOOKUP(B722,'RECURSOS DE ESFUERZO PROPIO_DEF'!$B$10:$L$1114,11,FALSE)</f>
        <v>0</v>
      </c>
      <c r="M722" s="93">
        <f>+VLOOKUP(B722,'RECURSOS DE ESFUERZO PROPIO_DEF'!$B$10:$P$1114,15,FALSE)</f>
        <v>0</v>
      </c>
      <c r="N722" s="94">
        <f>+VLOOKUP(B722,'RECURSOS DE ESFUERZO PROPIO_DEF'!$B$10:$T$1114,19,FALSE)</f>
        <v>633324828</v>
      </c>
      <c r="O722" s="37">
        <f t="shared" si="45"/>
        <v>1917692618</v>
      </c>
      <c r="P722" s="29">
        <v>40</v>
      </c>
      <c r="Q722" s="16">
        <f t="shared" si="46"/>
        <v>31350845</v>
      </c>
      <c r="R722" s="17">
        <f t="shared" si="47"/>
        <v>7837711</v>
      </c>
    </row>
    <row r="723" spans="1:18" ht="12.75" x14ac:dyDescent="0.2">
      <c r="A723" s="181" t="s">
        <v>2191</v>
      </c>
      <c r="B723" s="176" t="s">
        <v>1374</v>
      </c>
      <c r="C723" s="19" t="s">
        <v>1327</v>
      </c>
      <c r="D723" s="19" t="s">
        <v>1375</v>
      </c>
      <c r="E723" s="33" t="s">
        <v>2270</v>
      </c>
      <c r="F723" s="135">
        <v>1281</v>
      </c>
      <c r="G723" s="174">
        <v>757289.73065015487</v>
      </c>
      <c r="H723" s="96">
        <f t="shared" si="44"/>
        <v>970088145</v>
      </c>
      <c r="I723" s="97">
        <f>+VLOOKUP(B723,[1]SGP!A$5:F$1109,6,FALSE)</f>
        <v>392539378</v>
      </c>
      <c r="J723" s="71">
        <f>+VLOOKUP(B723,'PROYECCION CAJAS 2017 -AJUSTADO'!$B$10:$AL$1114,37,FALSE)</f>
        <v>0</v>
      </c>
      <c r="K723" s="42">
        <f>+VLOOKUP(B723,'RECURSOS DE ESFUERZO PROPIO_DEF'!$B$10:$K$1114,10,FALSE)</f>
        <v>33099982</v>
      </c>
      <c r="L723" s="92">
        <f>+VLOOKUP(B723,'RECURSOS DE ESFUERZO PROPIO_DEF'!$B$10:$L$1114,11,FALSE)</f>
        <v>0</v>
      </c>
      <c r="M723" s="93">
        <f>+VLOOKUP(B723,'RECURSOS DE ESFUERZO PROPIO_DEF'!$B$10:$P$1114,15,FALSE)</f>
        <v>0</v>
      </c>
      <c r="N723" s="94">
        <f>+VLOOKUP(B723,'RECURSOS DE ESFUERZO PROPIO_DEF'!$B$10:$T$1114,19,FALSE)</f>
        <v>94859284</v>
      </c>
      <c r="O723" s="37">
        <f t="shared" si="45"/>
        <v>449589501</v>
      </c>
      <c r="P723" s="29">
        <v>22</v>
      </c>
      <c r="Q723" s="16">
        <f t="shared" si="46"/>
        <v>16660374</v>
      </c>
      <c r="R723" s="17">
        <f t="shared" si="47"/>
        <v>4165093</v>
      </c>
    </row>
    <row r="724" spans="1:18" ht="12.75" x14ac:dyDescent="0.2">
      <c r="A724" s="181" t="s">
        <v>2191</v>
      </c>
      <c r="B724" s="176" t="s">
        <v>1376</v>
      </c>
      <c r="C724" s="19" t="s">
        <v>1327</v>
      </c>
      <c r="D724" s="19" t="s">
        <v>829</v>
      </c>
      <c r="E724" s="33" t="s">
        <v>2270</v>
      </c>
      <c r="F724" s="135">
        <v>12262</v>
      </c>
      <c r="G724" s="174">
        <v>781555.52286340401</v>
      </c>
      <c r="H724" s="96">
        <f t="shared" si="44"/>
        <v>9583433822</v>
      </c>
      <c r="I724" s="97">
        <f>+VLOOKUP(B724,[1]SGP!A$5:F$1109,6,FALSE)</f>
        <v>3759995312</v>
      </c>
      <c r="J724" s="71">
        <f>+VLOOKUP(B724,'PROYECCION CAJAS 2017 -AJUSTADO'!$B$10:$AL$1114,37,FALSE)</f>
        <v>0</v>
      </c>
      <c r="K724" s="42">
        <f>+VLOOKUP(B724,'RECURSOS DE ESFUERZO PROPIO_DEF'!$B$10:$K$1114,10,FALSE)</f>
        <v>536390282</v>
      </c>
      <c r="L724" s="92">
        <f>+VLOOKUP(B724,'RECURSOS DE ESFUERZO PROPIO_DEF'!$B$10:$L$1114,11,FALSE)</f>
        <v>0</v>
      </c>
      <c r="M724" s="93">
        <f>+VLOOKUP(B724,'RECURSOS DE ESFUERZO PROPIO_DEF'!$B$10:$P$1114,15,FALSE)</f>
        <v>0</v>
      </c>
      <c r="N724" s="94">
        <f>+VLOOKUP(B724,'RECURSOS DE ESFUERZO PROPIO_DEF'!$B$10:$T$1114,19,FALSE)</f>
        <v>920936276</v>
      </c>
      <c r="O724" s="37">
        <f t="shared" si="45"/>
        <v>4366111952</v>
      </c>
      <c r="P724" s="29">
        <v>254</v>
      </c>
      <c r="Q724" s="16">
        <f t="shared" si="46"/>
        <v>198515103</v>
      </c>
      <c r="R724" s="17">
        <f t="shared" si="47"/>
        <v>49628775</v>
      </c>
    </row>
    <row r="725" spans="1:18" ht="12.75" x14ac:dyDescent="0.2">
      <c r="A725" s="181" t="s">
        <v>2191</v>
      </c>
      <c r="B725" s="176" t="s">
        <v>1377</v>
      </c>
      <c r="C725" s="19" t="s">
        <v>1327</v>
      </c>
      <c r="D725" s="19" t="s">
        <v>1378</v>
      </c>
      <c r="E725" s="33" t="s">
        <v>2270</v>
      </c>
      <c r="F725" s="135">
        <v>14503</v>
      </c>
      <c r="G725" s="174">
        <v>734128.09480278112</v>
      </c>
      <c r="H725" s="96">
        <f t="shared" si="44"/>
        <v>10647059759</v>
      </c>
      <c r="I725" s="97">
        <f>+VLOOKUP(B725,[1]SGP!A$5:F$1109,6,FALSE)</f>
        <v>4455110556</v>
      </c>
      <c r="J725" s="71">
        <f>+VLOOKUP(B725,'PROYECCION CAJAS 2017 -AJUSTADO'!$B$10:$AL$1114,37,FALSE)</f>
        <v>0</v>
      </c>
      <c r="K725" s="42">
        <f>+VLOOKUP(B725,'RECURSOS DE ESFUERZO PROPIO_DEF'!$B$10:$K$1114,10,FALSE)</f>
        <v>311494986</v>
      </c>
      <c r="L725" s="92">
        <f>+VLOOKUP(B725,'RECURSOS DE ESFUERZO PROPIO_DEF'!$B$10:$L$1114,11,FALSE)</f>
        <v>0</v>
      </c>
      <c r="M725" s="93">
        <f>+VLOOKUP(B725,'RECURSOS DE ESFUERZO PROPIO_DEF'!$B$10:$P$1114,15,FALSE)</f>
        <v>0</v>
      </c>
      <c r="N725" s="94">
        <f>+VLOOKUP(B725,'RECURSOS DE ESFUERZO PROPIO_DEF'!$B$10:$T$1114,19,FALSE)</f>
        <v>493400479</v>
      </c>
      <c r="O725" s="37">
        <f t="shared" si="45"/>
        <v>5387053738</v>
      </c>
      <c r="P725" s="29">
        <v>323</v>
      </c>
      <c r="Q725" s="16">
        <f t="shared" si="46"/>
        <v>237123375</v>
      </c>
      <c r="R725" s="17">
        <f t="shared" si="47"/>
        <v>59280843</v>
      </c>
    </row>
    <row r="726" spans="1:18" ht="12.75" x14ac:dyDescent="0.2">
      <c r="A726" s="181" t="s">
        <v>2192</v>
      </c>
      <c r="B726" s="176" t="s">
        <v>1379</v>
      </c>
      <c r="C726" s="19" t="s">
        <v>1380</v>
      </c>
      <c r="D726" s="19" t="s">
        <v>1381</v>
      </c>
      <c r="E726" s="33" t="s">
        <v>2271</v>
      </c>
      <c r="F726" s="135">
        <v>214121</v>
      </c>
      <c r="G726" s="174">
        <v>804614.53359719168</v>
      </c>
      <c r="H726" s="96">
        <f t="shared" si="44"/>
        <v>172284868549</v>
      </c>
      <c r="I726" s="97">
        <f>+VLOOKUP(B726,[1]SGP!A$5:F$1109,6,FALSE)</f>
        <v>65783527453</v>
      </c>
      <c r="J726" s="71">
        <f>+VLOOKUP(B726,'PROYECCION CAJAS 2017 -AJUSTADO'!$B$10:$AL$1114,37,FALSE)</f>
        <v>0</v>
      </c>
      <c r="K726" s="42">
        <f>+VLOOKUP(B726,'RECURSOS DE ESFUERZO PROPIO_DEF'!$B$10:$K$1114,10,FALSE)</f>
        <v>9950527018</v>
      </c>
      <c r="L726" s="92">
        <f>+VLOOKUP(B726,'RECURSOS DE ESFUERZO PROPIO_DEF'!$B$10:$L$1114,11,FALSE)</f>
        <v>0</v>
      </c>
      <c r="M726" s="93">
        <f>+VLOOKUP(B726,'RECURSOS DE ESFUERZO PROPIO_DEF'!$B$10:$P$1114,15,FALSE)</f>
        <v>14734146093</v>
      </c>
      <c r="N726" s="94">
        <f>+VLOOKUP(B726,'RECURSOS DE ESFUERZO PROPIO_DEF'!$B$10:$T$1114,19,FALSE)</f>
        <v>3788694547</v>
      </c>
      <c r="O726" s="37">
        <f t="shared" si="45"/>
        <v>78027973438</v>
      </c>
      <c r="P726" s="29">
        <v>3486</v>
      </c>
      <c r="Q726" s="16">
        <f t="shared" si="46"/>
        <v>2804886264</v>
      </c>
      <c r="R726" s="17">
        <f t="shared" si="47"/>
        <v>701221566</v>
      </c>
    </row>
    <row r="727" spans="1:18" ht="12.75" x14ac:dyDescent="0.2">
      <c r="A727" s="181" t="s">
        <v>2192</v>
      </c>
      <c r="B727" s="176" t="s">
        <v>1382</v>
      </c>
      <c r="C727" s="19" t="s">
        <v>1380</v>
      </c>
      <c r="D727" s="19" t="s">
        <v>891</v>
      </c>
      <c r="E727" s="33" t="s">
        <v>2269</v>
      </c>
      <c r="F727" s="135">
        <v>7154</v>
      </c>
      <c r="G727" s="174">
        <v>758750.23033673316</v>
      </c>
      <c r="H727" s="96">
        <f t="shared" si="44"/>
        <v>5428099148</v>
      </c>
      <c r="I727" s="97">
        <f>+VLOOKUP(B727,[1]SGP!A$5:F$1109,6,FALSE)</f>
        <v>2196618615</v>
      </c>
      <c r="J727" s="71">
        <f>+VLOOKUP(B727,'PROYECCION CAJAS 2017 -AJUSTADO'!$B$10:$AL$1114,37,FALSE)</f>
        <v>0</v>
      </c>
      <c r="K727" s="42">
        <f>+VLOOKUP(B727,'RECURSOS DE ESFUERZO PROPIO_DEF'!$B$10:$K$1114,10,FALSE)</f>
        <v>266027921</v>
      </c>
      <c r="L727" s="92">
        <f>+VLOOKUP(B727,'RECURSOS DE ESFUERZO PROPIO_DEF'!$B$10:$L$1114,11,FALSE)</f>
        <v>0</v>
      </c>
      <c r="M727" s="93">
        <f>+VLOOKUP(B727,'RECURSOS DE ESFUERZO PROPIO_DEF'!$B$10:$P$1114,15,FALSE)</f>
        <v>0</v>
      </c>
      <c r="N727" s="94">
        <f>+VLOOKUP(B727,'RECURSOS DE ESFUERZO PROPIO_DEF'!$B$10:$T$1114,19,FALSE)</f>
        <v>166129242</v>
      </c>
      <c r="O727" s="37">
        <f t="shared" si="45"/>
        <v>2799323370</v>
      </c>
      <c r="P727" s="29">
        <v>38</v>
      </c>
      <c r="Q727" s="16">
        <f t="shared" si="46"/>
        <v>28832509</v>
      </c>
      <c r="R727" s="17">
        <f t="shared" si="47"/>
        <v>7208127</v>
      </c>
    </row>
    <row r="728" spans="1:18" ht="12.75" x14ac:dyDescent="0.2">
      <c r="A728" s="181" t="s">
        <v>2192</v>
      </c>
      <c r="B728" s="176" t="s">
        <v>1383</v>
      </c>
      <c r="C728" s="19" t="s">
        <v>1380</v>
      </c>
      <c r="D728" s="19" t="s">
        <v>1384</v>
      </c>
      <c r="E728" s="33" t="s">
        <v>2269</v>
      </c>
      <c r="F728" s="135">
        <v>7325</v>
      </c>
      <c r="G728" s="174">
        <v>737703.58801149577</v>
      </c>
      <c r="H728" s="96">
        <f t="shared" si="44"/>
        <v>5403678783</v>
      </c>
      <c r="I728" s="97">
        <f>+VLOOKUP(B728,[1]SGP!A$5:F$1109,6,FALSE)</f>
        <v>2245311464</v>
      </c>
      <c r="J728" s="71">
        <f>+VLOOKUP(B728,'PROYECCION CAJAS 2017 -AJUSTADO'!$B$10:$AL$1114,37,FALSE)</f>
        <v>0</v>
      </c>
      <c r="K728" s="42">
        <f>+VLOOKUP(B728,'RECURSOS DE ESFUERZO PROPIO_DEF'!$B$10:$K$1114,10,FALSE)</f>
        <v>297098803</v>
      </c>
      <c r="L728" s="92">
        <f>+VLOOKUP(B728,'RECURSOS DE ESFUERZO PROPIO_DEF'!$B$10:$L$1114,11,FALSE)</f>
        <v>0</v>
      </c>
      <c r="M728" s="93">
        <f>+VLOOKUP(B728,'RECURSOS DE ESFUERZO PROPIO_DEF'!$B$10:$P$1114,15,FALSE)</f>
        <v>0</v>
      </c>
      <c r="N728" s="94">
        <f>+VLOOKUP(B728,'RECURSOS DE ESFUERZO PROPIO_DEF'!$B$10:$T$1114,19,FALSE)</f>
        <v>159528002</v>
      </c>
      <c r="O728" s="37">
        <f t="shared" si="45"/>
        <v>2701740514</v>
      </c>
      <c r="P728" s="29">
        <v>92</v>
      </c>
      <c r="Q728" s="16">
        <f t="shared" si="46"/>
        <v>67868730</v>
      </c>
      <c r="R728" s="17">
        <f t="shared" si="47"/>
        <v>16967182</v>
      </c>
    </row>
    <row r="729" spans="1:18" ht="12.75" x14ac:dyDescent="0.2">
      <c r="A729" s="181" t="s">
        <v>2192</v>
      </c>
      <c r="B729" s="176" t="s">
        <v>1385</v>
      </c>
      <c r="C729" s="19" t="s">
        <v>1380</v>
      </c>
      <c r="D729" s="19" t="s">
        <v>1386</v>
      </c>
      <c r="E729" s="33" t="s">
        <v>2269</v>
      </c>
      <c r="F729" s="135">
        <v>6842</v>
      </c>
      <c r="G729" s="174">
        <v>824217.00056091137</v>
      </c>
      <c r="H729" s="96">
        <f t="shared" si="44"/>
        <v>5639292718</v>
      </c>
      <c r="I729" s="97">
        <f>+VLOOKUP(B729,[1]SGP!A$5:F$1109,6,FALSE)</f>
        <v>2105672857</v>
      </c>
      <c r="J729" s="71">
        <f>+VLOOKUP(B729,'PROYECCION CAJAS 2017 -AJUSTADO'!$B$10:$AL$1114,37,FALSE)</f>
        <v>0</v>
      </c>
      <c r="K729" s="42">
        <f>+VLOOKUP(B729,'RECURSOS DE ESFUERZO PROPIO_DEF'!$B$10:$K$1114,10,FALSE)</f>
        <v>329788391</v>
      </c>
      <c r="L729" s="92">
        <f>+VLOOKUP(B729,'RECURSOS DE ESFUERZO PROPIO_DEF'!$B$10:$L$1114,11,FALSE)</f>
        <v>0</v>
      </c>
      <c r="M729" s="93">
        <f>+VLOOKUP(B729,'RECURSOS DE ESFUERZO PROPIO_DEF'!$B$10:$P$1114,15,FALSE)</f>
        <v>0</v>
      </c>
      <c r="N729" s="94">
        <f>+VLOOKUP(B729,'RECURSOS DE ESFUERZO PROPIO_DEF'!$B$10:$T$1114,19,FALSE)</f>
        <v>363565375</v>
      </c>
      <c r="O729" s="37">
        <f t="shared" si="45"/>
        <v>2840266095</v>
      </c>
      <c r="P729" s="29">
        <v>64</v>
      </c>
      <c r="Q729" s="16">
        <f t="shared" si="46"/>
        <v>52749888</v>
      </c>
      <c r="R729" s="17">
        <f t="shared" si="47"/>
        <v>13187472</v>
      </c>
    </row>
    <row r="730" spans="1:18" ht="12.75" x14ac:dyDescent="0.2">
      <c r="A730" s="181" t="s">
        <v>2192</v>
      </c>
      <c r="B730" s="176" t="s">
        <v>1387</v>
      </c>
      <c r="C730" s="19" t="s">
        <v>1380</v>
      </c>
      <c r="D730" s="19" t="s">
        <v>1388</v>
      </c>
      <c r="E730" s="33" t="s">
        <v>2269</v>
      </c>
      <c r="F730" s="135">
        <v>6305</v>
      </c>
      <c r="G730" s="174">
        <v>748511.41676232766</v>
      </c>
      <c r="H730" s="96">
        <f t="shared" si="44"/>
        <v>4719364483</v>
      </c>
      <c r="I730" s="97">
        <f>+VLOOKUP(B730,[1]SGP!A$5:F$1109,6,FALSE)</f>
        <v>1937544444</v>
      </c>
      <c r="J730" s="71">
        <f>+VLOOKUP(B730,'PROYECCION CAJAS 2017 -AJUSTADO'!$B$10:$AL$1114,37,FALSE)</f>
        <v>0</v>
      </c>
      <c r="K730" s="42">
        <f>+VLOOKUP(B730,'RECURSOS DE ESFUERZO PROPIO_DEF'!$B$10:$K$1114,10,FALSE)</f>
        <v>191846389</v>
      </c>
      <c r="L730" s="92">
        <f>+VLOOKUP(B730,'RECURSOS DE ESFUERZO PROPIO_DEF'!$B$10:$L$1114,11,FALSE)</f>
        <v>0</v>
      </c>
      <c r="M730" s="93">
        <f>+VLOOKUP(B730,'RECURSOS DE ESFUERZO PROPIO_DEF'!$B$10:$P$1114,15,FALSE)</f>
        <v>0</v>
      </c>
      <c r="N730" s="94">
        <f>+VLOOKUP(B730,'RECURSOS DE ESFUERZO PROPIO_DEF'!$B$10:$T$1114,19,FALSE)</f>
        <v>21052685</v>
      </c>
      <c r="O730" s="37">
        <f t="shared" si="45"/>
        <v>2568920965</v>
      </c>
      <c r="P730" s="29">
        <v>70</v>
      </c>
      <c r="Q730" s="16">
        <f t="shared" si="46"/>
        <v>52395799</v>
      </c>
      <c r="R730" s="17">
        <f t="shared" si="47"/>
        <v>13098949</v>
      </c>
    </row>
    <row r="731" spans="1:18" ht="12.75" x14ac:dyDescent="0.2">
      <c r="A731" s="181" t="s">
        <v>2192</v>
      </c>
      <c r="B731" s="176" t="s">
        <v>1389</v>
      </c>
      <c r="C731" s="19" t="s">
        <v>1380</v>
      </c>
      <c r="D731" s="19" t="s">
        <v>1390</v>
      </c>
      <c r="E731" s="33" t="s">
        <v>2270</v>
      </c>
      <c r="F731" s="135">
        <v>34843</v>
      </c>
      <c r="G731" s="174">
        <v>659370.09669625165</v>
      </c>
      <c r="H731" s="96">
        <f t="shared" si="44"/>
        <v>22974432280</v>
      </c>
      <c r="I731" s="97">
        <f>+VLOOKUP(B731,[1]SGP!A$5:F$1109,6,FALSE)</f>
        <v>10628325964</v>
      </c>
      <c r="J731" s="71">
        <f>+VLOOKUP(B731,'PROYECCION CAJAS 2017 -AJUSTADO'!$B$10:$AL$1114,37,FALSE)</f>
        <v>0</v>
      </c>
      <c r="K731" s="42">
        <f>+VLOOKUP(B731,'RECURSOS DE ESFUERZO PROPIO_DEF'!$B$10:$K$1114,10,FALSE)</f>
        <v>964090449</v>
      </c>
      <c r="L731" s="92">
        <f>+VLOOKUP(B731,'RECURSOS DE ESFUERZO PROPIO_DEF'!$B$10:$L$1114,11,FALSE)</f>
        <v>0</v>
      </c>
      <c r="M731" s="93">
        <f>+VLOOKUP(B731,'RECURSOS DE ESFUERZO PROPIO_DEF'!$B$10:$P$1114,15,FALSE)</f>
        <v>0</v>
      </c>
      <c r="N731" s="94">
        <f>+VLOOKUP(B731,'RECURSOS DE ESFUERZO PROPIO_DEF'!$B$10:$T$1114,19,FALSE)</f>
        <v>441363946</v>
      </c>
      <c r="O731" s="37">
        <f t="shared" si="45"/>
        <v>10940651921</v>
      </c>
      <c r="P731" s="29">
        <v>1489</v>
      </c>
      <c r="Q731" s="16">
        <f t="shared" si="46"/>
        <v>981802074</v>
      </c>
      <c r="R731" s="17">
        <f t="shared" si="47"/>
        <v>245450518</v>
      </c>
    </row>
    <row r="732" spans="1:18" ht="12.75" x14ac:dyDescent="0.2">
      <c r="A732" s="181" t="s">
        <v>2192</v>
      </c>
      <c r="B732" s="176" t="s">
        <v>1391</v>
      </c>
      <c r="C732" s="19" t="s">
        <v>1380</v>
      </c>
      <c r="D732" s="19" t="s">
        <v>385</v>
      </c>
      <c r="E732" s="33" t="s">
        <v>2269</v>
      </c>
      <c r="F732" s="135">
        <v>5077</v>
      </c>
      <c r="G732" s="174">
        <v>765874.93889763788</v>
      </c>
      <c r="H732" s="96">
        <f t="shared" si="44"/>
        <v>3888347065</v>
      </c>
      <c r="I732" s="97">
        <f>+VLOOKUP(B732,[1]SGP!A$5:F$1109,6,FALSE)</f>
        <v>1559164055</v>
      </c>
      <c r="J732" s="71">
        <f>+VLOOKUP(B732,'PROYECCION CAJAS 2017 -AJUSTADO'!$B$10:$AL$1114,37,FALSE)</f>
        <v>0</v>
      </c>
      <c r="K732" s="42">
        <f>+VLOOKUP(B732,'RECURSOS DE ESFUERZO PROPIO_DEF'!$B$10:$K$1114,10,FALSE)</f>
        <v>188166757</v>
      </c>
      <c r="L732" s="92">
        <f>+VLOOKUP(B732,'RECURSOS DE ESFUERZO PROPIO_DEF'!$B$10:$L$1114,11,FALSE)</f>
        <v>0</v>
      </c>
      <c r="M732" s="93">
        <f>+VLOOKUP(B732,'RECURSOS DE ESFUERZO PROPIO_DEF'!$B$10:$P$1114,15,FALSE)</f>
        <v>0</v>
      </c>
      <c r="N732" s="94">
        <f>+VLOOKUP(B732,'RECURSOS DE ESFUERZO PROPIO_DEF'!$B$10:$T$1114,19,FALSE)</f>
        <v>121147142</v>
      </c>
      <c r="O732" s="37">
        <f t="shared" si="45"/>
        <v>2019869111</v>
      </c>
      <c r="P732" s="29">
        <v>79</v>
      </c>
      <c r="Q732" s="16">
        <f t="shared" si="46"/>
        <v>60504120</v>
      </c>
      <c r="R732" s="17">
        <f t="shared" si="47"/>
        <v>15126030</v>
      </c>
    </row>
    <row r="733" spans="1:18" ht="12.75" x14ac:dyDescent="0.2">
      <c r="A733" s="181" t="s">
        <v>2192</v>
      </c>
      <c r="B733" s="176" t="s">
        <v>1392</v>
      </c>
      <c r="C733" s="19" t="s">
        <v>1380</v>
      </c>
      <c r="D733" s="19" t="s">
        <v>1393</v>
      </c>
      <c r="E733" s="33" t="s">
        <v>2269</v>
      </c>
      <c r="F733" s="135">
        <v>18493</v>
      </c>
      <c r="G733" s="174">
        <v>759785.64031138504</v>
      </c>
      <c r="H733" s="96">
        <f t="shared" si="44"/>
        <v>14050715847</v>
      </c>
      <c r="I733" s="97">
        <f>+VLOOKUP(B733,[1]SGP!A$5:F$1109,6,FALSE)</f>
        <v>5676217752</v>
      </c>
      <c r="J733" s="71">
        <f>+VLOOKUP(B733,'PROYECCION CAJAS 2017 -AJUSTADO'!$B$10:$AL$1114,37,FALSE)</f>
        <v>0</v>
      </c>
      <c r="K733" s="42">
        <f>+VLOOKUP(B733,'RECURSOS DE ESFUERZO PROPIO_DEF'!$B$10:$K$1114,10,FALSE)</f>
        <v>385544870</v>
      </c>
      <c r="L733" s="92">
        <f>+VLOOKUP(B733,'RECURSOS DE ESFUERZO PROPIO_DEF'!$B$10:$L$1114,11,FALSE)</f>
        <v>0</v>
      </c>
      <c r="M733" s="93">
        <f>+VLOOKUP(B733,'RECURSOS DE ESFUERZO PROPIO_DEF'!$B$10:$P$1114,15,FALSE)</f>
        <v>0</v>
      </c>
      <c r="N733" s="94">
        <f>+VLOOKUP(B733,'RECURSOS DE ESFUERZO PROPIO_DEF'!$B$10:$T$1114,19,FALSE)</f>
        <v>127644350</v>
      </c>
      <c r="O733" s="37">
        <f t="shared" si="45"/>
        <v>7861308875</v>
      </c>
      <c r="P733" s="29">
        <v>229</v>
      </c>
      <c r="Q733" s="16">
        <f t="shared" si="46"/>
        <v>173990912</v>
      </c>
      <c r="R733" s="17">
        <f t="shared" si="47"/>
        <v>43497728</v>
      </c>
    </row>
    <row r="734" spans="1:18" ht="12.75" x14ac:dyDescent="0.2">
      <c r="A734" s="181" t="s">
        <v>2192</v>
      </c>
      <c r="B734" s="176" t="s">
        <v>1394</v>
      </c>
      <c r="C734" s="19" t="s">
        <v>1380</v>
      </c>
      <c r="D734" s="19" t="s">
        <v>1395</v>
      </c>
      <c r="E734" s="33" t="s">
        <v>2269</v>
      </c>
      <c r="F734" s="135">
        <v>7538</v>
      </c>
      <c r="G734" s="174">
        <v>782659.67276686139</v>
      </c>
      <c r="H734" s="96">
        <f t="shared" si="44"/>
        <v>5899688614</v>
      </c>
      <c r="I734" s="97">
        <f>+VLOOKUP(B734,[1]SGP!A$5:F$1109,6,FALSE)</f>
        <v>2312102712</v>
      </c>
      <c r="J734" s="71">
        <f>+VLOOKUP(B734,'PROYECCION CAJAS 2017 -AJUSTADO'!$B$10:$AL$1114,37,FALSE)</f>
        <v>0</v>
      </c>
      <c r="K734" s="42">
        <f>+VLOOKUP(B734,'RECURSOS DE ESFUERZO PROPIO_DEF'!$B$10:$K$1114,10,FALSE)</f>
        <v>235608026</v>
      </c>
      <c r="L734" s="92">
        <f>+VLOOKUP(B734,'RECURSOS DE ESFUERZO PROPIO_DEF'!$B$10:$L$1114,11,FALSE)</f>
        <v>0</v>
      </c>
      <c r="M734" s="93">
        <f>+VLOOKUP(B734,'RECURSOS DE ESFUERZO PROPIO_DEF'!$B$10:$P$1114,15,FALSE)</f>
        <v>0</v>
      </c>
      <c r="N734" s="94">
        <f>+VLOOKUP(B734,'RECURSOS DE ESFUERZO PROPIO_DEF'!$B$10:$T$1114,19,FALSE)</f>
        <v>322884985</v>
      </c>
      <c r="O734" s="37">
        <f t="shared" si="45"/>
        <v>3029092891</v>
      </c>
      <c r="P734" s="29">
        <v>156</v>
      </c>
      <c r="Q734" s="16">
        <f t="shared" si="46"/>
        <v>122094909</v>
      </c>
      <c r="R734" s="17">
        <f t="shared" si="47"/>
        <v>30523727</v>
      </c>
    </row>
    <row r="735" spans="1:18" ht="12.75" x14ac:dyDescent="0.2">
      <c r="A735" s="181" t="s">
        <v>2192</v>
      </c>
      <c r="B735" s="176" t="s">
        <v>1396</v>
      </c>
      <c r="C735" s="19" t="s">
        <v>1380</v>
      </c>
      <c r="D735" s="19" t="s">
        <v>1397</v>
      </c>
      <c r="E735" s="33" t="s">
        <v>2269</v>
      </c>
      <c r="F735" s="135">
        <v>8496</v>
      </c>
      <c r="G735" s="174">
        <v>796766.45017332886</v>
      </c>
      <c r="H735" s="96">
        <f t="shared" si="44"/>
        <v>6769327761</v>
      </c>
      <c r="I735" s="97">
        <f>+VLOOKUP(B735,[1]SGP!A$5:F$1109,6,FALSE)</f>
        <v>2605857884</v>
      </c>
      <c r="J735" s="71">
        <f>+VLOOKUP(B735,'PROYECCION CAJAS 2017 -AJUSTADO'!$B$10:$AL$1114,37,FALSE)</f>
        <v>0</v>
      </c>
      <c r="K735" s="42">
        <f>+VLOOKUP(B735,'RECURSOS DE ESFUERZO PROPIO_DEF'!$B$10:$K$1114,10,FALSE)</f>
        <v>282170417</v>
      </c>
      <c r="L735" s="92">
        <f>+VLOOKUP(B735,'RECURSOS DE ESFUERZO PROPIO_DEF'!$B$10:$L$1114,11,FALSE)</f>
        <v>0</v>
      </c>
      <c r="M735" s="93">
        <f>+VLOOKUP(B735,'RECURSOS DE ESFUERZO PROPIO_DEF'!$B$10:$P$1114,15,FALSE)</f>
        <v>0</v>
      </c>
      <c r="N735" s="94">
        <f>+VLOOKUP(B735,'RECURSOS DE ESFUERZO PROPIO_DEF'!$B$10:$T$1114,19,FALSE)</f>
        <v>114577553</v>
      </c>
      <c r="O735" s="37">
        <f t="shared" si="45"/>
        <v>3766721907</v>
      </c>
      <c r="P735" s="29">
        <v>103</v>
      </c>
      <c r="Q735" s="16">
        <f t="shared" si="46"/>
        <v>82066944</v>
      </c>
      <c r="R735" s="17">
        <f t="shared" si="47"/>
        <v>20516736</v>
      </c>
    </row>
    <row r="736" spans="1:18" ht="12.75" x14ac:dyDescent="0.2">
      <c r="A736" s="181" t="s">
        <v>2192</v>
      </c>
      <c r="B736" s="176" t="s">
        <v>1398</v>
      </c>
      <c r="C736" s="19" t="s">
        <v>1380</v>
      </c>
      <c r="D736" s="19" t="s">
        <v>1399</v>
      </c>
      <c r="E736" s="33" t="s">
        <v>2269</v>
      </c>
      <c r="F736" s="135">
        <v>6101</v>
      </c>
      <c r="G736" s="174">
        <v>779329.91663130408</v>
      </c>
      <c r="H736" s="96">
        <f t="shared" si="44"/>
        <v>4754691822</v>
      </c>
      <c r="I736" s="97">
        <f>+VLOOKUP(B736,[1]SGP!A$5:F$1109,6,FALSE)</f>
        <v>1871930701</v>
      </c>
      <c r="J736" s="71">
        <f>+VLOOKUP(B736,'PROYECCION CAJAS 2017 -AJUSTADO'!$B$10:$AL$1114,37,FALSE)</f>
        <v>0</v>
      </c>
      <c r="K736" s="42">
        <f>+VLOOKUP(B736,'RECURSOS DE ESFUERZO PROPIO_DEF'!$B$10:$K$1114,10,FALSE)</f>
        <v>193678691</v>
      </c>
      <c r="L736" s="92">
        <f>+VLOOKUP(B736,'RECURSOS DE ESFUERZO PROPIO_DEF'!$B$10:$L$1114,11,FALSE)</f>
        <v>0</v>
      </c>
      <c r="M736" s="93">
        <f>+VLOOKUP(B736,'RECURSOS DE ESFUERZO PROPIO_DEF'!$B$10:$P$1114,15,FALSE)</f>
        <v>0</v>
      </c>
      <c r="N736" s="94">
        <f>+VLOOKUP(B736,'RECURSOS DE ESFUERZO PROPIO_DEF'!$B$10:$T$1114,19,FALSE)</f>
        <v>121358195</v>
      </c>
      <c r="O736" s="37">
        <f t="shared" si="45"/>
        <v>2567724235</v>
      </c>
      <c r="P736" s="29">
        <v>112</v>
      </c>
      <c r="Q736" s="16">
        <f t="shared" si="46"/>
        <v>87284951</v>
      </c>
      <c r="R736" s="17">
        <f t="shared" si="47"/>
        <v>21821237</v>
      </c>
    </row>
    <row r="737" spans="1:18" ht="12.75" x14ac:dyDescent="0.2">
      <c r="A737" s="181" t="s">
        <v>2192</v>
      </c>
      <c r="B737" s="176" t="s">
        <v>1400</v>
      </c>
      <c r="C737" s="19" t="s">
        <v>1380</v>
      </c>
      <c r="D737" s="19" t="s">
        <v>833</v>
      </c>
      <c r="E737" s="33" t="s">
        <v>2269</v>
      </c>
      <c r="F737" s="135">
        <v>13852</v>
      </c>
      <c r="G737" s="174">
        <v>733643.81251027621</v>
      </c>
      <c r="H737" s="96">
        <f t="shared" si="44"/>
        <v>10162434091</v>
      </c>
      <c r="I737" s="97">
        <f>+VLOOKUP(B737,[1]SGP!A$5:F$1109,6,FALSE)</f>
        <v>4255691310</v>
      </c>
      <c r="J737" s="71">
        <f>+VLOOKUP(B737,'PROYECCION CAJAS 2017 -AJUSTADO'!$B$10:$AL$1114,37,FALSE)</f>
        <v>0</v>
      </c>
      <c r="K737" s="42">
        <f>+VLOOKUP(B737,'RECURSOS DE ESFUERZO PROPIO_DEF'!$B$10:$K$1114,10,FALSE)</f>
        <v>549822671</v>
      </c>
      <c r="L737" s="92">
        <f>+VLOOKUP(B737,'RECURSOS DE ESFUERZO PROPIO_DEF'!$B$10:$L$1114,11,FALSE)</f>
        <v>0</v>
      </c>
      <c r="M737" s="93">
        <f>+VLOOKUP(B737,'RECURSOS DE ESFUERZO PROPIO_DEF'!$B$10:$P$1114,15,FALSE)</f>
        <v>0</v>
      </c>
      <c r="N737" s="94">
        <f>+VLOOKUP(B737,'RECURSOS DE ESFUERZO PROPIO_DEF'!$B$10:$T$1114,19,FALSE)</f>
        <v>21052685</v>
      </c>
      <c r="O737" s="37">
        <f t="shared" si="45"/>
        <v>5335867425</v>
      </c>
      <c r="P737" s="29">
        <v>378</v>
      </c>
      <c r="Q737" s="16">
        <f t="shared" si="46"/>
        <v>277317361</v>
      </c>
      <c r="R737" s="17">
        <f t="shared" si="47"/>
        <v>69329340</v>
      </c>
    </row>
    <row r="738" spans="1:18" ht="12.75" x14ac:dyDescent="0.2">
      <c r="A738" s="181" t="s">
        <v>2192</v>
      </c>
      <c r="B738" s="176" t="s">
        <v>1401</v>
      </c>
      <c r="C738" s="19" t="s">
        <v>1380</v>
      </c>
      <c r="D738" s="19" t="s">
        <v>1402</v>
      </c>
      <c r="E738" s="33" t="s">
        <v>2269</v>
      </c>
      <c r="F738" s="135">
        <v>9154</v>
      </c>
      <c r="G738" s="174">
        <v>732274.78061347012</v>
      </c>
      <c r="H738" s="96">
        <f t="shared" si="44"/>
        <v>6703243342</v>
      </c>
      <c r="I738" s="97">
        <f>+VLOOKUP(B738,[1]SGP!A$5:F$1109,6,FALSE)</f>
        <v>2804746734</v>
      </c>
      <c r="J738" s="71">
        <f>+VLOOKUP(B738,'PROYECCION CAJAS 2017 -AJUSTADO'!$B$10:$AL$1114,37,FALSE)</f>
        <v>0</v>
      </c>
      <c r="K738" s="42">
        <f>+VLOOKUP(B738,'RECURSOS DE ESFUERZO PROPIO_DEF'!$B$10:$K$1114,10,FALSE)</f>
        <v>283072756</v>
      </c>
      <c r="L738" s="92">
        <f>+VLOOKUP(B738,'RECURSOS DE ESFUERZO PROPIO_DEF'!$B$10:$L$1114,11,FALSE)</f>
        <v>0</v>
      </c>
      <c r="M738" s="93">
        <f>+VLOOKUP(B738,'RECURSOS DE ESFUERZO PROPIO_DEF'!$B$10:$P$1114,15,FALSE)</f>
        <v>0</v>
      </c>
      <c r="N738" s="94">
        <f>+VLOOKUP(B738,'RECURSOS DE ESFUERZO PROPIO_DEF'!$B$10:$T$1114,19,FALSE)</f>
        <v>210677739</v>
      </c>
      <c r="O738" s="37">
        <f t="shared" si="45"/>
        <v>3404746113</v>
      </c>
      <c r="P738" s="29">
        <v>183</v>
      </c>
      <c r="Q738" s="16">
        <f t="shared" si="46"/>
        <v>134006285</v>
      </c>
      <c r="R738" s="17">
        <f t="shared" si="47"/>
        <v>33501571</v>
      </c>
    </row>
    <row r="739" spans="1:18" ht="12.75" x14ac:dyDescent="0.2">
      <c r="A739" s="181" t="s">
        <v>2192</v>
      </c>
      <c r="B739" s="176" t="s">
        <v>1403</v>
      </c>
      <c r="C739" s="19" t="s">
        <v>1380</v>
      </c>
      <c r="D739" s="19" t="s">
        <v>1404</v>
      </c>
      <c r="E739" s="33" t="s">
        <v>2270</v>
      </c>
      <c r="F739" s="135">
        <v>31261</v>
      </c>
      <c r="G739" s="174">
        <v>807178.33512559743</v>
      </c>
      <c r="H739" s="96">
        <f t="shared" si="44"/>
        <v>25233201935</v>
      </c>
      <c r="I739" s="97">
        <f>+VLOOKUP(B739,[1]SGP!A$5:F$1109,6,FALSE)</f>
        <v>9585759269</v>
      </c>
      <c r="J739" s="71">
        <f>+VLOOKUP(B739,'PROYECCION CAJAS 2017 -AJUSTADO'!$B$10:$AL$1114,37,FALSE)</f>
        <v>0</v>
      </c>
      <c r="K739" s="42">
        <f>+VLOOKUP(B739,'RECURSOS DE ESFUERZO PROPIO_DEF'!$B$10:$K$1114,10,FALSE)</f>
        <v>934973629</v>
      </c>
      <c r="L739" s="92">
        <f>+VLOOKUP(B739,'RECURSOS DE ESFUERZO PROPIO_DEF'!$B$10:$L$1114,11,FALSE)</f>
        <v>0</v>
      </c>
      <c r="M739" s="93">
        <f>+VLOOKUP(B739,'RECURSOS DE ESFUERZO PROPIO_DEF'!$B$10:$P$1114,15,FALSE)</f>
        <v>0</v>
      </c>
      <c r="N739" s="94">
        <f>+VLOOKUP(B739,'RECURSOS DE ESFUERZO PROPIO_DEF'!$B$10:$T$1114,19,FALSE)</f>
        <v>582036615</v>
      </c>
      <c r="O739" s="37">
        <f t="shared" si="45"/>
        <v>14130432422</v>
      </c>
      <c r="P739" s="29">
        <v>313</v>
      </c>
      <c r="Q739" s="16">
        <f t="shared" si="46"/>
        <v>252646819</v>
      </c>
      <c r="R739" s="17">
        <f t="shared" si="47"/>
        <v>63161704</v>
      </c>
    </row>
    <row r="740" spans="1:18" ht="12.75" x14ac:dyDescent="0.2">
      <c r="A740" s="181" t="s">
        <v>2192</v>
      </c>
      <c r="B740" s="176" t="s">
        <v>1405</v>
      </c>
      <c r="C740" s="19" t="s">
        <v>1380</v>
      </c>
      <c r="D740" s="19" t="s">
        <v>1406</v>
      </c>
      <c r="E740" s="33" t="s">
        <v>2270</v>
      </c>
      <c r="F740" s="135">
        <v>6977</v>
      </c>
      <c r="G740" s="174">
        <v>761738.04879317828</v>
      </c>
      <c r="H740" s="96">
        <f t="shared" si="44"/>
        <v>5314646367</v>
      </c>
      <c r="I740" s="97">
        <f>+VLOOKUP(B740,[1]SGP!A$5:F$1109,6,FALSE)</f>
        <v>2142485290</v>
      </c>
      <c r="J740" s="71">
        <f>+VLOOKUP(B740,'PROYECCION CAJAS 2017 -AJUSTADO'!$B$10:$AL$1114,37,FALSE)</f>
        <v>0</v>
      </c>
      <c r="K740" s="42">
        <f>+VLOOKUP(B740,'RECURSOS DE ESFUERZO PROPIO_DEF'!$B$10:$K$1114,10,FALSE)</f>
        <v>190313936</v>
      </c>
      <c r="L740" s="92">
        <f>+VLOOKUP(B740,'RECURSOS DE ESFUERZO PROPIO_DEF'!$B$10:$L$1114,11,FALSE)</f>
        <v>0</v>
      </c>
      <c r="M740" s="93">
        <f>+VLOOKUP(B740,'RECURSOS DE ESFUERZO PROPIO_DEF'!$B$10:$P$1114,15,FALSE)</f>
        <v>0</v>
      </c>
      <c r="N740" s="94">
        <f>+VLOOKUP(B740,'RECURSOS DE ESFUERZO PROPIO_DEF'!$B$10:$T$1114,19,FALSE)</f>
        <v>186681479</v>
      </c>
      <c r="O740" s="37">
        <f t="shared" si="45"/>
        <v>2795165662</v>
      </c>
      <c r="P740" s="29">
        <v>174</v>
      </c>
      <c r="Q740" s="16">
        <f t="shared" si="46"/>
        <v>132542420</v>
      </c>
      <c r="R740" s="17">
        <f t="shared" si="47"/>
        <v>33135605</v>
      </c>
    </row>
    <row r="741" spans="1:18" ht="12.75" x14ac:dyDescent="0.2">
      <c r="A741" s="181" t="s">
        <v>2192</v>
      </c>
      <c r="B741" s="176" t="s">
        <v>1407</v>
      </c>
      <c r="C741" s="19" t="s">
        <v>1380</v>
      </c>
      <c r="D741" s="19" t="s">
        <v>1408</v>
      </c>
      <c r="E741" s="33" t="s">
        <v>2269</v>
      </c>
      <c r="F741" s="135">
        <v>9215</v>
      </c>
      <c r="G741" s="174">
        <v>711153.54417634918</v>
      </c>
      <c r="H741" s="96">
        <f t="shared" si="44"/>
        <v>6553279910</v>
      </c>
      <c r="I741" s="97">
        <f>+VLOOKUP(B741,[1]SGP!A$5:F$1109,6,FALSE)</f>
        <v>2829941660</v>
      </c>
      <c r="J741" s="71">
        <f>+VLOOKUP(B741,'PROYECCION CAJAS 2017 -AJUSTADO'!$B$10:$AL$1114,37,FALSE)</f>
        <v>0</v>
      </c>
      <c r="K741" s="42">
        <f>+VLOOKUP(B741,'RECURSOS DE ESFUERZO PROPIO_DEF'!$B$10:$K$1114,10,FALSE)</f>
        <v>230569204</v>
      </c>
      <c r="L741" s="92">
        <f>+VLOOKUP(B741,'RECURSOS DE ESFUERZO PROPIO_DEF'!$B$10:$L$1114,11,FALSE)</f>
        <v>0</v>
      </c>
      <c r="M741" s="93">
        <f>+VLOOKUP(B741,'RECURSOS DE ESFUERZO PROPIO_DEF'!$B$10:$P$1114,15,FALSE)</f>
        <v>0</v>
      </c>
      <c r="N741" s="94">
        <f>+VLOOKUP(B741,'RECURSOS DE ESFUERZO PROPIO_DEF'!$B$10:$T$1114,19,FALSE)</f>
        <v>72670879</v>
      </c>
      <c r="O741" s="37">
        <f t="shared" si="45"/>
        <v>3420098167</v>
      </c>
      <c r="P741" s="29">
        <v>124</v>
      </c>
      <c r="Q741" s="16">
        <f t="shared" si="46"/>
        <v>88183039</v>
      </c>
      <c r="R741" s="17">
        <f t="shared" si="47"/>
        <v>22045759</v>
      </c>
    </row>
    <row r="742" spans="1:18" ht="12.75" x14ac:dyDescent="0.2">
      <c r="A742" s="181" t="s">
        <v>2192</v>
      </c>
      <c r="B742" s="176" t="s">
        <v>1409</v>
      </c>
      <c r="C742" s="19" t="s">
        <v>1380</v>
      </c>
      <c r="D742" s="19" t="s">
        <v>1410</v>
      </c>
      <c r="E742" s="33" t="s">
        <v>2270</v>
      </c>
      <c r="F742" s="135">
        <v>19759</v>
      </c>
      <c r="G742" s="174">
        <v>659970.38412035618</v>
      </c>
      <c r="H742" s="96">
        <f t="shared" si="44"/>
        <v>13040354820</v>
      </c>
      <c r="I742" s="97">
        <f>+VLOOKUP(B742,[1]SGP!A$5:F$1109,6,FALSE)</f>
        <v>6079964317</v>
      </c>
      <c r="J742" s="71">
        <f>+VLOOKUP(B742,'PROYECCION CAJAS 2017 -AJUSTADO'!$B$10:$AL$1114,37,FALSE)</f>
        <v>0</v>
      </c>
      <c r="K742" s="42">
        <f>+VLOOKUP(B742,'RECURSOS DE ESFUERZO PROPIO_DEF'!$B$10:$K$1114,10,FALSE)</f>
        <v>697880511</v>
      </c>
      <c r="L742" s="92">
        <f>+VLOOKUP(B742,'RECURSOS DE ESFUERZO PROPIO_DEF'!$B$10:$L$1114,11,FALSE)</f>
        <v>0</v>
      </c>
      <c r="M742" s="93">
        <f>+VLOOKUP(B742,'RECURSOS DE ESFUERZO PROPIO_DEF'!$B$10:$P$1114,15,FALSE)</f>
        <v>0</v>
      </c>
      <c r="N742" s="94">
        <f>+VLOOKUP(B742,'RECURSOS DE ESFUERZO PROPIO_DEF'!$B$10:$T$1114,19,FALSE)</f>
        <v>120609130</v>
      </c>
      <c r="O742" s="37">
        <f t="shared" si="45"/>
        <v>6141900862</v>
      </c>
      <c r="P742" s="29">
        <v>1517</v>
      </c>
      <c r="Q742" s="16">
        <f t="shared" si="46"/>
        <v>1001175073</v>
      </c>
      <c r="R742" s="17">
        <f t="shared" si="47"/>
        <v>250293768</v>
      </c>
    </row>
    <row r="743" spans="1:18" ht="12.75" x14ac:dyDescent="0.2">
      <c r="A743" s="181" t="s">
        <v>2192</v>
      </c>
      <c r="B743" s="176" t="s">
        <v>1411</v>
      </c>
      <c r="C743" s="19" t="s">
        <v>1380</v>
      </c>
      <c r="D743" s="19" t="s">
        <v>1412</v>
      </c>
      <c r="E743" s="33" t="s">
        <v>2269</v>
      </c>
      <c r="F743" s="135">
        <v>5628</v>
      </c>
      <c r="G743" s="174">
        <v>782392.78311364446</v>
      </c>
      <c r="H743" s="96">
        <f t="shared" si="44"/>
        <v>4403306584</v>
      </c>
      <c r="I743" s="97">
        <f>+VLOOKUP(B743,[1]SGP!A$5:F$1109,6,FALSE)</f>
        <v>1726519643</v>
      </c>
      <c r="J743" s="71">
        <f>+VLOOKUP(B743,'PROYECCION CAJAS 2017 -AJUSTADO'!$B$10:$AL$1114,37,FALSE)</f>
        <v>0</v>
      </c>
      <c r="K743" s="42">
        <f>+VLOOKUP(B743,'RECURSOS DE ESFUERZO PROPIO_DEF'!$B$10:$K$1114,10,FALSE)</f>
        <v>151944158</v>
      </c>
      <c r="L743" s="92">
        <f>+VLOOKUP(B743,'RECURSOS DE ESFUERZO PROPIO_DEF'!$B$10:$L$1114,11,FALSE)</f>
        <v>0</v>
      </c>
      <c r="M743" s="93">
        <f>+VLOOKUP(B743,'RECURSOS DE ESFUERZO PROPIO_DEF'!$B$10:$P$1114,15,FALSE)</f>
        <v>0</v>
      </c>
      <c r="N743" s="94">
        <f>+VLOOKUP(B743,'RECURSOS DE ESFUERZO PROPIO_DEF'!$B$10:$T$1114,19,FALSE)</f>
        <v>229886741</v>
      </c>
      <c r="O743" s="37">
        <f t="shared" si="45"/>
        <v>2294956042</v>
      </c>
      <c r="P743" s="29">
        <v>51</v>
      </c>
      <c r="Q743" s="16">
        <f t="shared" si="46"/>
        <v>39902032</v>
      </c>
      <c r="R743" s="17">
        <f t="shared" si="47"/>
        <v>9975508</v>
      </c>
    </row>
    <row r="744" spans="1:18" ht="12.75" x14ac:dyDescent="0.2">
      <c r="A744" s="181" t="s">
        <v>2192</v>
      </c>
      <c r="B744" s="176" t="s">
        <v>1413</v>
      </c>
      <c r="C744" s="19" t="s">
        <v>1380</v>
      </c>
      <c r="D744" s="19" t="s">
        <v>1414</v>
      </c>
      <c r="E744" s="33" t="s">
        <v>2270</v>
      </c>
      <c r="F744" s="135">
        <v>7349</v>
      </c>
      <c r="G744" s="174">
        <v>817641.69230769225</v>
      </c>
      <c r="H744" s="96">
        <f t="shared" si="44"/>
        <v>6008848797</v>
      </c>
      <c r="I744" s="97">
        <f>+VLOOKUP(B744,[1]SGP!A$5:F$1109,6,FALSE)</f>
        <v>2261400410</v>
      </c>
      <c r="J744" s="71">
        <f>+VLOOKUP(B744,'PROYECCION CAJAS 2017 -AJUSTADO'!$B$10:$AL$1114,37,FALSE)</f>
        <v>0</v>
      </c>
      <c r="K744" s="42">
        <f>+VLOOKUP(B744,'RECURSOS DE ESFUERZO PROPIO_DEF'!$B$10:$K$1114,10,FALSE)</f>
        <v>260213187</v>
      </c>
      <c r="L744" s="92">
        <f>+VLOOKUP(B744,'RECURSOS DE ESFUERZO PROPIO_DEF'!$B$10:$L$1114,11,FALSE)</f>
        <v>0</v>
      </c>
      <c r="M744" s="93">
        <f>+VLOOKUP(B744,'RECURSOS DE ESFUERZO PROPIO_DEF'!$B$10:$P$1114,15,FALSE)</f>
        <v>0</v>
      </c>
      <c r="N744" s="94">
        <f>+VLOOKUP(B744,'RECURSOS DE ESFUERZO PROPIO_DEF'!$B$10:$T$1114,19,FALSE)</f>
        <v>269365733</v>
      </c>
      <c r="O744" s="37">
        <f t="shared" si="45"/>
        <v>3217869467</v>
      </c>
      <c r="P744" s="29">
        <v>151</v>
      </c>
      <c r="Q744" s="16">
        <f t="shared" si="46"/>
        <v>123463896</v>
      </c>
      <c r="R744" s="17">
        <f t="shared" si="47"/>
        <v>30865974</v>
      </c>
    </row>
    <row r="745" spans="1:18" ht="12.75" x14ac:dyDescent="0.2">
      <c r="A745" s="181" t="s">
        <v>2192</v>
      </c>
      <c r="B745" s="176" t="s">
        <v>1415</v>
      </c>
      <c r="C745" s="19" t="s">
        <v>1380</v>
      </c>
      <c r="D745" s="19" t="s">
        <v>1416</v>
      </c>
      <c r="E745" s="33" t="s">
        <v>2269</v>
      </c>
      <c r="F745" s="135">
        <v>12714</v>
      </c>
      <c r="G745" s="174">
        <v>720604.20974657638</v>
      </c>
      <c r="H745" s="96">
        <f t="shared" si="44"/>
        <v>9161761923</v>
      </c>
      <c r="I745" s="97">
        <f>+VLOOKUP(B745,[1]SGP!A$5:F$1109,6,FALSE)</f>
        <v>3907199136</v>
      </c>
      <c r="J745" s="71">
        <f>+VLOOKUP(B745,'PROYECCION CAJAS 2017 -AJUSTADO'!$B$10:$AL$1114,37,FALSE)</f>
        <v>0</v>
      </c>
      <c r="K745" s="42">
        <f>+VLOOKUP(B745,'RECURSOS DE ESFUERZO PROPIO_DEF'!$B$10:$K$1114,10,FALSE)</f>
        <v>332504150</v>
      </c>
      <c r="L745" s="92">
        <f>+VLOOKUP(B745,'RECURSOS DE ESFUERZO PROPIO_DEF'!$B$10:$L$1114,11,FALSE)</f>
        <v>0</v>
      </c>
      <c r="M745" s="93">
        <f>+VLOOKUP(B745,'RECURSOS DE ESFUERZO PROPIO_DEF'!$B$10:$P$1114,15,FALSE)</f>
        <v>0</v>
      </c>
      <c r="N745" s="94">
        <f>+VLOOKUP(B745,'RECURSOS DE ESFUERZO PROPIO_DEF'!$B$10:$T$1114,19,FALSE)</f>
        <v>427079345</v>
      </c>
      <c r="O745" s="37">
        <f t="shared" si="45"/>
        <v>4494979292</v>
      </c>
      <c r="P745" s="29">
        <v>111</v>
      </c>
      <c r="Q745" s="16">
        <f t="shared" si="46"/>
        <v>79987067</v>
      </c>
      <c r="R745" s="17">
        <f t="shared" si="47"/>
        <v>19996766</v>
      </c>
    </row>
    <row r="746" spans="1:18" ht="12.75" x14ac:dyDescent="0.2">
      <c r="A746" s="181" t="s">
        <v>2192</v>
      </c>
      <c r="B746" s="176" t="s">
        <v>1417</v>
      </c>
      <c r="C746" s="19" t="s">
        <v>1380</v>
      </c>
      <c r="D746" s="19" t="s">
        <v>721</v>
      </c>
      <c r="E746" s="33" t="s">
        <v>2269</v>
      </c>
      <c r="F746" s="135">
        <v>11867</v>
      </c>
      <c r="G746" s="174">
        <v>772543.25851139228</v>
      </c>
      <c r="H746" s="96">
        <f t="shared" si="44"/>
        <v>9167770849</v>
      </c>
      <c r="I746" s="97">
        <f>+VLOOKUP(B746,[1]SGP!A$5:F$1109,6,FALSE)</f>
        <v>3644591865</v>
      </c>
      <c r="J746" s="71">
        <f>+VLOOKUP(B746,'PROYECCION CAJAS 2017 -AJUSTADO'!$B$10:$AL$1114,37,FALSE)</f>
        <v>0</v>
      </c>
      <c r="K746" s="42">
        <f>+VLOOKUP(B746,'RECURSOS DE ESFUERZO PROPIO_DEF'!$B$10:$K$1114,10,FALSE)</f>
        <v>473142242</v>
      </c>
      <c r="L746" s="92">
        <f>+VLOOKUP(B746,'RECURSOS DE ESFUERZO PROPIO_DEF'!$B$10:$L$1114,11,FALSE)</f>
        <v>0</v>
      </c>
      <c r="M746" s="93">
        <f>+VLOOKUP(B746,'RECURSOS DE ESFUERZO PROPIO_DEF'!$B$10:$P$1114,15,FALSE)</f>
        <v>0</v>
      </c>
      <c r="N746" s="94">
        <f>+VLOOKUP(B746,'RECURSOS DE ESFUERZO PROPIO_DEF'!$B$10:$T$1114,19,FALSE)</f>
        <v>106209816</v>
      </c>
      <c r="O746" s="37">
        <f t="shared" si="45"/>
        <v>4943826926</v>
      </c>
      <c r="P746" s="29">
        <v>146</v>
      </c>
      <c r="Q746" s="16">
        <f t="shared" si="46"/>
        <v>112791316</v>
      </c>
      <c r="R746" s="17">
        <f t="shared" si="47"/>
        <v>28197829</v>
      </c>
    </row>
    <row r="747" spans="1:18" ht="12.75" x14ac:dyDescent="0.2">
      <c r="A747" s="181" t="s">
        <v>2192</v>
      </c>
      <c r="B747" s="176" t="s">
        <v>1418</v>
      </c>
      <c r="C747" s="19" t="s">
        <v>1380</v>
      </c>
      <c r="D747" s="19" t="s">
        <v>1419</v>
      </c>
      <c r="E747" s="33" t="s">
        <v>2269</v>
      </c>
      <c r="F747" s="135">
        <v>5792</v>
      </c>
      <c r="G747" s="174">
        <v>802289.23350720643</v>
      </c>
      <c r="H747" s="96">
        <f t="shared" si="44"/>
        <v>4646859241</v>
      </c>
      <c r="I747" s="97">
        <f>+VLOOKUP(B747,[1]SGP!A$5:F$1109,6,FALSE)</f>
        <v>1775829278</v>
      </c>
      <c r="J747" s="71">
        <f>+VLOOKUP(B747,'PROYECCION CAJAS 2017 -AJUSTADO'!$B$10:$AL$1114,37,FALSE)</f>
        <v>0</v>
      </c>
      <c r="K747" s="42">
        <f>+VLOOKUP(B747,'RECURSOS DE ESFUERZO PROPIO_DEF'!$B$10:$K$1114,10,FALSE)</f>
        <v>181543059</v>
      </c>
      <c r="L747" s="92">
        <f>+VLOOKUP(B747,'RECURSOS DE ESFUERZO PROPIO_DEF'!$B$10:$L$1114,11,FALSE)</f>
        <v>0</v>
      </c>
      <c r="M747" s="93">
        <f>+VLOOKUP(B747,'RECURSOS DE ESFUERZO PROPIO_DEF'!$B$10:$P$1114,15,FALSE)</f>
        <v>0</v>
      </c>
      <c r="N747" s="94">
        <f>+VLOOKUP(B747,'RECURSOS DE ESFUERZO PROPIO_DEF'!$B$10:$T$1114,19,FALSE)</f>
        <v>81809133</v>
      </c>
      <c r="O747" s="37">
        <f t="shared" si="45"/>
        <v>2607677771</v>
      </c>
      <c r="P747" s="29">
        <v>52</v>
      </c>
      <c r="Q747" s="16">
        <f t="shared" si="46"/>
        <v>41719040</v>
      </c>
      <c r="R747" s="17">
        <f t="shared" si="47"/>
        <v>10429760</v>
      </c>
    </row>
    <row r="748" spans="1:18" ht="12.75" x14ac:dyDescent="0.2">
      <c r="A748" s="181" t="s">
        <v>2192</v>
      </c>
      <c r="B748" s="176" t="s">
        <v>1420</v>
      </c>
      <c r="C748" s="19" t="s">
        <v>1380</v>
      </c>
      <c r="D748" s="19" t="s">
        <v>1421</v>
      </c>
      <c r="E748" s="33" t="s">
        <v>2269</v>
      </c>
      <c r="F748" s="135">
        <v>16277</v>
      </c>
      <c r="G748" s="174">
        <v>775396.07871436479</v>
      </c>
      <c r="H748" s="96">
        <f t="shared" si="44"/>
        <v>12621121974</v>
      </c>
      <c r="I748" s="97">
        <f>+VLOOKUP(B748,[1]SGP!A$5:F$1109,6,FALSE)</f>
        <v>4924567102</v>
      </c>
      <c r="J748" s="71">
        <f>+VLOOKUP(B748,'PROYECCION CAJAS 2017 -AJUSTADO'!$B$10:$AL$1114,37,FALSE)</f>
        <v>193893383</v>
      </c>
      <c r="K748" s="42">
        <f>+VLOOKUP(B748,'RECURSOS DE ESFUERZO PROPIO_DEF'!$B$10:$K$1114,10,FALSE)</f>
        <v>512074667</v>
      </c>
      <c r="L748" s="92">
        <f>+VLOOKUP(B748,'RECURSOS DE ESFUERZO PROPIO_DEF'!$B$10:$L$1114,11,FALSE)</f>
        <v>0</v>
      </c>
      <c r="M748" s="93">
        <f>+VLOOKUP(B748,'RECURSOS DE ESFUERZO PROPIO_DEF'!$B$10:$P$1114,15,FALSE)</f>
        <v>0</v>
      </c>
      <c r="N748" s="94">
        <f>+VLOOKUP(B748,'RECURSOS DE ESFUERZO PROPIO_DEF'!$B$10:$T$1114,19,FALSE)</f>
        <v>217142328</v>
      </c>
      <c r="O748" s="37">
        <f t="shared" si="45"/>
        <v>6773444494</v>
      </c>
      <c r="P748" s="29">
        <v>91</v>
      </c>
      <c r="Q748" s="16">
        <f t="shared" si="46"/>
        <v>70561043</v>
      </c>
      <c r="R748" s="17">
        <f t="shared" si="47"/>
        <v>17640260</v>
      </c>
    </row>
    <row r="749" spans="1:18" ht="12.75" x14ac:dyDescent="0.2">
      <c r="A749" s="181" t="s">
        <v>2192</v>
      </c>
      <c r="B749" s="176" t="s">
        <v>1422</v>
      </c>
      <c r="C749" s="19" t="s">
        <v>1380</v>
      </c>
      <c r="D749" s="19" t="s">
        <v>1423</v>
      </c>
      <c r="E749" s="33" t="s">
        <v>2269</v>
      </c>
      <c r="F749" s="135">
        <v>10637</v>
      </c>
      <c r="G749" s="174">
        <v>773650.21368718229</v>
      </c>
      <c r="H749" s="96">
        <f t="shared" si="44"/>
        <v>8229317323</v>
      </c>
      <c r="I749" s="97">
        <f>+VLOOKUP(B749,[1]SGP!A$5:F$1109,6,FALSE)</f>
        <v>3273171387</v>
      </c>
      <c r="J749" s="71">
        <f>+VLOOKUP(B749,'PROYECCION CAJAS 2017 -AJUSTADO'!$B$10:$AL$1114,37,FALSE)</f>
        <v>0</v>
      </c>
      <c r="K749" s="42">
        <f>+VLOOKUP(B749,'RECURSOS DE ESFUERZO PROPIO_DEF'!$B$10:$K$1114,10,FALSE)</f>
        <v>385121160</v>
      </c>
      <c r="L749" s="92">
        <f>+VLOOKUP(B749,'RECURSOS DE ESFUERZO PROPIO_DEF'!$B$10:$L$1114,11,FALSE)</f>
        <v>0</v>
      </c>
      <c r="M749" s="93">
        <f>+VLOOKUP(B749,'RECURSOS DE ESFUERZO PROPIO_DEF'!$B$10:$P$1114,15,FALSE)</f>
        <v>0</v>
      </c>
      <c r="N749" s="94">
        <f>+VLOOKUP(B749,'RECURSOS DE ESFUERZO PROPIO_DEF'!$B$10:$T$1114,19,FALSE)</f>
        <v>562709687</v>
      </c>
      <c r="O749" s="37">
        <f t="shared" si="45"/>
        <v>4008315089</v>
      </c>
      <c r="P749" s="29">
        <v>153</v>
      </c>
      <c r="Q749" s="16">
        <f t="shared" si="46"/>
        <v>118368483</v>
      </c>
      <c r="R749" s="17">
        <f t="shared" si="47"/>
        <v>29592120</v>
      </c>
    </row>
    <row r="750" spans="1:18" ht="12.75" x14ac:dyDescent="0.2">
      <c r="A750" s="181" t="s">
        <v>2192</v>
      </c>
      <c r="B750" s="176" t="s">
        <v>1424</v>
      </c>
      <c r="C750" s="19" t="s">
        <v>1380</v>
      </c>
      <c r="D750" s="19" t="s">
        <v>1425</v>
      </c>
      <c r="E750" s="33" t="s">
        <v>2269</v>
      </c>
      <c r="F750" s="135">
        <v>5344</v>
      </c>
      <c r="G750" s="174">
        <v>774596.85115707107</v>
      </c>
      <c r="H750" s="96">
        <f t="shared" si="44"/>
        <v>4139445573</v>
      </c>
      <c r="I750" s="97">
        <f>+VLOOKUP(B750,[1]SGP!A$5:F$1109,6,FALSE)</f>
        <v>1639182849</v>
      </c>
      <c r="J750" s="71">
        <f>+VLOOKUP(B750,'PROYECCION CAJAS 2017 -AJUSTADO'!$B$10:$AL$1114,37,FALSE)</f>
        <v>0</v>
      </c>
      <c r="K750" s="42">
        <f>+VLOOKUP(B750,'RECURSOS DE ESFUERZO PROPIO_DEF'!$B$10:$K$1114,10,FALSE)</f>
        <v>152953366</v>
      </c>
      <c r="L750" s="92">
        <f>+VLOOKUP(B750,'RECURSOS DE ESFUERZO PROPIO_DEF'!$B$10:$L$1114,11,FALSE)</f>
        <v>0</v>
      </c>
      <c r="M750" s="93">
        <f>+VLOOKUP(B750,'RECURSOS DE ESFUERZO PROPIO_DEF'!$B$10:$P$1114,15,FALSE)</f>
        <v>0</v>
      </c>
      <c r="N750" s="94">
        <f>+VLOOKUP(B750,'RECURSOS DE ESFUERZO PROPIO_DEF'!$B$10:$T$1114,19,FALSE)</f>
        <v>21052685</v>
      </c>
      <c r="O750" s="37">
        <f t="shared" si="45"/>
        <v>2326256673</v>
      </c>
      <c r="P750" s="29">
        <v>35</v>
      </c>
      <c r="Q750" s="16">
        <f t="shared" si="46"/>
        <v>27110890</v>
      </c>
      <c r="R750" s="17">
        <f t="shared" si="47"/>
        <v>6777722</v>
      </c>
    </row>
    <row r="751" spans="1:18" ht="12.75" x14ac:dyDescent="0.2">
      <c r="A751" s="181" t="s">
        <v>2192</v>
      </c>
      <c r="B751" s="176" t="s">
        <v>1426</v>
      </c>
      <c r="C751" s="19" t="s">
        <v>1380</v>
      </c>
      <c r="D751" s="19" t="s">
        <v>1427</v>
      </c>
      <c r="E751" s="33" t="s">
        <v>2269</v>
      </c>
      <c r="F751" s="135">
        <v>6862</v>
      </c>
      <c r="G751" s="174">
        <v>737789.20921465964</v>
      </c>
      <c r="H751" s="96">
        <f t="shared" si="44"/>
        <v>5062709554</v>
      </c>
      <c r="I751" s="97">
        <f>+VLOOKUP(B751,[1]SGP!A$5:F$1109,6,FALSE)</f>
        <v>2035253220</v>
      </c>
      <c r="J751" s="71">
        <f>+VLOOKUP(B751,'PROYECCION CAJAS 2017 -AJUSTADO'!$B$10:$AL$1114,37,FALSE)</f>
        <v>173284589</v>
      </c>
      <c r="K751" s="42">
        <f>+VLOOKUP(B751,'RECURSOS DE ESFUERZO PROPIO_DEF'!$B$10:$K$1114,10,FALSE)</f>
        <v>209074044</v>
      </c>
      <c r="L751" s="92">
        <f>+VLOOKUP(B751,'RECURSOS DE ESFUERZO PROPIO_DEF'!$B$10:$L$1114,11,FALSE)</f>
        <v>0</v>
      </c>
      <c r="M751" s="93">
        <f>+VLOOKUP(B751,'RECURSOS DE ESFUERZO PROPIO_DEF'!$B$10:$P$1114,15,FALSE)</f>
        <v>0</v>
      </c>
      <c r="N751" s="94">
        <f>+VLOOKUP(B751,'RECURSOS DE ESFUERZO PROPIO_DEF'!$B$10:$T$1114,19,FALSE)</f>
        <v>136203503</v>
      </c>
      <c r="O751" s="37">
        <f t="shared" si="45"/>
        <v>2508894198</v>
      </c>
      <c r="P751" s="29">
        <v>101</v>
      </c>
      <c r="Q751" s="16">
        <f t="shared" si="46"/>
        <v>74516710</v>
      </c>
      <c r="R751" s="17">
        <f t="shared" si="47"/>
        <v>18629177</v>
      </c>
    </row>
    <row r="752" spans="1:18" ht="12.75" x14ac:dyDescent="0.2">
      <c r="A752" s="181" t="s">
        <v>2192</v>
      </c>
      <c r="B752" s="176" t="s">
        <v>1428</v>
      </c>
      <c r="C752" s="19" t="s">
        <v>1380</v>
      </c>
      <c r="D752" s="19" t="s">
        <v>1429</v>
      </c>
      <c r="E752" s="33" t="s">
        <v>2269</v>
      </c>
      <c r="F752" s="135">
        <v>5499</v>
      </c>
      <c r="G752" s="174">
        <v>779761.43555070879</v>
      </c>
      <c r="H752" s="96">
        <f t="shared" si="44"/>
        <v>4287908135</v>
      </c>
      <c r="I752" s="97">
        <f>+VLOOKUP(B752,[1]SGP!A$5:F$1109,6,FALSE)</f>
        <v>1688380455</v>
      </c>
      <c r="J752" s="71">
        <f>+VLOOKUP(B752,'PROYECCION CAJAS 2017 -AJUSTADO'!$B$10:$AL$1114,37,FALSE)</f>
        <v>0</v>
      </c>
      <c r="K752" s="42">
        <f>+VLOOKUP(B752,'RECURSOS DE ESFUERZO PROPIO_DEF'!$B$10:$K$1114,10,FALSE)</f>
        <v>215412301</v>
      </c>
      <c r="L752" s="92">
        <f>+VLOOKUP(B752,'RECURSOS DE ESFUERZO PROPIO_DEF'!$B$10:$L$1114,11,FALSE)</f>
        <v>0</v>
      </c>
      <c r="M752" s="93">
        <f>+VLOOKUP(B752,'RECURSOS DE ESFUERZO PROPIO_DEF'!$B$10:$P$1114,15,FALSE)</f>
        <v>0</v>
      </c>
      <c r="N752" s="94">
        <f>+VLOOKUP(B752,'RECURSOS DE ESFUERZO PROPIO_DEF'!$B$10:$T$1114,19,FALSE)</f>
        <v>101826261</v>
      </c>
      <c r="O752" s="37">
        <f t="shared" si="45"/>
        <v>2282289118</v>
      </c>
      <c r="P752" s="29">
        <v>81</v>
      </c>
      <c r="Q752" s="16">
        <f t="shared" si="46"/>
        <v>63160676</v>
      </c>
      <c r="R752" s="17">
        <f t="shared" si="47"/>
        <v>15790169</v>
      </c>
    </row>
    <row r="753" spans="1:18" ht="12.75" x14ac:dyDescent="0.2">
      <c r="A753" s="181" t="s">
        <v>2192</v>
      </c>
      <c r="B753" s="176" t="s">
        <v>1430</v>
      </c>
      <c r="C753" s="19" t="s">
        <v>1380</v>
      </c>
      <c r="D753" s="19" t="s">
        <v>1431</v>
      </c>
      <c r="E753" s="33" t="s">
        <v>2269</v>
      </c>
      <c r="F753" s="135">
        <v>92080</v>
      </c>
      <c r="G753" s="174">
        <v>701198.18641059648</v>
      </c>
      <c r="H753" s="96">
        <f t="shared" si="44"/>
        <v>64566329005</v>
      </c>
      <c r="I753" s="97">
        <f>+VLOOKUP(B753,[1]SGP!A$5:F$1109,6,FALSE)</f>
        <v>28266996850</v>
      </c>
      <c r="J753" s="71">
        <f>+VLOOKUP(B753,'PROYECCION CAJAS 2017 -AJUSTADO'!$B$10:$AL$1114,37,FALSE)</f>
        <v>0</v>
      </c>
      <c r="K753" s="42">
        <f>+VLOOKUP(B753,'RECURSOS DE ESFUERZO PROPIO_DEF'!$B$10:$K$1114,10,FALSE)</f>
        <v>2551453128</v>
      </c>
      <c r="L753" s="92">
        <f>+VLOOKUP(B753,'RECURSOS DE ESFUERZO PROPIO_DEF'!$B$10:$L$1114,11,FALSE)</f>
        <v>0</v>
      </c>
      <c r="M753" s="93">
        <f>+VLOOKUP(B753,'RECURSOS DE ESFUERZO PROPIO_DEF'!$B$10:$P$1114,15,FALSE)</f>
        <v>0</v>
      </c>
      <c r="N753" s="94">
        <f>+VLOOKUP(B753,'RECURSOS DE ESFUERZO PROPIO_DEF'!$B$10:$T$1114,19,FALSE)</f>
        <v>706364875</v>
      </c>
      <c r="O753" s="37">
        <f t="shared" si="45"/>
        <v>33041514152</v>
      </c>
      <c r="P753" s="29">
        <v>1453</v>
      </c>
      <c r="Q753" s="16">
        <f t="shared" si="46"/>
        <v>1018840965</v>
      </c>
      <c r="R753" s="17">
        <f t="shared" si="47"/>
        <v>254710241</v>
      </c>
    </row>
    <row r="754" spans="1:18" ht="12.75" x14ac:dyDescent="0.2">
      <c r="A754" s="181" t="s">
        <v>2192</v>
      </c>
      <c r="B754" s="176" t="s">
        <v>1432</v>
      </c>
      <c r="C754" s="19" t="s">
        <v>1380</v>
      </c>
      <c r="D754" s="19" t="s">
        <v>1433</v>
      </c>
      <c r="E754" s="33" t="s">
        <v>2269</v>
      </c>
      <c r="F754" s="135">
        <v>14144</v>
      </c>
      <c r="G754" s="174">
        <v>763398.14857543656</v>
      </c>
      <c r="H754" s="96">
        <f t="shared" si="44"/>
        <v>10797503414</v>
      </c>
      <c r="I754" s="97">
        <f>+VLOOKUP(B754,[1]SGP!A$5:F$1109,6,FALSE)</f>
        <v>4339348915</v>
      </c>
      <c r="J754" s="71">
        <f>+VLOOKUP(B754,'PROYECCION CAJAS 2017 -AJUSTADO'!$B$10:$AL$1114,37,FALSE)</f>
        <v>0</v>
      </c>
      <c r="K754" s="42">
        <f>+VLOOKUP(B754,'RECURSOS DE ESFUERZO PROPIO_DEF'!$B$10:$K$1114,10,FALSE)</f>
        <v>406855753</v>
      </c>
      <c r="L754" s="92">
        <f>+VLOOKUP(B754,'RECURSOS DE ESFUERZO PROPIO_DEF'!$B$10:$L$1114,11,FALSE)</f>
        <v>0</v>
      </c>
      <c r="M754" s="93">
        <f>+VLOOKUP(B754,'RECURSOS DE ESFUERZO PROPIO_DEF'!$B$10:$P$1114,15,FALSE)</f>
        <v>0</v>
      </c>
      <c r="N754" s="94">
        <f>+VLOOKUP(B754,'RECURSOS DE ESFUERZO PROPIO_DEF'!$B$10:$T$1114,19,FALSE)</f>
        <v>371667110</v>
      </c>
      <c r="O754" s="37">
        <f t="shared" si="45"/>
        <v>5679631636</v>
      </c>
      <c r="P754" s="29">
        <v>40</v>
      </c>
      <c r="Q754" s="16">
        <f t="shared" si="46"/>
        <v>30535926</v>
      </c>
      <c r="R754" s="17">
        <f t="shared" si="47"/>
        <v>7633981</v>
      </c>
    </row>
    <row r="755" spans="1:18" ht="12.75" x14ac:dyDescent="0.2">
      <c r="A755" s="181" t="s">
        <v>2192</v>
      </c>
      <c r="B755" s="176" t="s">
        <v>1434</v>
      </c>
      <c r="C755" s="19" t="s">
        <v>1380</v>
      </c>
      <c r="D755" s="19" t="s">
        <v>1435</v>
      </c>
      <c r="E755" s="33" t="s">
        <v>2269</v>
      </c>
      <c r="F755" s="135">
        <v>8169</v>
      </c>
      <c r="G755" s="174">
        <v>791025.36756043963</v>
      </c>
      <c r="H755" s="96">
        <f t="shared" si="44"/>
        <v>6461886228</v>
      </c>
      <c r="I755" s="97">
        <f>+VLOOKUP(B755,[1]SGP!A$5:F$1109,6,FALSE)</f>
        <v>2511058629</v>
      </c>
      <c r="J755" s="71">
        <f>+VLOOKUP(B755,'PROYECCION CAJAS 2017 -AJUSTADO'!$B$10:$AL$1114,37,FALSE)</f>
        <v>0</v>
      </c>
      <c r="K755" s="42">
        <f>+VLOOKUP(B755,'RECURSOS DE ESFUERZO PROPIO_DEF'!$B$10:$K$1114,10,FALSE)</f>
        <v>298691981</v>
      </c>
      <c r="L755" s="92">
        <f>+VLOOKUP(B755,'RECURSOS DE ESFUERZO PROPIO_DEF'!$B$10:$L$1114,11,FALSE)</f>
        <v>0</v>
      </c>
      <c r="M755" s="93">
        <f>+VLOOKUP(B755,'RECURSOS DE ESFUERZO PROPIO_DEF'!$B$10:$P$1114,15,FALSE)</f>
        <v>0</v>
      </c>
      <c r="N755" s="94">
        <f>+VLOOKUP(B755,'RECURSOS DE ESFUERZO PROPIO_DEF'!$B$10:$T$1114,19,FALSE)</f>
        <v>20017128</v>
      </c>
      <c r="O755" s="37">
        <f t="shared" si="45"/>
        <v>3632118490</v>
      </c>
      <c r="P755" s="29">
        <v>77</v>
      </c>
      <c r="Q755" s="16">
        <f t="shared" si="46"/>
        <v>60908953</v>
      </c>
      <c r="R755" s="17">
        <f t="shared" si="47"/>
        <v>15227238</v>
      </c>
    </row>
    <row r="756" spans="1:18" ht="12.75" x14ac:dyDescent="0.2">
      <c r="A756" s="181" t="s">
        <v>2192</v>
      </c>
      <c r="B756" s="176" t="s">
        <v>1436</v>
      </c>
      <c r="C756" s="19" t="s">
        <v>1380</v>
      </c>
      <c r="D756" s="19" t="s">
        <v>1437</v>
      </c>
      <c r="E756" s="33" t="s">
        <v>2270</v>
      </c>
      <c r="F756" s="135">
        <v>3700</v>
      </c>
      <c r="G756" s="174">
        <v>772221.38316751819</v>
      </c>
      <c r="H756" s="96">
        <f t="shared" si="44"/>
        <v>2857219118</v>
      </c>
      <c r="I756" s="97">
        <f>+VLOOKUP(B756,[1]SGP!A$5:F$1109,6,FALSE)</f>
        <v>1132419060</v>
      </c>
      <c r="J756" s="71">
        <f>+VLOOKUP(B756,'PROYECCION CAJAS 2017 -AJUSTADO'!$B$10:$AL$1114,37,FALSE)</f>
        <v>0</v>
      </c>
      <c r="K756" s="42">
        <f>+VLOOKUP(B756,'RECURSOS DE ESFUERZO PROPIO_DEF'!$B$10:$K$1114,10,FALSE)</f>
        <v>113860496</v>
      </c>
      <c r="L756" s="92">
        <f>+VLOOKUP(B756,'RECURSOS DE ESFUERZO PROPIO_DEF'!$B$10:$L$1114,11,FALSE)</f>
        <v>0</v>
      </c>
      <c r="M756" s="93">
        <f>+VLOOKUP(B756,'RECURSOS DE ESFUERZO PROPIO_DEF'!$B$10:$P$1114,15,FALSE)</f>
        <v>0</v>
      </c>
      <c r="N756" s="94">
        <f>+VLOOKUP(B756,'RECURSOS DE ESFUERZO PROPIO_DEF'!$B$10:$T$1114,19,FALSE)</f>
        <v>70414189</v>
      </c>
      <c r="O756" s="37">
        <f t="shared" si="45"/>
        <v>1540525373</v>
      </c>
      <c r="P756" s="29">
        <v>33</v>
      </c>
      <c r="Q756" s="16">
        <f t="shared" si="46"/>
        <v>25483306</v>
      </c>
      <c r="R756" s="17">
        <f t="shared" si="47"/>
        <v>6370826</v>
      </c>
    </row>
    <row r="757" spans="1:18" ht="12.75" x14ac:dyDescent="0.2">
      <c r="A757" s="181" t="s">
        <v>2192</v>
      </c>
      <c r="B757" s="176" t="s">
        <v>1438</v>
      </c>
      <c r="C757" s="19" t="s">
        <v>1380</v>
      </c>
      <c r="D757" s="19" t="s">
        <v>1439</v>
      </c>
      <c r="E757" s="33" t="s">
        <v>2270</v>
      </c>
      <c r="F757" s="135">
        <v>5327</v>
      </c>
      <c r="G757" s="174">
        <v>700568.86989807477</v>
      </c>
      <c r="H757" s="96">
        <f t="shared" si="44"/>
        <v>3731930370</v>
      </c>
      <c r="I757" s="97">
        <f>+VLOOKUP(B757,[1]SGP!A$5:F$1109,6,FALSE)</f>
        <v>1635723608</v>
      </c>
      <c r="J757" s="71">
        <f>+VLOOKUP(B757,'PROYECCION CAJAS 2017 -AJUSTADO'!$B$10:$AL$1114,37,FALSE)</f>
        <v>0</v>
      </c>
      <c r="K757" s="42">
        <f>+VLOOKUP(B757,'RECURSOS DE ESFUERZO PROPIO_DEF'!$B$10:$K$1114,10,FALSE)</f>
        <v>244905957</v>
      </c>
      <c r="L757" s="92">
        <f>+VLOOKUP(B757,'RECURSOS DE ESFUERZO PROPIO_DEF'!$B$10:$L$1114,11,FALSE)</f>
        <v>0</v>
      </c>
      <c r="M757" s="93">
        <f>+VLOOKUP(B757,'RECURSOS DE ESFUERZO PROPIO_DEF'!$B$10:$P$1114,15,FALSE)</f>
        <v>0</v>
      </c>
      <c r="N757" s="94">
        <f>+VLOOKUP(B757,'RECURSOS DE ESFUERZO PROPIO_DEF'!$B$10:$T$1114,19,FALSE)</f>
        <v>144264476</v>
      </c>
      <c r="O757" s="37">
        <f t="shared" si="45"/>
        <v>1707036329</v>
      </c>
      <c r="P757" s="29">
        <v>569</v>
      </c>
      <c r="Q757" s="16">
        <f t="shared" si="46"/>
        <v>398623687</v>
      </c>
      <c r="R757" s="17">
        <f t="shared" si="47"/>
        <v>99655921</v>
      </c>
    </row>
    <row r="758" spans="1:18" ht="12.75" x14ac:dyDescent="0.2">
      <c r="A758" s="181" t="s">
        <v>2192</v>
      </c>
      <c r="B758" s="176" t="s">
        <v>1440</v>
      </c>
      <c r="C758" s="19" t="s">
        <v>1380</v>
      </c>
      <c r="D758" s="19" t="s">
        <v>124</v>
      </c>
      <c r="E758" s="33" t="s">
        <v>2269</v>
      </c>
      <c r="F758" s="135">
        <v>25654</v>
      </c>
      <c r="G758" s="174">
        <v>740413.91237783502</v>
      </c>
      <c r="H758" s="96">
        <f t="shared" si="44"/>
        <v>18994578509</v>
      </c>
      <c r="I758" s="97">
        <f>+VLOOKUP(B758,[1]SGP!A$5:F$1109,6,FALSE)</f>
        <v>7567093539</v>
      </c>
      <c r="J758" s="71">
        <f>+VLOOKUP(B758,'PROYECCION CAJAS 2017 -AJUSTADO'!$B$10:$AL$1114,37,FALSE)</f>
        <v>775695476</v>
      </c>
      <c r="K758" s="42">
        <f>+VLOOKUP(B758,'RECURSOS DE ESFUERZO PROPIO_DEF'!$B$10:$K$1114,10,FALSE)</f>
        <v>1208592213</v>
      </c>
      <c r="L758" s="92">
        <f>+VLOOKUP(B758,'RECURSOS DE ESFUERZO PROPIO_DEF'!$B$10:$L$1114,11,FALSE)</f>
        <v>0</v>
      </c>
      <c r="M758" s="93">
        <f>+VLOOKUP(B758,'RECURSOS DE ESFUERZO PROPIO_DEF'!$B$10:$P$1114,15,FALSE)</f>
        <v>0</v>
      </c>
      <c r="N758" s="94">
        <f>+VLOOKUP(B758,'RECURSOS DE ESFUERZO PROPIO_DEF'!$B$10:$T$1114,19,FALSE)</f>
        <v>533618972</v>
      </c>
      <c r="O758" s="37">
        <f t="shared" si="45"/>
        <v>8909578309</v>
      </c>
      <c r="P758" s="29">
        <v>357</v>
      </c>
      <c r="Q758" s="16">
        <f t="shared" si="46"/>
        <v>264327767</v>
      </c>
      <c r="R758" s="17">
        <f t="shared" si="47"/>
        <v>66081941</v>
      </c>
    </row>
    <row r="759" spans="1:18" ht="12.75" x14ac:dyDescent="0.2">
      <c r="A759" s="181" t="s">
        <v>2192</v>
      </c>
      <c r="B759" s="176" t="s">
        <v>1441</v>
      </c>
      <c r="C759" s="19" t="s">
        <v>1380</v>
      </c>
      <c r="D759" s="19" t="s">
        <v>1442</v>
      </c>
      <c r="E759" s="33" t="s">
        <v>2270</v>
      </c>
      <c r="F759" s="135">
        <v>8432</v>
      </c>
      <c r="G759" s="174">
        <v>785260.36624955316</v>
      </c>
      <c r="H759" s="96">
        <f t="shared" si="44"/>
        <v>6621315409</v>
      </c>
      <c r="I759" s="97">
        <f>+VLOOKUP(B759,[1]SGP!A$5:F$1109,6,FALSE)</f>
        <v>2590080540</v>
      </c>
      <c r="J759" s="71">
        <f>+VLOOKUP(B759,'PROYECCION CAJAS 2017 -AJUSTADO'!$B$10:$AL$1114,37,FALSE)</f>
        <v>0</v>
      </c>
      <c r="K759" s="42">
        <f>+VLOOKUP(B759,'RECURSOS DE ESFUERZO PROPIO_DEF'!$B$10:$K$1114,10,FALSE)</f>
        <v>275356389</v>
      </c>
      <c r="L759" s="92">
        <f>+VLOOKUP(B759,'RECURSOS DE ESFUERZO PROPIO_DEF'!$B$10:$L$1114,11,FALSE)</f>
        <v>0</v>
      </c>
      <c r="M759" s="93">
        <f>+VLOOKUP(B759,'RECURSOS DE ESFUERZO PROPIO_DEF'!$B$10:$P$1114,15,FALSE)</f>
        <v>0</v>
      </c>
      <c r="N759" s="94">
        <f>+VLOOKUP(B759,'RECURSOS DE ESFUERZO PROPIO_DEF'!$B$10:$T$1114,19,FALSE)</f>
        <v>167099507</v>
      </c>
      <c r="O759" s="37">
        <f t="shared" si="45"/>
        <v>3588778973</v>
      </c>
      <c r="P759" s="29">
        <v>110</v>
      </c>
      <c r="Q759" s="16">
        <f t="shared" si="46"/>
        <v>86378640</v>
      </c>
      <c r="R759" s="17">
        <f t="shared" si="47"/>
        <v>21594660</v>
      </c>
    </row>
    <row r="760" spans="1:18" ht="12.75" x14ac:dyDescent="0.2">
      <c r="A760" s="181" t="s">
        <v>2192</v>
      </c>
      <c r="B760" s="176" t="s">
        <v>1443</v>
      </c>
      <c r="C760" s="19" t="s">
        <v>1380</v>
      </c>
      <c r="D760" s="19" t="s">
        <v>1444</v>
      </c>
      <c r="E760" s="33" t="s">
        <v>2269</v>
      </c>
      <c r="F760" s="135">
        <v>8648</v>
      </c>
      <c r="G760" s="174">
        <v>793794.27790057799</v>
      </c>
      <c r="H760" s="96">
        <f t="shared" si="44"/>
        <v>6864732916</v>
      </c>
      <c r="I760" s="97">
        <f>+VLOOKUP(B760,[1]SGP!A$5:F$1109,6,FALSE)</f>
        <v>2657302687</v>
      </c>
      <c r="J760" s="71">
        <f>+VLOOKUP(B760,'PROYECCION CAJAS 2017 -AJUSTADO'!$B$10:$AL$1114,37,FALSE)</f>
        <v>0</v>
      </c>
      <c r="K760" s="42">
        <f>+VLOOKUP(B760,'RECURSOS DE ESFUERZO PROPIO_DEF'!$B$10:$K$1114,10,FALSE)</f>
        <v>325112504</v>
      </c>
      <c r="L760" s="92">
        <f>+VLOOKUP(B760,'RECURSOS DE ESFUERZO PROPIO_DEF'!$B$10:$L$1114,11,FALSE)</f>
        <v>0</v>
      </c>
      <c r="M760" s="93">
        <f>+VLOOKUP(B760,'RECURSOS DE ESFUERZO PROPIO_DEF'!$B$10:$P$1114,15,FALSE)</f>
        <v>0</v>
      </c>
      <c r="N760" s="94">
        <f>+VLOOKUP(B760,'RECURSOS DE ESFUERZO PROPIO_DEF'!$B$10:$T$1114,19,FALSE)</f>
        <v>187842622</v>
      </c>
      <c r="O760" s="37">
        <f t="shared" si="45"/>
        <v>3694475103</v>
      </c>
      <c r="P760" s="29">
        <v>181</v>
      </c>
      <c r="Q760" s="16">
        <f t="shared" si="46"/>
        <v>143676764</v>
      </c>
      <c r="R760" s="17">
        <f t="shared" si="47"/>
        <v>35919191</v>
      </c>
    </row>
    <row r="761" spans="1:18" ht="12.75" x14ac:dyDescent="0.2">
      <c r="A761" s="181" t="s">
        <v>2192</v>
      </c>
      <c r="B761" s="176" t="s">
        <v>1445</v>
      </c>
      <c r="C761" s="19" t="s">
        <v>1380</v>
      </c>
      <c r="D761" s="19" t="s">
        <v>1446</v>
      </c>
      <c r="E761" s="33" t="s">
        <v>2269</v>
      </c>
      <c r="F761" s="135">
        <v>8294</v>
      </c>
      <c r="G761" s="174">
        <v>726027.10767662048</v>
      </c>
      <c r="H761" s="96">
        <f t="shared" si="44"/>
        <v>6021668832</v>
      </c>
      <c r="I761" s="97">
        <f>+VLOOKUP(B761,[1]SGP!A$5:F$1109,6,FALSE)</f>
        <v>2550648657</v>
      </c>
      <c r="J761" s="71">
        <f>+VLOOKUP(B761,'PROYECCION CAJAS 2017 -AJUSTADO'!$B$10:$AL$1114,37,FALSE)</f>
        <v>0</v>
      </c>
      <c r="K761" s="42">
        <f>+VLOOKUP(B761,'RECURSOS DE ESFUERZO PROPIO_DEF'!$B$10:$K$1114,10,FALSE)</f>
        <v>303060498</v>
      </c>
      <c r="L761" s="92">
        <f>+VLOOKUP(B761,'RECURSOS DE ESFUERZO PROPIO_DEF'!$B$10:$L$1114,11,FALSE)</f>
        <v>0</v>
      </c>
      <c r="M761" s="93">
        <f>+VLOOKUP(B761,'RECURSOS DE ESFUERZO PROPIO_DEF'!$B$10:$P$1114,15,FALSE)</f>
        <v>0</v>
      </c>
      <c r="N761" s="94">
        <f>+VLOOKUP(B761,'RECURSOS DE ESFUERZO PROPIO_DEF'!$B$10:$T$1114,19,FALSE)</f>
        <v>348072613</v>
      </c>
      <c r="O761" s="37">
        <f t="shared" si="45"/>
        <v>2819887064</v>
      </c>
      <c r="P761" s="29">
        <v>69</v>
      </c>
      <c r="Q761" s="16">
        <f t="shared" si="46"/>
        <v>50095870</v>
      </c>
      <c r="R761" s="17">
        <f t="shared" si="47"/>
        <v>12523967</v>
      </c>
    </row>
    <row r="762" spans="1:18" ht="12.75" x14ac:dyDescent="0.2">
      <c r="A762" s="181" t="s">
        <v>2192</v>
      </c>
      <c r="B762" s="176" t="s">
        <v>1447</v>
      </c>
      <c r="C762" s="19" t="s">
        <v>1380</v>
      </c>
      <c r="D762" s="19" t="s">
        <v>1448</v>
      </c>
      <c r="E762" s="33" t="s">
        <v>2270</v>
      </c>
      <c r="F762" s="135">
        <v>8577</v>
      </c>
      <c r="G762" s="174">
        <v>672466.76237576909</v>
      </c>
      <c r="H762" s="96">
        <f t="shared" si="44"/>
        <v>5767747421</v>
      </c>
      <c r="I762" s="97">
        <f>+VLOOKUP(B762,[1]SGP!A$5:F$1109,6,FALSE)</f>
        <v>2643639560</v>
      </c>
      <c r="J762" s="71">
        <f>+VLOOKUP(B762,'PROYECCION CAJAS 2017 -AJUSTADO'!$B$10:$AL$1114,37,FALSE)</f>
        <v>0</v>
      </c>
      <c r="K762" s="42">
        <f>+VLOOKUP(B762,'RECURSOS DE ESFUERZO PROPIO_DEF'!$B$10:$K$1114,10,FALSE)</f>
        <v>323192764</v>
      </c>
      <c r="L762" s="92">
        <f>+VLOOKUP(B762,'RECURSOS DE ESFUERZO PROPIO_DEF'!$B$10:$L$1114,11,FALSE)</f>
        <v>0</v>
      </c>
      <c r="M762" s="93">
        <f>+VLOOKUP(B762,'RECURSOS DE ESFUERZO PROPIO_DEF'!$B$10:$P$1114,15,FALSE)</f>
        <v>0</v>
      </c>
      <c r="N762" s="94">
        <f>+VLOOKUP(B762,'RECURSOS DE ESFUERZO PROPIO_DEF'!$B$10:$T$1114,19,FALSE)</f>
        <v>404580410</v>
      </c>
      <c r="O762" s="37">
        <f t="shared" si="45"/>
        <v>2396334687</v>
      </c>
      <c r="P762" s="29">
        <v>1042</v>
      </c>
      <c r="Q762" s="16">
        <f t="shared" si="46"/>
        <v>700710366</v>
      </c>
      <c r="R762" s="17">
        <f t="shared" si="47"/>
        <v>175177591</v>
      </c>
    </row>
    <row r="763" spans="1:18" ht="12.75" x14ac:dyDescent="0.2">
      <c r="A763" s="181" t="s">
        <v>2192</v>
      </c>
      <c r="B763" s="176" t="s">
        <v>1449</v>
      </c>
      <c r="C763" s="19" t="s">
        <v>1380</v>
      </c>
      <c r="D763" s="19" t="s">
        <v>1450</v>
      </c>
      <c r="E763" s="33" t="s">
        <v>2269</v>
      </c>
      <c r="F763" s="135">
        <v>6892</v>
      </c>
      <c r="G763" s="174">
        <v>731523.75727496739</v>
      </c>
      <c r="H763" s="96">
        <f t="shared" si="44"/>
        <v>5041661736</v>
      </c>
      <c r="I763" s="97">
        <f>+VLOOKUP(B763,[1]SGP!A$5:F$1109,6,FALSE)</f>
        <v>2113929571</v>
      </c>
      <c r="J763" s="71">
        <f>+VLOOKUP(B763,'PROYECCION CAJAS 2017 -AJUSTADO'!$B$10:$AL$1114,37,FALSE)</f>
        <v>0</v>
      </c>
      <c r="K763" s="42">
        <f>+VLOOKUP(B763,'RECURSOS DE ESFUERZO PROPIO_DEF'!$B$10:$K$1114,10,FALSE)</f>
        <v>278952753</v>
      </c>
      <c r="L763" s="92">
        <f>+VLOOKUP(B763,'RECURSOS DE ESFUERZO PROPIO_DEF'!$B$10:$L$1114,11,FALSE)</f>
        <v>0</v>
      </c>
      <c r="M763" s="93">
        <f>+VLOOKUP(B763,'RECURSOS DE ESFUERZO PROPIO_DEF'!$B$10:$P$1114,15,FALSE)</f>
        <v>0</v>
      </c>
      <c r="N763" s="94">
        <f>+VLOOKUP(B763,'RECURSOS DE ESFUERZO PROPIO_DEF'!$B$10:$T$1114,19,FALSE)</f>
        <v>113140290</v>
      </c>
      <c r="O763" s="37">
        <f t="shared" si="45"/>
        <v>2535639122</v>
      </c>
      <c r="P763" s="29">
        <v>182</v>
      </c>
      <c r="Q763" s="16">
        <f t="shared" si="46"/>
        <v>133137324</v>
      </c>
      <c r="R763" s="17">
        <f t="shared" si="47"/>
        <v>33284331</v>
      </c>
    </row>
    <row r="764" spans="1:18" ht="12.75" x14ac:dyDescent="0.2">
      <c r="A764" s="181" t="s">
        <v>2192</v>
      </c>
      <c r="B764" s="176" t="s">
        <v>1451</v>
      </c>
      <c r="C764" s="19" t="s">
        <v>1380</v>
      </c>
      <c r="D764" s="19" t="s">
        <v>999</v>
      </c>
      <c r="E764" s="33" t="s">
        <v>2270</v>
      </c>
      <c r="F764" s="135">
        <v>7522</v>
      </c>
      <c r="G764" s="174">
        <v>677661.50588584132</v>
      </c>
      <c r="H764" s="96">
        <f t="shared" si="44"/>
        <v>5097369848</v>
      </c>
      <c r="I764" s="97">
        <f>+VLOOKUP(B764,[1]SGP!A$5:F$1109,6,FALSE)</f>
        <v>2335126509</v>
      </c>
      <c r="J764" s="71">
        <f>+VLOOKUP(B764,'PROYECCION CAJAS 2017 -AJUSTADO'!$B$10:$AL$1114,37,FALSE)</f>
        <v>0</v>
      </c>
      <c r="K764" s="42">
        <f>+VLOOKUP(B764,'RECURSOS DE ESFUERZO PROPIO_DEF'!$B$10:$K$1114,10,FALSE)</f>
        <v>240929476</v>
      </c>
      <c r="L764" s="92">
        <f>+VLOOKUP(B764,'RECURSOS DE ESFUERZO PROPIO_DEF'!$B$10:$L$1114,11,FALSE)</f>
        <v>0</v>
      </c>
      <c r="M764" s="93">
        <f>+VLOOKUP(B764,'RECURSOS DE ESFUERZO PROPIO_DEF'!$B$10:$P$1114,15,FALSE)</f>
        <v>0</v>
      </c>
      <c r="N764" s="94">
        <f>+VLOOKUP(B764,'RECURSOS DE ESFUERZO PROPIO_DEF'!$B$10:$T$1114,19,FALSE)</f>
        <v>76152118</v>
      </c>
      <c r="O764" s="37">
        <f t="shared" si="45"/>
        <v>2445161745</v>
      </c>
      <c r="P764" s="29">
        <v>2540</v>
      </c>
      <c r="Q764" s="16">
        <f t="shared" si="46"/>
        <v>1721260225</v>
      </c>
      <c r="R764" s="17">
        <f t="shared" si="47"/>
        <v>430315056</v>
      </c>
    </row>
    <row r="765" spans="1:18" ht="12.75" x14ac:dyDescent="0.2">
      <c r="A765" s="181" t="s">
        <v>2192</v>
      </c>
      <c r="B765" s="176" t="s">
        <v>1452</v>
      </c>
      <c r="C765" s="19" t="s">
        <v>1380</v>
      </c>
      <c r="D765" s="19" t="s">
        <v>136</v>
      </c>
      <c r="E765" s="33" t="s">
        <v>2269</v>
      </c>
      <c r="F765" s="135">
        <v>3083</v>
      </c>
      <c r="G765" s="174">
        <v>740405.239185257</v>
      </c>
      <c r="H765" s="96">
        <f t="shared" si="44"/>
        <v>2282669353</v>
      </c>
      <c r="I765" s="97">
        <f>+VLOOKUP(B765,[1]SGP!A$5:F$1109,6,FALSE)</f>
        <v>946800712</v>
      </c>
      <c r="J765" s="71">
        <f>+VLOOKUP(B765,'PROYECCION CAJAS 2017 -AJUSTADO'!$B$10:$AL$1114,37,FALSE)</f>
        <v>0</v>
      </c>
      <c r="K765" s="42">
        <f>+VLOOKUP(B765,'RECURSOS DE ESFUERZO PROPIO_DEF'!$B$10:$K$1114,10,FALSE)</f>
        <v>65340557</v>
      </c>
      <c r="L765" s="92">
        <f>+VLOOKUP(B765,'RECURSOS DE ESFUERZO PROPIO_DEF'!$B$10:$L$1114,11,FALSE)</f>
        <v>0</v>
      </c>
      <c r="M765" s="93">
        <f>+VLOOKUP(B765,'RECURSOS DE ESFUERZO PROPIO_DEF'!$B$10:$P$1114,15,FALSE)</f>
        <v>0</v>
      </c>
      <c r="N765" s="94">
        <f>+VLOOKUP(B765,'RECURSOS DE ESFUERZO PROPIO_DEF'!$B$10:$T$1114,19,FALSE)</f>
        <v>128370714</v>
      </c>
      <c r="O765" s="37">
        <f t="shared" si="45"/>
        <v>1142157370</v>
      </c>
      <c r="P765" s="29">
        <v>40</v>
      </c>
      <c r="Q765" s="16">
        <f t="shared" si="46"/>
        <v>29616210</v>
      </c>
      <c r="R765" s="17">
        <f t="shared" si="47"/>
        <v>7404052</v>
      </c>
    </row>
    <row r="766" spans="1:18" ht="12.75" x14ac:dyDescent="0.2">
      <c r="A766" s="181" t="s">
        <v>2192</v>
      </c>
      <c r="B766" s="176" t="s">
        <v>1453</v>
      </c>
      <c r="C766" s="19" t="s">
        <v>1380</v>
      </c>
      <c r="D766" s="19" t="s">
        <v>1454</v>
      </c>
      <c r="E766" s="33" t="s">
        <v>2270</v>
      </c>
      <c r="F766" s="135">
        <v>18332</v>
      </c>
      <c r="G766" s="174">
        <v>647011.49778416625</v>
      </c>
      <c r="H766" s="96">
        <f t="shared" si="44"/>
        <v>11861014778</v>
      </c>
      <c r="I766" s="97">
        <f>+VLOOKUP(B766,[1]SGP!A$5:F$1109,6,FALSE)</f>
        <v>5628001339</v>
      </c>
      <c r="J766" s="71">
        <f>+VLOOKUP(B766,'PROYECCION CAJAS 2017 -AJUSTADO'!$B$10:$AL$1114,37,FALSE)</f>
        <v>0</v>
      </c>
      <c r="K766" s="42">
        <f>+VLOOKUP(B766,'RECURSOS DE ESFUERZO PROPIO_DEF'!$B$10:$K$1114,10,FALSE)</f>
        <v>610471250</v>
      </c>
      <c r="L766" s="92">
        <f>+VLOOKUP(B766,'RECURSOS DE ESFUERZO PROPIO_DEF'!$B$10:$L$1114,11,FALSE)</f>
        <v>0</v>
      </c>
      <c r="M766" s="93">
        <f>+VLOOKUP(B766,'RECURSOS DE ESFUERZO PROPIO_DEF'!$B$10:$P$1114,15,FALSE)</f>
        <v>0</v>
      </c>
      <c r="N766" s="94">
        <f>+VLOOKUP(B766,'RECURSOS DE ESFUERZO PROPIO_DEF'!$B$10:$T$1114,19,FALSE)</f>
        <v>395972316</v>
      </c>
      <c r="O766" s="37">
        <f t="shared" si="45"/>
        <v>5226569873</v>
      </c>
      <c r="P766" s="29">
        <v>2159</v>
      </c>
      <c r="Q766" s="16">
        <f t="shared" si="46"/>
        <v>1396897824</v>
      </c>
      <c r="R766" s="17">
        <f t="shared" si="47"/>
        <v>349224456</v>
      </c>
    </row>
    <row r="767" spans="1:18" ht="12.75" x14ac:dyDescent="0.2">
      <c r="A767" s="181" t="s">
        <v>2192</v>
      </c>
      <c r="B767" s="176" t="s">
        <v>1455</v>
      </c>
      <c r="C767" s="19" t="s">
        <v>1380</v>
      </c>
      <c r="D767" s="19" t="s">
        <v>1456</v>
      </c>
      <c r="E767" s="33" t="s">
        <v>2269</v>
      </c>
      <c r="F767" s="135">
        <v>5919</v>
      </c>
      <c r="G767" s="174">
        <v>762505.06203230144</v>
      </c>
      <c r="H767" s="96">
        <f t="shared" si="44"/>
        <v>4513267463</v>
      </c>
      <c r="I767" s="97">
        <f>+VLOOKUP(B767,[1]SGP!A$5:F$1109,6,FALSE)</f>
        <v>1816868039</v>
      </c>
      <c r="J767" s="71">
        <f>+VLOOKUP(B767,'PROYECCION CAJAS 2017 -AJUSTADO'!$B$10:$AL$1114,37,FALSE)</f>
        <v>0</v>
      </c>
      <c r="K767" s="42">
        <f>+VLOOKUP(B767,'RECURSOS DE ESFUERZO PROPIO_DEF'!$B$10:$K$1114,10,FALSE)</f>
        <v>188253483</v>
      </c>
      <c r="L767" s="92">
        <f>+VLOOKUP(B767,'RECURSOS DE ESFUERZO PROPIO_DEF'!$B$10:$L$1114,11,FALSE)</f>
        <v>0</v>
      </c>
      <c r="M767" s="93">
        <f>+VLOOKUP(B767,'RECURSOS DE ESFUERZO PROPIO_DEF'!$B$10:$P$1114,15,FALSE)</f>
        <v>0</v>
      </c>
      <c r="N767" s="94">
        <f>+VLOOKUP(B767,'RECURSOS DE ESFUERZO PROPIO_DEF'!$B$10:$T$1114,19,FALSE)</f>
        <v>97261609</v>
      </c>
      <c r="O767" s="37">
        <f t="shared" si="45"/>
        <v>2410884332</v>
      </c>
      <c r="P767" s="29">
        <v>75</v>
      </c>
      <c r="Q767" s="16">
        <f t="shared" si="46"/>
        <v>57187880</v>
      </c>
      <c r="R767" s="17">
        <f t="shared" si="47"/>
        <v>14296970</v>
      </c>
    </row>
    <row r="768" spans="1:18" ht="12.75" x14ac:dyDescent="0.2">
      <c r="A768" s="181" t="s">
        <v>2192</v>
      </c>
      <c r="B768" s="176" t="s">
        <v>1457</v>
      </c>
      <c r="C768" s="19" t="s">
        <v>1380</v>
      </c>
      <c r="D768" s="19" t="s">
        <v>1458</v>
      </c>
      <c r="E768" s="33" t="s">
        <v>2270</v>
      </c>
      <c r="F768" s="135">
        <v>5721</v>
      </c>
      <c r="G768" s="174">
        <v>683666.55038320215</v>
      </c>
      <c r="H768" s="96">
        <f t="shared" si="44"/>
        <v>3911256335</v>
      </c>
      <c r="I768" s="97">
        <f>+VLOOKUP(B768,[1]SGP!A$5:F$1109,6,FALSE)</f>
        <v>1758681745</v>
      </c>
      <c r="J768" s="71">
        <f>+VLOOKUP(B768,'PROYECCION CAJAS 2017 -AJUSTADO'!$B$10:$AL$1114,37,FALSE)</f>
        <v>0</v>
      </c>
      <c r="K768" s="42">
        <f>+VLOOKUP(B768,'RECURSOS DE ESFUERZO PROPIO_DEF'!$B$10:$K$1114,10,FALSE)</f>
        <v>205554031</v>
      </c>
      <c r="L768" s="92">
        <f>+VLOOKUP(B768,'RECURSOS DE ESFUERZO PROPIO_DEF'!$B$10:$L$1114,11,FALSE)</f>
        <v>0</v>
      </c>
      <c r="M768" s="93">
        <f>+VLOOKUP(B768,'RECURSOS DE ESFUERZO PROPIO_DEF'!$B$10:$P$1114,15,FALSE)</f>
        <v>0</v>
      </c>
      <c r="N768" s="94">
        <f>+VLOOKUP(B768,'RECURSOS DE ESFUERZO PROPIO_DEF'!$B$10:$T$1114,19,FALSE)</f>
        <v>113575446</v>
      </c>
      <c r="O768" s="37">
        <f t="shared" si="45"/>
        <v>1833445113</v>
      </c>
      <c r="P768" s="29">
        <v>777</v>
      </c>
      <c r="Q768" s="16">
        <f t="shared" si="46"/>
        <v>531208910</v>
      </c>
      <c r="R768" s="17">
        <f t="shared" si="47"/>
        <v>132802227</v>
      </c>
    </row>
    <row r="769" spans="1:18" ht="12.75" x14ac:dyDescent="0.2">
      <c r="A769" s="181" t="s">
        <v>2192</v>
      </c>
      <c r="B769" s="176" t="s">
        <v>1459</v>
      </c>
      <c r="C769" s="19" t="s">
        <v>1380</v>
      </c>
      <c r="D769" s="19" t="s">
        <v>1460</v>
      </c>
      <c r="E769" s="33" t="s">
        <v>2270</v>
      </c>
      <c r="F769" s="135">
        <v>11557</v>
      </c>
      <c r="G769" s="174">
        <v>723996.23813654901</v>
      </c>
      <c r="H769" s="96">
        <f t="shared" si="44"/>
        <v>8367224525</v>
      </c>
      <c r="I769" s="97">
        <f>+VLOOKUP(B769,[1]SGP!A$5:F$1109,6,FALSE)</f>
        <v>3549738650</v>
      </c>
      <c r="J769" s="71">
        <f>+VLOOKUP(B769,'PROYECCION CAJAS 2017 -AJUSTADO'!$B$10:$AL$1114,37,FALSE)</f>
        <v>0</v>
      </c>
      <c r="K769" s="42">
        <f>+VLOOKUP(B769,'RECURSOS DE ESFUERZO PROPIO_DEF'!$B$10:$K$1114,10,FALSE)</f>
        <v>323875838</v>
      </c>
      <c r="L769" s="92">
        <f>+VLOOKUP(B769,'RECURSOS DE ESFUERZO PROPIO_DEF'!$B$10:$L$1114,11,FALSE)</f>
        <v>0</v>
      </c>
      <c r="M769" s="93">
        <f>+VLOOKUP(B769,'RECURSOS DE ESFUERZO PROPIO_DEF'!$B$10:$P$1114,15,FALSE)</f>
        <v>0</v>
      </c>
      <c r="N769" s="94">
        <f>+VLOOKUP(B769,'RECURSOS DE ESFUERZO PROPIO_DEF'!$B$10:$T$1114,19,FALSE)</f>
        <v>49041271</v>
      </c>
      <c r="O769" s="37">
        <f t="shared" si="45"/>
        <v>4444568766</v>
      </c>
      <c r="P769" s="29">
        <v>472</v>
      </c>
      <c r="Q769" s="16">
        <f t="shared" si="46"/>
        <v>341726224</v>
      </c>
      <c r="R769" s="17">
        <f t="shared" si="47"/>
        <v>85431556</v>
      </c>
    </row>
    <row r="770" spans="1:18" ht="12.75" x14ac:dyDescent="0.2">
      <c r="A770" s="181" t="s">
        <v>2192</v>
      </c>
      <c r="B770" s="176" t="s">
        <v>1461</v>
      </c>
      <c r="C770" s="19" t="s">
        <v>1380</v>
      </c>
      <c r="D770" s="19" t="s">
        <v>1462</v>
      </c>
      <c r="E770" s="33" t="s">
        <v>2269</v>
      </c>
      <c r="F770" s="135">
        <v>11501</v>
      </c>
      <c r="G770" s="174">
        <v>746455.47426781524</v>
      </c>
      <c r="H770" s="96">
        <f t="shared" si="44"/>
        <v>8584984410</v>
      </c>
      <c r="I770" s="97">
        <f>+VLOOKUP(B770,[1]SGP!A$5:F$1109,6,FALSE)</f>
        <v>3415405908</v>
      </c>
      <c r="J770" s="71">
        <f>+VLOOKUP(B770,'PROYECCION CAJAS 2017 -AJUSTADO'!$B$10:$AL$1114,37,FALSE)</f>
        <v>293888712</v>
      </c>
      <c r="K770" s="42">
        <f>+VLOOKUP(B770,'RECURSOS DE ESFUERZO PROPIO_DEF'!$B$10:$K$1114,10,FALSE)</f>
        <v>335803929</v>
      </c>
      <c r="L770" s="92">
        <f>+VLOOKUP(B770,'RECURSOS DE ESFUERZO PROPIO_DEF'!$B$10:$L$1114,11,FALSE)</f>
        <v>0</v>
      </c>
      <c r="M770" s="93">
        <f>+VLOOKUP(B770,'RECURSOS DE ESFUERZO PROPIO_DEF'!$B$10:$P$1114,15,FALSE)</f>
        <v>0</v>
      </c>
      <c r="N770" s="94">
        <f>+VLOOKUP(B770,'RECURSOS DE ESFUERZO PROPIO_DEF'!$B$10:$T$1114,19,FALSE)</f>
        <v>10686852</v>
      </c>
      <c r="O770" s="37">
        <f t="shared" si="45"/>
        <v>4529199009</v>
      </c>
      <c r="P770" s="29">
        <v>140</v>
      </c>
      <c r="Q770" s="16">
        <f t="shared" si="46"/>
        <v>104503766</v>
      </c>
      <c r="R770" s="17">
        <f t="shared" si="47"/>
        <v>26125941</v>
      </c>
    </row>
    <row r="771" spans="1:18" ht="12.75" x14ac:dyDescent="0.2">
      <c r="A771" s="181" t="s">
        <v>2192</v>
      </c>
      <c r="B771" s="176" t="s">
        <v>1463</v>
      </c>
      <c r="C771" s="19" t="s">
        <v>1380</v>
      </c>
      <c r="D771" s="19" t="s">
        <v>1464</v>
      </c>
      <c r="E771" s="33" t="s">
        <v>2269</v>
      </c>
      <c r="F771" s="135">
        <v>4842</v>
      </c>
      <c r="G771" s="174">
        <v>762139.02017362555</v>
      </c>
      <c r="H771" s="96">
        <f t="shared" si="44"/>
        <v>3690277136</v>
      </c>
      <c r="I771" s="97">
        <f>+VLOOKUP(B771,[1]SGP!A$5:F$1109,6,FALSE)</f>
        <v>1487293104</v>
      </c>
      <c r="J771" s="71">
        <f>+VLOOKUP(B771,'PROYECCION CAJAS 2017 -AJUSTADO'!$B$10:$AL$1114,37,FALSE)</f>
        <v>0</v>
      </c>
      <c r="K771" s="42">
        <f>+VLOOKUP(B771,'RECURSOS DE ESFUERZO PROPIO_DEF'!$B$10:$K$1114,10,FALSE)</f>
        <v>171693852</v>
      </c>
      <c r="L771" s="92">
        <f>+VLOOKUP(B771,'RECURSOS DE ESFUERZO PROPIO_DEF'!$B$10:$L$1114,11,FALSE)</f>
        <v>0</v>
      </c>
      <c r="M771" s="93">
        <f>+VLOOKUP(B771,'RECURSOS DE ESFUERZO PROPIO_DEF'!$B$10:$P$1114,15,FALSE)</f>
        <v>0</v>
      </c>
      <c r="N771" s="94">
        <f>+VLOOKUP(B771,'RECURSOS DE ESFUERZO PROPIO_DEF'!$B$10:$T$1114,19,FALSE)</f>
        <v>115392101</v>
      </c>
      <c r="O771" s="37">
        <f t="shared" si="45"/>
        <v>1915898079</v>
      </c>
      <c r="P771" s="29">
        <v>192</v>
      </c>
      <c r="Q771" s="16">
        <f t="shared" si="46"/>
        <v>146330692</v>
      </c>
      <c r="R771" s="17">
        <f t="shared" si="47"/>
        <v>36582673</v>
      </c>
    </row>
    <row r="772" spans="1:18" ht="12.75" x14ac:dyDescent="0.2">
      <c r="A772" s="181" t="s">
        <v>2192</v>
      </c>
      <c r="B772" s="176" t="s">
        <v>1465</v>
      </c>
      <c r="C772" s="19" t="s">
        <v>1380</v>
      </c>
      <c r="D772" s="19" t="s">
        <v>1466</v>
      </c>
      <c r="E772" s="33" t="s">
        <v>2269</v>
      </c>
      <c r="F772" s="135">
        <v>7547</v>
      </c>
      <c r="G772" s="174">
        <v>783993.25884691859</v>
      </c>
      <c r="H772" s="96">
        <f t="shared" si="44"/>
        <v>5916797125</v>
      </c>
      <c r="I772" s="97">
        <f>+VLOOKUP(B772,[1]SGP!A$5:F$1109,6,FALSE)</f>
        <v>2226863392</v>
      </c>
      <c r="J772" s="71">
        <f>+VLOOKUP(B772,'PROYECCION CAJAS 2017 -AJUSTADO'!$B$10:$AL$1114,37,FALSE)</f>
        <v>244744666</v>
      </c>
      <c r="K772" s="42">
        <f>+VLOOKUP(B772,'RECURSOS DE ESFUERZO PROPIO_DEF'!$B$10:$K$1114,10,FALSE)</f>
        <v>240012405</v>
      </c>
      <c r="L772" s="92">
        <f>+VLOOKUP(B772,'RECURSOS DE ESFUERZO PROPIO_DEF'!$B$10:$L$1114,11,FALSE)</f>
        <v>0</v>
      </c>
      <c r="M772" s="93">
        <f>+VLOOKUP(B772,'RECURSOS DE ESFUERZO PROPIO_DEF'!$B$10:$P$1114,15,FALSE)</f>
        <v>0</v>
      </c>
      <c r="N772" s="94">
        <f>+VLOOKUP(B772,'RECURSOS DE ESFUERZO PROPIO_DEF'!$B$10:$T$1114,19,FALSE)</f>
        <v>211920468</v>
      </c>
      <c r="O772" s="37">
        <f t="shared" si="45"/>
        <v>2993256194</v>
      </c>
      <c r="P772" s="29">
        <v>87</v>
      </c>
      <c r="Q772" s="16">
        <f t="shared" si="46"/>
        <v>68207414</v>
      </c>
      <c r="R772" s="17">
        <f t="shared" si="47"/>
        <v>17051853</v>
      </c>
    </row>
    <row r="773" spans="1:18" ht="12.75" x14ac:dyDescent="0.2">
      <c r="A773" s="181" t="s">
        <v>2192</v>
      </c>
      <c r="B773" s="176" t="s">
        <v>1467</v>
      </c>
      <c r="C773" s="19" t="s">
        <v>1380</v>
      </c>
      <c r="D773" s="19" t="s">
        <v>1468</v>
      </c>
      <c r="E773" s="33" t="s">
        <v>2269</v>
      </c>
      <c r="F773" s="135">
        <v>16110</v>
      </c>
      <c r="G773" s="174">
        <v>751528.16082878411</v>
      </c>
      <c r="H773" s="96">
        <f t="shared" si="44"/>
        <v>12107118671</v>
      </c>
      <c r="I773" s="97">
        <f>+VLOOKUP(B773,[1]SGP!A$5:F$1109,6,FALSE)</f>
        <v>4778697401</v>
      </c>
      <c r="J773" s="71">
        <f>+VLOOKUP(B773,'PROYECCION CAJAS 2017 -AJUSTADO'!$B$10:$AL$1114,37,FALSE)</f>
        <v>421077893</v>
      </c>
      <c r="K773" s="42">
        <f>+VLOOKUP(B773,'RECURSOS DE ESFUERZO PROPIO_DEF'!$B$10:$K$1114,10,FALSE)</f>
        <v>518317894</v>
      </c>
      <c r="L773" s="92">
        <f>+VLOOKUP(B773,'RECURSOS DE ESFUERZO PROPIO_DEF'!$B$10:$L$1114,11,FALSE)</f>
        <v>0</v>
      </c>
      <c r="M773" s="93">
        <f>+VLOOKUP(B773,'RECURSOS DE ESFUERZO PROPIO_DEF'!$B$10:$P$1114,15,FALSE)</f>
        <v>0</v>
      </c>
      <c r="N773" s="94">
        <f>+VLOOKUP(B773,'RECURSOS DE ESFUERZO PROPIO_DEF'!$B$10:$T$1114,19,FALSE)</f>
        <v>268925768</v>
      </c>
      <c r="O773" s="37">
        <f t="shared" si="45"/>
        <v>6120099715</v>
      </c>
      <c r="P773" s="29">
        <v>323</v>
      </c>
      <c r="Q773" s="16">
        <f t="shared" si="46"/>
        <v>242743596</v>
      </c>
      <c r="R773" s="17">
        <f t="shared" si="47"/>
        <v>60685899</v>
      </c>
    </row>
    <row r="774" spans="1:18" ht="12.75" x14ac:dyDescent="0.2">
      <c r="A774" s="181" t="s">
        <v>2192</v>
      </c>
      <c r="B774" s="176" t="s">
        <v>1469</v>
      </c>
      <c r="C774" s="19" t="s">
        <v>1380</v>
      </c>
      <c r="D774" s="19" t="s">
        <v>1033</v>
      </c>
      <c r="E774" s="33" t="s">
        <v>2269</v>
      </c>
      <c r="F774" s="135">
        <v>17864</v>
      </c>
      <c r="G774" s="174">
        <v>615441.80507477734</v>
      </c>
      <c r="H774" s="96">
        <f t="shared" si="44"/>
        <v>10994252406</v>
      </c>
      <c r="I774" s="97">
        <f>+VLOOKUP(B774,[1]SGP!A$5:F$1109,6,FALSE)</f>
        <v>5472231304</v>
      </c>
      <c r="J774" s="71">
        <f>+VLOOKUP(B774,'PROYECCION CAJAS 2017 -AJUSTADO'!$B$10:$AL$1114,37,FALSE)</f>
        <v>0</v>
      </c>
      <c r="K774" s="42">
        <f>+VLOOKUP(B774,'RECURSOS DE ESFUERZO PROPIO_DEF'!$B$10:$K$1114,10,FALSE)</f>
        <v>842057578</v>
      </c>
      <c r="L774" s="92">
        <f>+VLOOKUP(B774,'RECURSOS DE ESFUERZO PROPIO_DEF'!$B$10:$L$1114,11,FALSE)</f>
        <v>0</v>
      </c>
      <c r="M774" s="93">
        <f>+VLOOKUP(B774,'RECURSOS DE ESFUERZO PROPIO_DEF'!$B$10:$P$1114,15,FALSE)</f>
        <v>0</v>
      </c>
      <c r="N774" s="94">
        <f>+VLOOKUP(B774,'RECURSOS DE ESFUERZO PROPIO_DEF'!$B$10:$T$1114,19,FALSE)</f>
        <v>251659284</v>
      </c>
      <c r="O774" s="37">
        <f t="shared" si="45"/>
        <v>4428304240</v>
      </c>
      <c r="P774" s="29">
        <v>587</v>
      </c>
      <c r="Q774" s="16">
        <f t="shared" si="46"/>
        <v>361264340</v>
      </c>
      <c r="R774" s="17">
        <f t="shared" si="47"/>
        <v>90316085</v>
      </c>
    </row>
    <row r="775" spans="1:18" ht="12.75" x14ac:dyDescent="0.2">
      <c r="A775" s="181" t="s">
        <v>2192</v>
      </c>
      <c r="B775" s="176" t="s">
        <v>1470</v>
      </c>
      <c r="C775" s="19" t="s">
        <v>1380</v>
      </c>
      <c r="D775" s="19" t="s">
        <v>1471</v>
      </c>
      <c r="E775" s="33" t="s">
        <v>2270</v>
      </c>
      <c r="F775" s="135">
        <v>11020</v>
      </c>
      <c r="G775" s="174">
        <v>676033.57516712334</v>
      </c>
      <c r="H775" s="96">
        <f t="shared" si="44"/>
        <v>7449889999</v>
      </c>
      <c r="I775" s="97">
        <f>+VLOOKUP(B775,[1]SGP!A$5:F$1109,6,FALSE)</f>
        <v>3388003109</v>
      </c>
      <c r="J775" s="71">
        <f>+VLOOKUP(B775,'PROYECCION CAJAS 2017 -AJUSTADO'!$B$10:$AL$1114,37,FALSE)</f>
        <v>0</v>
      </c>
      <c r="K775" s="42">
        <f>+VLOOKUP(B775,'RECURSOS DE ESFUERZO PROPIO_DEF'!$B$10:$K$1114,10,FALSE)</f>
        <v>459659267</v>
      </c>
      <c r="L775" s="92">
        <f>+VLOOKUP(B775,'RECURSOS DE ESFUERZO PROPIO_DEF'!$B$10:$L$1114,11,FALSE)</f>
        <v>0</v>
      </c>
      <c r="M775" s="93">
        <f>+VLOOKUP(B775,'RECURSOS DE ESFUERZO PROPIO_DEF'!$B$10:$P$1114,15,FALSE)</f>
        <v>0</v>
      </c>
      <c r="N775" s="94">
        <f>+VLOOKUP(B775,'RECURSOS DE ESFUERZO PROPIO_DEF'!$B$10:$T$1114,19,FALSE)</f>
        <v>526590122</v>
      </c>
      <c r="O775" s="37">
        <f t="shared" si="45"/>
        <v>3075637501</v>
      </c>
      <c r="P775" s="29">
        <v>1467</v>
      </c>
      <c r="Q775" s="16">
        <f t="shared" si="46"/>
        <v>991741255</v>
      </c>
      <c r="R775" s="17">
        <f t="shared" si="47"/>
        <v>247935313</v>
      </c>
    </row>
    <row r="776" spans="1:18" ht="12.75" x14ac:dyDescent="0.2">
      <c r="A776" s="181" t="s">
        <v>2192</v>
      </c>
      <c r="B776" s="176" t="s">
        <v>1472</v>
      </c>
      <c r="C776" s="19" t="s">
        <v>1380</v>
      </c>
      <c r="D776" s="19" t="s">
        <v>1473</v>
      </c>
      <c r="E776" s="33" t="s">
        <v>2270</v>
      </c>
      <c r="F776" s="135">
        <v>26305</v>
      </c>
      <c r="G776" s="174">
        <v>805643.06053417432</v>
      </c>
      <c r="H776" s="96">
        <f t="shared" si="44"/>
        <v>21192440708</v>
      </c>
      <c r="I776" s="97">
        <f>+VLOOKUP(B776,[1]SGP!A$5:F$1109,6,FALSE)</f>
        <v>7554063939</v>
      </c>
      <c r="J776" s="71">
        <f>+VLOOKUP(B776,'PROYECCION CAJAS 2017 -AJUSTADO'!$B$10:$AL$1114,37,FALSE)</f>
        <v>1421153132</v>
      </c>
      <c r="K776" s="42">
        <f>+VLOOKUP(B776,'RECURSOS DE ESFUERZO PROPIO_DEF'!$B$10:$K$1114,10,FALSE)</f>
        <v>807691014</v>
      </c>
      <c r="L776" s="92">
        <f>+VLOOKUP(B776,'RECURSOS DE ESFUERZO PROPIO_DEF'!$B$10:$L$1114,11,FALSE)</f>
        <v>0</v>
      </c>
      <c r="M776" s="93">
        <f>+VLOOKUP(B776,'RECURSOS DE ESFUERZO PROPIO_DEF'!$B$10:$P$1114,15,FALSE)</f>
        <v>0</v>
      </c>
      <c r="N776" s="94">
        <f>+VLOOKUP(B776,'RECURSOS DE ESFUERZO PROPIO_DEF'!$B$10:$T$1114,19,FALSE)</f>
        <v>582438629</v>
      </c>
      <c r="O776" s="37">
        <f t="shared" si="45"/>
        <v>10827093994</v>
      </c>
      <c r="P776" s="29">
        <v>451</v>
      </c>
      <c r="Q776" s="16">
        <f t="shared" si="46"/>
        <v>363345020</v>
      </c>
      <c r="R776" s="17">
        <f t="shared" si="47"/>
        <v>90836255</v>
      </c>
    </row>
    <row r="777" spans="1:18" ht="12.75" x14ac:dyDescent="0.2">
      <c r="A777" s="181" t="s">
        <v>2192</v>
      </c>
      <c r="B777" s="176" t="s">
        <v>1474</v>
      </c>
      <c r="C777" s="19" t="s">
        <v>1380</v>
      </c>
      <c r="D777" s="19" t="s">
        <v>1475</v>
      </c>
      <c r="E777" s="33" t="s">
        <v>2269</v>
      </c>
      <c r="F777" s="135">
        <v>16639</v>
      </c>
      <c r="G777" s="174">
        <v>776569.5642733397</v>
      </c>
      <c r="H777" s="96">
        <f t="shared" si="44"/>
        <v>12921340980</v>
      </c>
      <c r="I777" s="97">
        <f>+VLOOKUP(B777,[1]SGP!A$5:F$1109,6,FALSE)</f>
        <v>5102604067</v>
      </c>
      <c r="J777" s="71">
        <f>+VLOOKUP(B777,'PROYECCION CAJAS 2017 -AJUSTADO'!$B$10:$AL$1114,37,FALSE)</f>
        <v>0</v>
      </c>
      <c r="K777" s="42">
        <f>+VLOOKUP(B777,'RECURSOS DE ESFUERZO PROPIO_DEF'!$B$10:$K$1114,10,FALSE)</f>
        <v>585773048</v>
      </c>
      <c r="L777" s="92">
        <f>+VLOOKUP(B777,'RECURSOS DE ESFUERZO PROPIO_DEF'!$B$10:$L$1114,11,FALSE)</f>
        <v>0</v>
      </c>
      <c r="M777" s="93">
        <f>+VLOOKUP(B777,'RECURSOS DE ESFUERZO PROPIO_DEF'!$B$10:$P$1114,15,FALSE)</f>
        <v>0</v>
      </c>
      <c r="N777" s="94">
        <f>+VLOOKUP(B777,'RECURSOS DE ESFUERZO PROPIO_DEF'!$B$10:$T$1114,19,FALSE)</f>
        <v>439038402</v>
      </c>
      <c r="O777" s="37">
        <f t="shared" si="45"/>
        <v>6793925463</v>
      </c>
      <c r="P777" s="29">
        <v>183</v>
      </c>
      <c r="Q777" s="16">
        <f t="shared" si="46"/>
        <v>142112230</v>
      </c>
      <c r="R777" s="17">
        <f t="shared" si="47"/>
        <v>35528057</v>
      </c>
    </row>
    <row r="778" spans="1:18" ht="12.75" x14ac:dyDescent="0.2">
      <c r="A778" s="181" t="s">
        <v>2192</v>
      </c>
      <c r="B778" s="176" t="s">
        <v>1476</v>
      </c>
      <c r="C778" s="19" t="s">
        <v>1380</v>
      </c>
      <c r="D778" s="19" t="s">
        <v>1037</v>
      </c>
      <c r="E778" s="33" t="s">
        <v>2269</v>
      </c>
      <c r="F778" s="135">
        <v>6589</v>
      </c>
      <c r="G778" s="174">
        <v>752559.59679805953</v>
      </c>
      <c r="H778" s="96">
        <f t="shared" si="44"/>
        <v>4958615184</v>
      </c>
      <c r="I778" s="97">
        <f>+VLOOKUP(B778,[1]SGP!A$5:F$1109,6,FALSE)</f>
        <v>2021915176</v>
      </c>
      <c r="J778" s="71">
        <f>+VLOOKUP(B778,'PROYECCION CAJAS 2017 -AJUSTADO'!$B$10:$AL$1114,37,FALSE)</f>
        <v>0</v>
      </c>
      <c r="K778" s="42">
        <f>+VLOOKUP(B778,'RECURSOS DE ESFUERZO PROPIO_DEF'!$B$10:$K$1114,10,FALSE)</f>
        <v>175309304</v>
      </c>
      <c r="L778" s="92">
        <f>+VLOOKUP(B778,'RECURSOS DE ESFUERZO PROPIO_DEF'!$B$10:$L$1114,11,FALSE)</f>
        <v>0</v>
      </c>
      <c r="M778" s="93">
        <f>+VLOOKUP(B778,'RECURSOS DE ESFUERZO PROPIO_DEF'!$B$10:$P$1114,15,FALSE)</f>
        <v>0</v>
      </c>
      <c r="N778" s="94">
        <f>+VLOOKUP(B778,'RECURSOS DE ESFUERZO PROPIO_DEF'!$B$10:$T$1114,19,FALSE)</f>
        <v>39317571</v>
      </c>
      <c r="O778" s="37">
        <f t="shared" si="45"/>
        <v>2722073133</v>
      </c>
      <c r="P778" s="29">
        <v>41</v>
      </c>
      <c r="Q778" s="16">
        <f t="shared" si="46"/>
        <v>30854943</v>
      </c>
      <c r="R778" s="17">
        <f t="shared" si="47"/>
        <v>7713735</v>
      </c>
    </row>
    <row r="779" spans="1:18" ht="12.75" x14ac:dyDescent="0.2">
      <c r="A779" s="181" t="s">
        <v>2192</v>
      </c>
      <c r="B779" s="176" t="s">
        <v>1477</v>
      </c>
      <c r="C779" s="19" t="s">
        <v>1380</v>
      </c>
      <c r="D779" s="19" t="s">
        <v>1478</v>
      </c>
      <c r="E779" s="33" t="s">
        <v>2269</v>
      </c>
      <c r="F779" s="135">
        <v>14886</v>
      </c>
      <c r="G779" s="174">
        <v>773061.64493349451</v>
      </c>
      <c r="H779" s="96">
        <f t="shared" ref="H779:H842" si="48">ROUNDUP(F779*G779,0)</f>
        <v>11507795647</v>
      </c>
      <c r="I779" s="97">
        <f>+VLOOKUP(B779,[1]SGP!A$5:F$1109,6,FALSE)</f>
        <v>4574175397</v>
      </c>
      <c r="J779" s="71">
        <f>+VLOOKUP(B779,'PROYECCION CAJAS 2017 -AJUSTADO'!$B$10:$AL$1114,37,FALSE)</f>
        <v>0</v>
      </c>
      <c r="K779" s="42">
        <f>+VLOOKUP(B779,'RECURSOS DE ESFUERZO PROPIO_DEF'!$B$10:$K$1114,10,FALSE)</f>
        <v>449047098</v>
      </c>
      <c r="L779" s="92">
        <f>+VLOOKUP(B779,'RECURSOS DE ESFUERZO PROPIO_DEF'!$B$10:$L$1114,11,FALSE)</f>
        <v>0</v>
      </c>
      <c r="M779" s="93">
        <f>+VLOOKUP(B779,'RECURSOS DE ESFUERZO PROPIO_DEF'!$B$10:$P$1114,15,FALSE)</f>
        <v>0</v>
      </c>
      <c r="N779" s="94">
        <f>+VLOOKUP(B779,'RECURSOS DE ESFUERZO PROPIO_DEF'!$B$10:$T$1114,19,FALSE)</f>
        <v>335729000</v>
      </c>
      <c r="O779" s="37">
        <f t="shared" ref="O779:O842" si="49">(H779)-(I779+J779+K779+L779+M779+N779)</f>
        <v>6148844152</v>
      </c>
      <c r="P779" s="29">
        <v>268</v>
      </c>
      <c r="Q779" s="16">
        <f t="shared" si="46"/>
        <v>207180521</v>
      </c>
      <c r="R779" s="17">
        <f t="shared" si="47"/>
        <v>51795130</v>
      </c>
    </row>
    <row r="780" spans="1:18" ht="12.75" x14ac:dyDescent="0.2">
      <c r="A780" s="181" t="s">
        <v>2192</v>
      </c>
      <c r="B780" s="176" t="s">
        <v>1479</v>
      </c>
      <c r="C780" s="19" t="s">
        <v>1380</v>
      </c>
      <c r="D780" s="19" t="s">
        <v>352</v>
      </c>
      <c r="E780" s="33" t="s">
        <v>2269</v>
      </c>
      <c r="F780" s="135">
        <v>12160</v>
      </c>
      <c r="G780" s="174">
        <v>788174.43704737653</v>
      </c>
      <c r="H780" s="96">
        <f t="shared" si="48"/>
        <v>9584201155</v>
      </c>
      <c r="I780" s="97">
        <f>+VLOOKUP(B780,[1]SGP!A$5:F$1109,6,FALSE)</f>
        <v>3733192557</v>
      </c>
      <c r="J780" s="71">
        <f>+VLOOKUP(B780,'PROYECCION CAJAS 2017 -AJUSTADO'!$B$10:$AL$1114,37,FALSE)</f>
        <v>0</v>
      </c>
      <c r="K780" s="42">
        <f>+VLOOKUP(B780,'RECURSOS DE ESFUERZO PROPIO_DEF'!$B$10:$K$1114,10,FALSE)</f>
        <v>455338516</v>
      </c>
      <c r="L780" s="92">
        <f>+VLOOKUP(B780,'RECURSOS DE ESFUERZO PROPIO_DEF'!$B$10:$L$1114,11,FALSE)</f>
        <v>0</v>
      </c>
      <c r="M780" s="93">
        <f>+VLOOKUP(B780,'RECURSOS DE ESFUERZO PROPIO_DEF'!$B$10:$P$1114,15,FALSE)</f>
        <v>0</v>
      </c>
      <c r="N780" s="94">
        <f>+VLOOKUP(B780,'RECURSOS DE ESFUERZO PROPIO_DEF'!$B$10:$T$1114,19,FALSE)</f>
        <v>501213090</v>
      </c>
      <c r="O780" s="37">
        <f t="shared" si="49"/>
        <v>4894456992</v>
      </c>
      <c r="P780" s="29">
        <v>110</v>
      </c>
      <c r="Q780" s="16">
        <f t="shared" ref="Q780:Q843" si="50">ROUND(((P780)*G780),0)</f>
        <v>86699188</v>
      </c>
      <c r="R780" s="17">
        <f t="shared" ref="R780:R843" si="51">ROUNDDOWN(((Q780)*0.25),0)</f>
        <v>21674797</v>
      </c>
    </row>
    <row r="781" spans="1:18" ht="12.75" x14ac:dyDescent="0.2">
      <c r="A781" s="181" t="s">
        <v>2192</v>
      </c>
      <c r="B781" s="176" t="s">
        <v>1480</v>
      </c>
      <c r="C781" s="19" t="s">
        <v>1380</v>
      </c>
      <c r="D781" s="19" t="s">
        <v>1481</v>
      </c>
      <c r="E781" s="33" t="s">
        <v>2269</v>
      </c>
      <c r="F781" s="135">
        <v>6048</v>
      </c>
      <c r="G781" s="174">
        <v>727177.90591036878</v>
      </c>
      <c r="H781" s="96">
        <f t="shared" si="48"/>
        <v>4397971975</v>
      </c>
      <c r="I781" s="97">
        <f>+VLOOKUP(B781,[1]SGP!A$5:F$1109,6,FALSE)</f>
        <v>1853653782</v>
      </c>
      <c r="J781" s="71">
        <f>+VLOOKUP(B781,'PROYECCION CAJAS 2017 -AJUSTADO'!$B$10:$AL$1114,37,FALSE)</f>
        <v>0</v>
      </c>
      <c r="K781" s="42">
        <f>+VLOOKUP(B781,'RECURSOS DE ESFUERZO PROPIO_DEF'!$B$10:$K$1114,10,FALSE)</f>
        <v>173812816</v>
      </c>
      <c r="L781" s="92">
        <f>+VLOOKUP(B781,'RECURSOS DE ESFUERZO PROPIO_DEF'!$B$10:$L$1114,11,FALSE)</f>
        <v>0</v>
      </c>
      <c r="M781" s="93">
        <f>+VLOOKUP(B781,'RECURSOS DE ESFUERZO PROPIO_DEF'!$B$10:$P$1114,15,FALSE)</f>
        <v>0</v>
      </c>
      <c r="N781" s="94">
        <f>+VLOOKUP(B781,'RECURSOS DE ESFUERZO PROPIO_DEF'!$B$10:$T$1114,19,FALSE)</f>
        <v>23675096</v>
      </c>
      <c r="O781" s="37">
        <f t="shared" si="49"/>
        <v>2346830281</v>
      </c>
      <c r="P781" s="29">
        <v>81</v>
      </c>
      <c r="Q781" s="16">
        <f t="shared" si="50"/>
        <v>58901410</v>
      </c>
      <c r="R781" s="17">
        <f t="shared" si="51"/>
        <v>14725352</v>
      </c>
    </row>
    <row r="782" spans="1:18" ht="12.75" x14ac:dyDescent="0.2">
      <c r="A782" s="181" t="s">
        <v>2192</v>
      </c>
      <c r="B782" s="176" t="s">
        <v>1482</v>
      </c>
      <c r="C782" s="19" t="s">
        <v>1380</v>
      </c>
      <c r="D782" s="19" t="s">
        <v>189</v>
      </c>
      <c r="E782" s="33" t="s">
        <v>2270</v>
      </c>
      <c r="F782" s="135">
        <v>9513</v>
      </c>
      <c r="G782" s="174">
        <v>657177.62350797257</v>
      </c>
      <c r="H782" s="96">
        <f t="shared" si="48"/>
        <v>6251730733</v>
      </c>
      <c r="I782" s="97">
        <f>+VLOOKUP(B782,[1]SGP!A$5:F$1109,6,FALSE)</f>
        <v>2943862517</v>
      </c>
      <c r="J782" s="71">
        <f>+VLOOKUP(B782,'PROYECCION CAJAS 2017 -AJUSTADO'!$B$10:$AL$1114,37,FALSE)</f>
        <v>0</v>
      </c>
      <c r="K782" s="42">
        <f>+VLOOKUP(B782,'RECURSOS DE ESFUERZO PROPIO_DEF'!$B$10:$K$1114,10,FALSE)</f>
        <v>484645926</v>
      </c>
      <c r="L782" s="92">
        <f>+VLOOKUP(B782,'RECURSOS DE ESFUERZO PROPIO_DEF'!$B$10:$L$1114,11,FALSE)</f>
        <v>0</v>
      </c>
      <c r="M782" s="93">
        <f>+VLOOKUP(B782,'RECURSOS DE ESFUERZO PROPIO_DEF'!$B$10:$P$1114,15,FALSE)</f>
        <v>0</v>
      </c>
      <c r="N782" s="94">
        <f>+VLOOKUP(B782,'RECURSOS DE ESFUERZO PROPIO_DEF'!$B$10:$T$1114,19,FALSE)</f>
        <v>551620850</v>
      </c>
      <c r="O782" s="37">
        <f t="shared" si="49"/>
        <v>2271601440</v>
      </c>
      <c r="P782" s="29">
        <v>602</v>
      </c>
      <c r="Q782" s="16">
        <f t="shared" si="50"/>
        <v>395620929</v>
      </c>
      <c r="R782" s="17">
        <f t="shared" si="51"/>
        <v>98905232</v>
      </c>
    </row>
    <row r="783" spans="1:18" ht="12.75" x14ac:dyDescent="0.2">
      <c r="A783" s="181" t="s">
        <v>2192</v>
      </c>
      <c r="B783" s="176" t="s">
        <v>1483</v>
      </c>
      <c r="C783" s="19" t="s">
        <v>1380</v>
      </c>
      <c r="D783" s="19" t="s">
        <v>1484</v>
      </c>
      <c r="E783" s="33" t="s">
        <v>2270</v>
      </c>
      <c r="F783" s="135">
        <v>8125</v>
      </c>
      <c r="G783" s="174">
        <v>826471.32975369459</v>
      </c>
      <c r="H783" s="96">
        <f t="shared" si="48"/>
        <v>6715079555</v>
      </c>
      <c r="I783" s="97">
        <f>+VLOOKUP(B783,[1]SGP!A$5:F$1109,6,FALSE)</f>
        <v>2493239299</v>
      </c>
      <c r="J783" s="71">
        <f>+VLOOKUP(B783,'PROYECCION CAJAS 2017 -AJUSTADO'!$B$10:$AL$1114,37,FALSE)</f>
        <v>0</v>
      </c>
      <c r="K783" s="42">
        <f>+VLOOKUP(B783,'RECURSOS DE ESFUERZO PROPIO_DEF'!$B$10:$K$1114,10,FALSE)</f>
        <v>325208444</v>
      </c>
      <c r="L783" s="92">
        <f>+VLOOKUP(B783,'RECURSOS DE ESFUERZO PROPIO_DEF'!$B$10:$L$1114,11,FALSE)</f>
        <v>0</v>
      </c>
      <c r="M783" s="93">
        <f>+VLOOKUP(B783,'RECURSOS DE ESFUERZO PROPIO_DEF'!$B$10:$P$1114,15,FALSE)</f>
        <v>0</v>
      </c>
      <c r="N783" s="94">
        <f>+VLOOKUP(B783,'RECURSOS DE ESFUERZO PROPIO_DEF'!$B$10:$T$1114,19,FALSE)</f>
        <v>333183867</v>
      </c>
      <c r="O783" s="37">
        <f t="shared" si="49"/>
        <v>3563447945</v>
      </c>
      <c r="P783" s="29">
        <v>212</v>
      </c>
      <c r="Q783" s="16">
        <f t="shared" si="50"/>
        <v>175211922</v>
      </c>
      <c r="R783" s="17">
        <f t="shared" si="51"/>
        <v>43802980</v>
      </c>
    </row>
    <row r="784" spans="1:18" ht="12.75" x14ac:dyDescent="0.2">
      <c r="A784" s="181" t="s">
        <v>2192</v>
      </c>
      <c r="B784" s="176" t="s">
        <v>1485</v>
      </c>
      <c r="C784" s="19" t="s">
        <v>1380</v>
      </c>
      <c r="D784" s="19" t="s">
        <v>1486</v>
      </c>
      <c r="E784" s="33" t="s">
        <v>2269</v>
      </c>
      <c r="F784" s="135">
        <v>5721</v>
      </c>
      <c r="G784" s="174">
        <v>779547.52535664337</v>
      </c>
      <c r="H784" s="96">
        <f t="shared" si="48"/>
        <v>4459791393</v>
      </c>
      <c r="I784" s="97">
        <f>+VLOOKUP(B784,[1]SGP!A$5:F$1109,6,FALSE)</f>
        <v>1757069129</v>
      </c>
      <c r="J784" s="71">
        <f>+VLOOKUP(B784,'PROYECCION CAJAS 2017 -AJUSTADO'!$B$10:$AL$1114,37,FALSE)</f>
        <v>0</v>
      </c>
      <c r="K784" s="42">
        <f>+VLOOKUP(B784,'RECURSOS DE ESFUERZO PROPIO_DEF'!$B$10:$K$1114,10,FALSE)</f>
        <v>184144969</v>
      </c>
      <c r="L784" s="92">
        <f>+VLOOKUP(B784,'RECURSOS DE ESFUERZO PROPIO_DEF'!$B$10:$L$1114,11,FALSE)</f>
        <v>0</v>
      </c>
      <c r="M784" s="93">
        <f>+VLOOKUP(B784,'RECURSOS DE ESFUERZO PROPIO_DEF'!$B$10:$P$1114,15,FALSE)</f>
        <v>0</v>
      </c>
      <c r="N784" s="94">
        <f>+VLOOKUP(B784,'RECURSOS DE ESFUERZO PROPIO_DEF'!$B$10:$T$1114,19,FALSE)</f>
        <v>160137028</v>
      </c>
      <c r="O784" s="37">
        <f t="shared" si="49"/>
        <v>2358440267</v>
      </c>
      <c r="P784" s="29">
        <v>64</v>
      </c>
      <c r="Q784" s="16">
        <f t="shared" si="50"/>
        <v>49891042</v>
      </c>
      <c r="R784" s="17">
        <f t="shared" si="51"/>
        <v>12472760</v>
      </c>
    </row>
    <row r="785" spans="1:18" ht="12.75" x14ac:dyDescent="0.2">
      <c r="A785" s="181" t="s">
        <v>2192</v>
      </c>
      <c r="B785" s="176" t="s">
        <v>1487</v>
      </c>
      <c r="C785" s="19" t="s">
        <v>1380</v>
      </c>
      <c r="D785" s="19" t="s">
        <v>1488</v>
      </c>
      <c r="E785" s="33" t="s">
        <v>2269</v>
      </c>
      <c r="F785" s="135">
        <v>14335</v>
      </c>
      <c r="G785" s="174">
        <v>768502.71411600662</v>
      </c>
      <c r="H785" s="96">
        <f t="shared" si="48"/>
        <v>11016486407</v>
      </c>
      <c r="I785" s="97">
        <f>+VLOOKUP(B785,[1]SGP!A$5:F$1109,6,FALSE)</f>
        <v>4408490018</v>
      </c>
      <c r="J785" s="71">
        <f>+VLOOKUP(B785,'PROYECCION CAJAS 2017 -AJUSTADO'!$B$10:$AL$1114,37,FALSE)</f>
        <v>0</v>
      </c>
      <c r="K785" s="42">
        <f>+VLOOKUP(B785,'RECURSOS DE ESFUERZO PROPIO_DEF'!$B$10:$K$1114,10,FALSE)</f>
        <v>795482384</v>
      </c>
      <c r="L785" s="92">
        <f>+VLOOKUP(B785,'RECURSOS DE ESFUERZO PROPIO_DEF'!$B$10:$L$1114,11,FALSE)</f>
        <v>0</v>
      </c>
      <c r="M785" s="93">
        <f>+VLOOKUP(B785,'RECURSOS DE ESFUERZO PROPIO_DEF'!$B$10:$P$1114,15,FALSE)</f>
        <v>0</v>
      </c>
      <c r="N785" s="94">
        <f>+VLOOKUP(B785,'RECURSOS DE ESFUERZO PROPIO_DEF'!$B$10:$T$1114,19,FALSE)</f>
        <v>196690045</v>
      </c>
      <c r="O785" s="37">
        <f t="shared" si="49"/>
        <v>5615823960</v>
      </c>
      <c r="P785" s="29">
        <v>276</v>
      </c>
      <c r="Q785" s="16">
        <f t="shared" si="50"/>
        <v>212106749</v>
      </c>
      <c r="R785" s="17">
        <f t="shared" si="51"/>
        <v>53026687</v>
      </c>
    </row>
    <row r="786" spans="1:18" ht="12.75" x14ac:dyDescent="0.2">
      <c r="A786" s="181" t="s">
        <v>2192</v>
      </c>
      <c r="B786" s="176" t="s">
        <v>1489</v>
      </c>
      <c r="C786" s="19" t="s">
        <v>1380</v>
      </c>
      <c r="D786" s="19" t="s">
        <v>1490</v>
      </c>
      <c r="E786" s="33" t="s">
        <v>2269</v>
      </c>
      <c r="F786" s="135">
        <v>8542</v>
      </c>
      <c r="G786" s="174">
        <v>790999.81975644012</v>
      </c>
      <c r="H786" s="96">
        <f t="shared" si="48"/>
        <v>6756720461</v>
      </c>
      <c r="I786" s="97">
        <f>+VLOOKUP(B786,[1]SGP!A$5:F$1109,6,FALSE)</f>
        <v>2620806440</v>
      </c>
      <c r="J786" s="71">
        <f>+VLOOKUP(B786,'PROYECCION CAJAS 2017 -AJUSTADO'!$B$10:$AL$1114,37,FALSE)</f>
        <v>0</v>
      </c>
      <c r="K786" s="42">
        <f>+VLOOKUP(B786,'RECURSOS DE ESFUERZO PROPIO_DEF'!$B$10:$K$1114,10,FALSE)</f>
        <v>288879334</v>
      </c>
      <c r="L786" s="92">
        <f>+VLOOKUP(B786,'RECURSOS DE ESFUERZO PROPIO_DEF'!$B$10:$L$1114,11,FALSE)</f>
        <v>0</v>
      </c>
      <c r="M786" s="93">
        <f>+VLOOKUP(B786,'RECURSOS DE ESFUERZO PROPIO_DEF'!$B$10:$P$1114,15,FALSE)</f>
        <v>0</v>
      </c>
      <c r="N786" s="94">
        <f>+VLOOKUP(B786,'RECURSOS DE ESFUERZO PROPIO_DEF'!$B$10:$T$1114,19,FALSE)</f>
        <v>279288857</v>
      </c>
      <c r="O786" s="37">
        <f t="shared" si="49"/>
        <v>3567745830</v>
      </c>
      <c r="P786" s="29">
        <v>78</v>
      </c>
      <c r="Q786" s="16">
        <f t="shared" si="50"/>
        <v>61697986</v>
      </c>
      <c r="R786" s="17">
        <f t="shared" si="51"/>
        <v>15424496</v>
      </c>
    </row>
    <row r="787" spans="1:18" ht="12.75" x14ac:dyDescent="0.2">
      <c r="A787" s="181" t="s">
        <v>2192</v>
      </c>
      <c r="B787" s="176" t="s">
        <v>1491</v>
      </c>
      <c r="C787" s="19" t="s">
        <v>1380</v>
      </c>
      <c r="D787" s="19" t="s">
        <v>1492</v>
      </c>
      <c r="E787" s="33" t="s">
        <v>2269</v>
      </c>
      <c r="F787" s="135">
        <v>146852</v>
      </c>
      <c r="G787" s="174">
        <v>617323.60418190761</v>
      </c>
      <c r="H787" s="96">
        <f t="shared" si="48"/>
        <v>90655205922</v>
      </c>
      <c r="I787" s="97">
        <f>+VLOOKUP(B787,[1]SGP!A$5:F$1109,6,FALSE)</f>
        <v>44958592568</v>
      </c>
      <c r="J787" s="71">
        <f>+VLOOKUP(B787,'PROYECCION CAJAS 2017 -AJUSTADO'!$B$10:$AL$1114,37,FALSE)</f>
        <v>0</v>
      </c>
      <c r="K787" s="42">
        <f>+VLOOKUP(B787,'RECURSOS DE ESFUERZO PROPIO_DEF'!$B$10:$K$1114,10,FALSE)</f>
        <v>5679706019</v>
      </c>
      <c r="L787" s="92">
        <f>+VLOOKUP(B787,'RECURSOS DE ESFUERZO PROPIO_DEF'!$B$10:$L$1114,11,FALSE)</f>
        <v>0</v>
      </c>
      <c r="M787" s="93">
        <f>+VLOOKUP(B787,'RECURSOS DE ESFUERZO PROPIO_DEF'!$B$10:$P$1114,15,FALSE)</f>
        <v>0</v>
      </c>
      <c r="N787" s="94">
        <f>+VLOOKUP(B787,'RECURSOS DE ESFUERZO PROPIO_DEF'!$B$10:$T$1114,19,FALSE)</f>
        <v>684869802</v>
      </c>
      <c r="O787" s="37">
        <f t="shared" si="49"/>
        <v>39332037533</v>
      </c>
      <c r="P787" s="29">
        <v>6317</v>
      </c>
      <c r="Q787" s="16">
        <f t="shared" si="50"/>
        <v>3899633208</v>
      </c>
      <c r="R787" s="17">
        <f t="shared" si="51"/>
        <v>974908302</v>
      </c>
    </row>
    <row r="788" spans="1:18" ht="12.75" x14ac:dyDescent="0.2">
      <c r="A788" s="181" t="s">
        <v>2192</v>
      </c>
      <c r="B788" s="176" t="s">
        <v>1493</v>
      </c>
      <c r="C788" s="19" t="s">
        <v>1380</v>
      </c>
      <c r="D788" s="19" t="s">
        <v>1494</v>
      </c>
      <c r="E788" s="33" t="s">
        <v>2269</v>
      </c>
      <c r="F788" s="135">
        <v>37572</v>
      </c>
      <c r="G788" s="174">
        <v>732684.06344040716</v>
      </c>
      <c r="H788" s="96">
        <f t="shared" si="48"/>
        <v>27528405632</v>
      </c>
      <c r="I788" s="97">
        <f>+VLOOKUP(B788,[1]SGP!A$5:F$1109,6,FALSE)</f>
        <v>11533956395</v>
      </c>
      <c r="J788" s="71">
        <f>+VLOOKUP(B788,'PROYECCION CAJAS 2017 -AJUSTADO'!$B$10:$AL$1114,37,FALSE)</f>
        <v>0</v>
      </c>
      <c r="K788" s="42">
        <f>+VLOOKUP(B788,'RECURSOS DE ESFUERZO PROPIO_DEF'!$B$10:$K$1114,10,FALSE)</f>
        <v>1206334414</v>
      </c>
      <c r="L788" s="92">
        <f>+VLOOKUP(B788,'RECURSOS DE ESFUERZO PROPIO_DEF'!$B$10:$L$1114,11,FALSE)</f>
        <v>0</v>
      </c>
      <c r="M788" s="93">
        <f>+VLOOKUP(B788,'RECURSOS DE ESFUERZO PROPIO_DEF'!$B$10:$P$1114,15,FALSE)</f>
        <v>0</v>
      </c>
      <c r="N788" s="94">
        <f>+VLOOKUP(B788,'RECURSOS DE ESFUERZO PROPIO_DEF'!$B$10:$T$1114,19,FALSE)</f>
        <v>314952885</v>
      </c>
      <c r="O788" s="37">
        <f t="shared" si="49"/>
        <v>14473161938</v>
      </c>
      <c r="P788" s="29">
        <v>734</v>
      </c>
      <c r="Q788" s="16">
        <f t="shared" si="50"/>
        <v>537790103</v>
      </c>
      <c r="R788" s="17">
        <f t="shared" si="51"/>
        <v>134447525</v>
      </c>
    </row>
    <row r="789" spans="1:18" ht="12.75" x14ac:dyDescent="0.2">
      <c r="A789" s="181" t="s">
        <v>2192</v>
      </c>
      <c r="B789" s="176" t="s">
        <v>1495</v>
      </c>
      <c r="C789" s="19" t="s">
        <v>1380</v>
      </c>
      <c r="D789" s="19" t="s">
        <v>1496</v>
      </c>
      <c r="E789" s="33" t="s">
        <v>2269</v>
      </c>
      <c r="F789" s="135">
        <v>8503</v>
      </c>
      <c r="G789" s="174">
        <v>771638.58750176593</v>
      </c>
      <c r="H789" s="96">
        <f t="shared" si="48"/>
        <v>6561242910</v>
      </c>
      <c r="I789" s="97">
        <f>+VLOOKUP(B789,[1]SGP!A$5:F$1109,6,FALSE)</f>
        <v>2603974042</v>
      </c>
      <c r="J789" s="71">
        <f>+VLOOKUP(B789,'PROYECCION CAJAS 2017 -AJUSTADO'!$B$10:$AL$1114,37,FALSE)</f>
        <v>0</v>
      </c>
      <c r="K789" s="42">
        <f>+VLOOKUP(B789,'RECURSOS DE ESFUERZO PROPIO_DEF'!$B$10:$K$1114,10,FALSE)</f>
        <v>236493548</v>
      </c>
      <c r="L789" s="92">
        <f>+VLOOKUP(B789,'RECURSOS DE ESFUERZO PROPIO_DEF'!$B$10:$L$1114,11,FALSE)</f>
        <v>0</v>
      </c>
      <c r="M789" s="93">
        <f>+VLOOKUP(B789,'RECURSOS DE ESFUERZO PROPIO_DEF'!$B$10:$P$1114,15,FALSE)</f>
        <v>0</v>
      </c>
      <c r="N789" s="94">
        <f>+VLOOKUP(B789,'RECURSOS DE ESFUERZO PROPIO_DEF'!$B$10:$T$1114,19,FALSE)</f>
        <v>171230447</v>
      </c>
      <c r="O789" s="37">
        <f t="shared" si="49"/>
        <v>3549544873</v>
      </c>
      <c r="P789" s="29">
        <v>76</v>
      </c>
      <c r="Q789" s="16">
        <f t="shared" si="50"/>
        <v>58644533</v>
      </c>
      <c r="R789" s="17">
        <f t="shared" si="51"/>
        <v>14661133</v>
      </c>
    </row>
    <row r="790" spans="1:18" ht="12.75" x14ac:dyDescent="0.2">
      <c r="A790" s="181" t="s">
        <v>2193</v>
      </c>
      <c r="B790" s="176" t="s">
        <v>1497</v>
      </c>
      <c r="C790" s="19" t="s">
        <v>1498</v>
      </c>
      <c r="D790" s="19" t="s">
        <v>2109</v>
      </c>
      <c r="E790" s="33" t="s">
        <v>2271</v>
      </c>
      <c r="F790" s="135">
        <v>389256</v>
      </c>
      <c r="G790" s="174">
        <v>813333.15018150932</v>
      </c>
      <c r="H790" s="96">
        <f t="shared" si="48"/>
        <v>316594808708</v>
      </c>
      <c r="I790" s="97">
        <f>+VLOOKUP(B790,[1]SGP!A$5:F$1109,6,FALSE)</f>
        <v>119427349621</v>
      </c>
      <c r="J790" s="71">
        <f>+VLOOKUP(B790,'PROYECCION CAJAS 2017 -AJUSTADO'!$B$10:$AL$1114,37,FALSE)</f>
        <v>1194923438</v>
      </c>
      <c r="K790" s="42">
        <f>+VLOOKUP(B790,'RECURSOS DE ESFUERZO PROPIO_DEF'!$B$10:$K$1114,10,FALSE)</f>
        <v>17422404138</v>
      </c>
      <c r="L790" s="92">
        <f>+VLOOKUP(B790,'RECURSOS DE ESFUERZO PROPIO_DEF'!$B$10:$L$1114,11,FALSE)</f>
        <v>9246560172</v>
      </c>
      <c r="M790" s="93">
        <f>+VLOOKUP(B790,'RECURSOS DE ESFUERZO PROPIO_DEF'!$B$10:$P$1114,15,FALSE)</f>
        <v>242177262</v>
      </c>
      <c r="N790" s="94">
        <f>+VLOOKUP(B790,'RECURSOS DE ESFUERZO PROPIO_DEF'!$B$10:$T$1114,19,FALSE)</f>
        <v>2174233181</v>
      </c>
      <c r="O790" s="37">
        <f t="shared" si="49"/>
        <v>166887160896</v>
      </c>
      <c r="P790" s="29">
        <v>20974</v>
      </c>
      <c r="Q790" s="16">
        <f t="shared" si="50"/>
        <v>17058849492</v>
      </c>
      <c r="R790" s="17">
        <f t="shared" si="51"/>
        <v>4264712373</v>
      </c>
    </row>
    <row r="791" spans="1:18" ht="12.75" x14ac:dyDescent="0.2">
      <c r="A791" s="181" t="s">
        <v>2193</v>
      </c>
      <c r="B791" s="176" t="s">
        <v>1499</v>
      </c>
      <c r="C791" s="19" t="s">
        <v>1498</v>
      </c>
      <c r="D791" s="19" t="s">
        <v>1500</v>
      </c>
      <c r="E791" s="33" t="s">
        <v>2269</v>
      </c>
      <c r="F791" s="135">
        <v>26827</v>
      </c>
      <c r="G791" s="174">
        <v>653808.62858210364</v>
      </c>
      <c r="H791" s="96">
        <f t="shared" si="48"/>
        <v>17539724079</v>
      </c>
      <c r="I791" s="97">
        <f>+VLOOKUP(B791,[1]SGP!A$5:F$1109,6,FALSE)</f>
        <v>8227706674</v>
      </c>
      <c r="J791" s="71">
        <f>+VLOOKUP(B791,'PROYECCION CAJAS 2017 -AJUSTADO'!$B$10:$AL$1114,37,FALSE)</f>
        <v>0</v>
      </c>
      <c r="K791" s="42">
        <f>+VLOOKUP(B791,'RECURSOS DE ESFUERZO PROPIO_DEF'!$B$10:$K$1114,10,FALSE)</f>
        <v>650563679</v>
      </c>
      <c r="L791" s="92">
        <f>+VLOOKUP(B791,'RECURSOS DE ESFUERZO PROPIO_DEF'!$B$10:$L$1114,11,FALSE)</f>
        <v>0</v>
      </c>
      <c r="M791" s="93">
        <f>+VLOOKUP(B791,'RECURSOS DE ESFUERZO PROPIO_DEF'!$B$10:$P$1114,15,FALSE)</f>
        <v>0</v>
      </c>
      <c r="N791" s="94">
        <f>+VLOOKUP(B791,'RECURSOS DE ESFUERZO PROPIO_DEF'!$B$10:$T$1114,19,FALSE)</f>
        <v>873560482</v>
      </c>
      <c r="O791" s="37">
        <f t="shared" si="49"/>
        <v>7787893244</v>
      </c>
      <c r="P791" s="29">
        <v>700</v>
      </c>
      <c r="Q791" s="16">
        <f t="shared" si="50"/>
        <v>457666040</v>
      </c>
      <c r="R791" s="17">
        <f t="shared" si="51"/>
        <v>114416510</v>
      </c>
    </row>
    <row r="792" spans="1:18" ht="12.75" x14ac:dyDescent="0.2">
      <c r="A792" s="181" t="s">
        <v>2193</v>
      </c>
      <c r="B792" s="176" t="s">
        <v>1501</v>
      </c>
      <c r="C792" s="19" t="s">
        <v>1498</v>
      </c>
      <c r="D792" s="19" t="s">
        <v>1502</v>
      </c>
      <c r="E792" s="33" t="s">
        <v>2269</v>
      </c>
      <c r="F792" s="135">
        <v>7145</v>
      </c>
      <c r="G792" s="174">
        <v>716005.23835539282</v>
      </c>
      <c r="H792" s="96">
        <f t="shared" si="48"/>
        <v>5115857429</v>
      </c>
      <c r="I792" s="97">
        <f>+VLOOKUP(B792,[1]SGP!A$5:F$1109,6,FALSE)</f>
        <v>2196535382</v>
      </c>
      <c r="J792" s="71">
        <f>+VLOOKUP(B792,'PROYECCION CAJAS 2017 -AJUSTADO'!$B$10:$AL$1114,37,FALSE)</f>
        <v>0</v>
      </c>
      <c r="K792" s="42">
        <f>+VLOOKUP(B792,'RECURSOS DE ESFUERZO PROPIO_DEF'!$B$10:$K$1114,10,FALSE)</f>
        <v>319535247</v>
      </c>
      <c r="L792" s="92">
        <f>+VLOOKUP(B792,'RECURSOS DE ESFUERZO PROPIO_DEF'!$B$10:$L$1114,11,FALSE)</f>
        <v>0</v>
      </c>
      <c r="M792" s="93">
        <f>+VLOOKUP(B792,'RECURSOS DE ESFUERZO PROPIO_DEF'!$B$10:$P$1114,15,FALSE)</f>
        <v>0</v>
      </c>
      <c r="N792" s="94">
        <f>+VLOOKUP(B792,'RECURSOS DE ESFUERZO PROPIO_DEF'!$B$10:$T$1114,19,FALSE)</f>
        <v>429519826</v>
      </c>
      <c r="O792" s="37">
        <f t="shared" si="49"/>
        <v>2170266974</v>
      </c>
      <c r="P792" s="29">
        <v>168</v>
      </c>
      <c r="Q792" s="16">
        <f t="shared" si="50"/>
        <v>120288880</v>
      </c>
      <c r="R792" s="17">
        <f t="shared" si="51"/>
        <v>30072220</v>
      </c>
    </row>
    <row r="793" spans="1:18" ht="12.75" x14ac:dyDescent="0.2">
      <c r="A793" s="181" t="s">
        <v>2193</v>
      </c>
      <c r="B793" s="176" t="s">
        <v>1503</v>
      </c>
      <c r="C793" s="19" t="s">
        <v>1498</v>
      </c>
      <c r="D793" s="19" t="s">
        <v>1504</v>
      </c>
      <c r="E793" s="33" t="s">
        <v>2269</v>
      </c>
      <c r="F793" s="135">
        <v>4242</v>
      </c>
      <c r="G793" s="174">
        <v>751230.00853282772</v>
      </c>
      <c r="H793" s="96">
        <f t="shared" si="48"/>
        <v>3186717697</v>
      </c>
      <c r="I793" s="97">
        <f>+VLOOKUP(B793,[1]SGP!A$5:F$1109,6,FALSE)</f>
        <v>1300987269</v>
      </c>
      <c r="J793" s="71">
        <f>+VLOOKUP(B793,'PROYECCION CAJAS 2017 -AJUSTADO'!$B$10:$AL$1114,37,FALSE)</f>
        <v>0</v>
      </c>
      <c r="K793" s="42">
        <f>+VLOOKUP(B793,'RECURSOS DE ESFUERZO PROPIO_DEF'!$B$10:$K$1114,10,FALSE)</f>
        <v>176431706</v>
      </c>
      <c r="L793" s="92">
        <f>+VLOOKUP(B793,'RECURSOS DE ESFUERZO PROPIO_DEF'!$B$10:$L$1114,11,FALSE)</f>
        <v>0</v>
      </c>
      <c r="M793" s="93">
        <f>+VLOOKUP(B793,'RECURSOS DE ESFUERZO PROPIO_DEF'!$B$10:$P$1114,15,FALSE)</f>
        <v>0</v>
      </c>
      <c r="N793" s="94">
        <f>+VLOOKUP(B793,'RECURSOS DE ESFUERZO PROPIO_DEF'!$B$10:$T$1114,19,FALSE)</f>
        <v>177095831</v>
      </c>
      <c r="O793" s="37">
        <f t="shared" si="49"/>
        <v>1532202891</v>
      </c>
      <c r="P793" s="29">
        <v>168</v>
      </c>
      <c r="Q793" s="16">
        <f t="shared" si="50"/>
        <v>126206641</v>
      </c>
      <c r="R793" s="17">
        <f t="shared" si="51"/>
        <v>31551660</v>
      </c>
    </row>
    <row r="794" spans="1:18" ht="12.75" x14ac:dyDescent="0.2">
      <c r="A794" s="181" t="s">
        <v>2193</v>
      </c>
      <c r="B794" s="176" t="s">
        <v>1505</v>
      </c>
      <c r="C794" s="19" t="s">
        <v>1498</v>
      </c>
      <c r="D794" s="19" t="s">
        <v>1506</v>
      </c>
      <c r="E794" s="33" t="s">
        <v>2269</v>
      </c>
      <c r="F794" s="135">
        <v>4303</v>
      </c>
      <c r="G794" s="174">
        <v>639343.01082089543</v>
      </c>
      <c r="H794" s="96">
        <f t="shared" si="48"/>
        <v>2751092976</v>
      </c>
      <c r="I794" s="97">
        <f>+VLOOKUP(B794,[1]SGP!A$5:F$1109,6,FALSE)</f>
        <v>1321949076</v>
      </c>
      <c r="J794" s="71">
        <f>+VLOOKUP(B794,'PROYECCION CAJAS 2017 -AJUSTADO'!$B$10:$AL$1114,37,FALSE)</f>
        <v>0</v>
      </c>
      <c r="K794" s="42">
        <f>+VLOOKUP(B794,'RECURSOS DE ESFUERZO PROPIO_DEF'!$B$10:$K$1114,10,FALSE)</f>
        <v>120082298</v>
      </c>
      <c r="L794" s="92">
        <f>+VLOOKUP(B794,'RECURSOS DE ESFUERZO PROPIO_DEF'!$B$10:$L$1114,11,FALSE)</f>
        <v>0</v>
      </c>
      <c r="M794" s="93">
        <f>+VLOOKUP(B794,'RECURSOS DE ESFUERZO PROPIO_DEF'!$B$10:$P$1114,15,FALSE)</f>
        <v>0</v>
      </c>
      <c r="N794" s="94">
        <f>+VLOOKUP(B794,'RECURSOS DE ESFUERZO PROPIO_DEF'!$B$10:$T$1114,19,FALSE)</f>
        <v>380867818</v>
      </c>
      <c r="O794" s="37">
        <f t="shared" si="49"/>
        <v>928193784</v>
      </c>
      <c r="P794" s="29">
        <v>117</v>
      </c>
      <c r="Q794" s="16">
        <f t="shared" si="50"/>
        <v>74803132</v>
      </c>
      <c r="R794" s="17">
        <f t="shared" si="51"/>
        <v>18700783</v>
      </c>
    </row>
    <row r="795" spans="1:18" ht="12.75" x14ac:dyDescent="0.2">
      <c r="A795" s="181" t="s">
        <v>2193</v>
      </c>
      <c r="B795" s="176" t="s">
        <v>1507</v>
      </c>
      <c r="C795" s="19" t="s">
        <v>1498</v>
      </c>
      <c r="D795" s="19" t="s">
        <v>1508</v>
      </c>
      <c r="E795" s="33" t="s">
        <v>2269</v>
      </c>
      <c r="F795" s="135">
        <v>2240</v>
      </c>
      <c r="G795" s="174">
        <v>737049.18492597574</v>
      </c>
      <c r="H795" s="96">
        <f t="shared" si="48"/>
        <v>1650990175</v>
      </c>
      <c r="I795" s="97">
        <f>+VLOOKUP(B795,[1]SGP!A$5:F$1109,6,FALSE)</f>
        <v>687407672</v>
      </c>
      <c r="J795" s="71">
        <f>+VLOOKUP(B795,'PROYECCION CAJAS 2017 -AJUSTADO'!$B$10:$AL$1114,37,FALSE)</f>
        <v>0</v>
      </c>
      <c r="K795" s="42">
        <f>+VLOOKUP(B795,'RECURSOS DE ESFUERZO PROPIO_DEF'!$B$10:$K$1114,10,FALSE)</f>
        <v>64216478</v>
      </c>
      <c r="L795" s="92">
        <f>+VLOOKUP(B795,'RECURSOS DE ESFUERZO PROPIO_DEF'!$B$10:$L$1114,11,FALSE)</f>
        <v>0</v>
      </c>
      <c r="M795" s="93">
        <f>+VLOOKUP(B795,'RECURSOS DE ESFUERZO PROPIO_DEF'!$B$10:$P$1114,15,FALSE)</f>
        <v>0</v>
      </c>
      <c r="N795" s="94">
        <f>+VLOOKUP(B795,'RECURSOS DE ESFUERZO PROPIO_DEF'!$B$10:$T$1114,19,FALSE)</f>
        <v>26760915</v>
      </c>
      <c r="O795" s="37">
        <f t="shared" si="49"/>
        <v>872605110</v>
      </c>
      <c r="P795" s="29">
        <v>35</v>
      </c>
      <c r="Q795" s="16">
        <f t="shared" si="50"/>
        <v>25796721</v>
      </c>
      <c r="R795" s="17">
        <f t="shared" si="51"/>
        <v>6449180</v>
      </c>
    </row>
    <row r="796" spans="1:18" ht="12.75" x14ac:dyDescent="0.2">
      <c r="A796" s="181" t="s">
        <v>2193</v>
      </c>
      <c r="B796" s="176" t="s">
        <v>1509</v>
      </c>
      <c r="C796" s="19" t="s">
        <v>1498</v>
      </c>
      <c r="D796" s="19" t="s">
        <v>1510</v>
      </c>
      <c r="E796" s="33" t="s">
        <v>2270</v>
      </c>
      <c r="F796" s="135">
        <v>6660</v>
      </c>
      <c r="G796" s="174">
        <v>776841.5316306483</v>
      </c>
      <c r="H796" s="96">
        <f t="shared" si="48"/>
        <v>5173764601</v>
      </c>
      <c r="I796" s="97">
        <f>+VLOOKUP(B796,[1]SGP!A$5:F$1109,6,FALSE)</f>
        <v>2048824797</v>
      </c>
      <c r="J796" s="71">
        <f>+VLOOKUP(B796,'PROYECCION CAJAS 2017 -AJUSTADO'!$B$10:$AL$1114,37,FALSE)</f>
        <v>0</v>
      </c>
      <c r="K796" s="42">
        <f>+VLOOKUP(B796,'RECURSOS DE ESFUERZO PROPIO_DEF'!$B$10:$K$1114,10,FALSE)</f>
        <v>185185914</v>
      </c>
      <c r="L796" s="92">
        <f>+VLOOKUP(B796,'RECURSOS DE ESFUERZO PROPIO_DEF'!$B$10:$L$1114,11,FALSE)</f>
        <v>0</v>
      </c>
      <c r="M796" s="93">
        <f>+VLOOKUP(B796,'RECURSOS DE ESFUERZO PROPIO_DEF'!$B$10:$P$1114,15,FALSE)</f>
        <v>0</v>
      </c>
      <c r="N796" s="94">
        <f>+VLOOKUP(B796,'RECURSOS DE ESFUERZO PROPIO_DEF'!$B$10:$T$1114,19,FALSE)</f>
        <v>481930962</v>
      </c>
      <c r="O796" s="37">
        <f t="shared" si="49"/>
        <v>2457822928</v>
      </c>
      <c r="P796" s="29">
        <v>168</v>
      </c>
      <c r="Q796" s="16">
        <f t="shared" si="50"/>
        <v>130509377</v>
      </c>
      <c r="R796" s="17">
        <f t="shared" si="51"/>
        <v>32627344</v>
      </c>
    </row>
    <row r="797" spans="1:18" ht="12.75" x14ac:dyDescent="0.2">
      <c r="A797" s="181" t="s">
        <v>2193</v>
      </c>
      <c r="B797" s="176" t="s">
        <v>1511</v>
      </c>
      <c r="C797" s="19" t="s">
        <v>1498</v>
      </c>
      <c r="D797" s="19" t="s">
        <v>1512</v>
      </c>
      <c r="E797" s="33" t="s">
        <v>2269</v>
      </c>
      <c r="F797" s="135">
        <v>8909</v>
      </c>
      <c r="G797" s="174">
        <v>737040.79285714286</v>
      </c>
      <c r="H797" s="96">
        <f t="shared" si="48"/>
        <v>6566296424</v>
      </c>
      <c r="I797" s="97">
        <f>+VLOOKUP(B797,[1]SGP!A$5:F$1109,6,FALSE)</f>
        <v>2722896427</v>
      </c>
      <c r="J797" s="71">
        <f>+VLOOKUP(B797,'PROYECCION CAJAS 2017 -AJUSTADO'!$B$10:$AL$1114,37,FALSE)</f>
        <v>0</v>
      </c>
      <c r="K797" s="42">
        <f>+VLOOKUP(B797,'RECURSOS DE ESFUERZO PROPIO_DEF'!$B$10:$K$1114,10,FALSE)</f>
        <v>232645157</v>
      </c>
      <c r="L797" s="92">
        <f>+VLOOKUP(B797,'RECURSOS DE ESFUERZO PROPIO_DEF'!$B$10:$L$1114,11,FALSE)</f>
        <v>0</v>
      </c>
      <c r="M797" s="93">
        <f>+VLOOKUP(B797,'RECURSOS DE ESFUERZO PROPIO_DEF'!$B$10:$P$1114,15,FALSE)</f>
        <v>0</v>
      </c>
      <c r="N797" s="94">
        <f>+VLOOKUP(B797,'RECURSOS DE ESFUERZO PROPIO_DEF'!$B$10:$T$1114,19,FALSE)</f>
        <v>441933447</v>
      </c>
      <c r="O797" s="37">
        <f t="shared" si="49"/>
        <v>3168821393</v>
      </c>
      <c r="P797" s="29">
        <v>275</v>
      </c>
      <c r="Q797" s="16">
        <f t="shared" si="50"/>
        <v>202686218</v>
      </c>
      <c r="R797" s="17">
        <f t="shared" si="51"/>
        <v>50671554</v>
      </c>
    </row>
    <row r="798" spans="1:18" ht="12.75" x14ac:dyDescent="0.2">
      <c r="A798" s="181" t="s">
        <v>2193</v>
      </c>
      <c r="B798" s="176" t="s">
        <v>1513</v>
      </c>
      <c r="C798" s="19" t="s">
        <v>1498</v>
      </c>
      <c r="D798" s="19" t="s">
        <v>1514</v>
      </c>
      <c r="E798" s="33" t="s">
        <v>2270</v>
      </c>
      <c r="F798" s="135">
        <v>8644</v>
      </c>
      <c r="G798" s="174">
        <v>775040.75280249631</v>
      </c>
      <c r="H798" s="96">
        <f t="shared" si="48"/>
        <v>6699452268</v>
      </c>
      <c r="I798" s="97">
        <f>+VLOOKUP(B798,[1]SGP!A$5:F$1109,6,FALSE)</f>
        <v>2645938984</v>
      </c>
      <c r="J798" s="71">
        <f>+VLOOKUP(B798,'PROYECCION CAJAS 2017 -AJUSTADO'!$B$10:$AL$1114,37,FALSE)</f>
        <v>0</v>
      </c>
      <c r="K798" s="42">
        <f>+VLOOKUP(B798,'RECURSOS DE ESFUERZO PROPIO_DEF'!$B$10:$K$1114,10,FALSE)</f>
        <v>229827398</v>
      </c>
      <c r="L798" s="92">
        <f>+VLOOKUP(B798,'RECURSOS DE ESFUERZO PROPIO_DEF'!$B$10:$L$1114,11,FALSE)</f>
        <v>0</v>
      </c>
      <c r="M798" s="93">
        <f>+VLOOKUP(B798,'RECURSOS DE ESFUERZO PROPIO_DEF'!$B$10:$P$1114,15,FALSE)</f>
        <v>0</v>
      </c>
      <c r="N798" s="94">
        <f>+VLOOKUP(B798,'RECURSOS DE ESFUERZO PROPIO_DEF'!$B$10:$T$1114,19,FALSE)</f>
        <v>233102522</v>
      </c>
      <c r="O798" s="37">
        <f t="shared" si="49"/>
        <v>3590583364</v>
      </c>
      <c r="P798" s="29">
        <v>163</v>
      </c>
      <c r="Q798" s="16">
        <f t="shared" si="50"/>
        <v>126331643</v>
      </c>
      <c r="R798" s="17">
        <f t="shared" si="51"/>
        <v>31582910</v>
      </c>
    </row>
    <row r="799" spans="1:18" ht="12.75" x14ac:dyDescent="0.2">
      <c r="A799" s="181" t="s">
        <v>2193</v>
      </c>
      <c r="B799" s="176" t="s">
        <v>1515</v>
      </c>
      <c r="C799" s="19" t="s">
        <v>1498</v>
      </c>
      <c r="D799" s="19" t="s">
        <v>1516</v>
      </c>
      <c r="E799" s="33" t="s">
        <v>2270</v>
      </c>
      <c r="F799" s="135">
        <v>15633</v>
      </c>
      <c r="G799" s="174">
        <v>714211.14627553953</v>
      </c>
      <c r="H799" s="96">
        <f t="shared" si="48"/>
        <v>11165262850</v>
      </c>
      <c r="I799" s="97">
        <f>+VLOOKUP(B799,[1]SGP!A$5:F$1109,6,FALSE)</f>
        <v>4798902072</v>
      </c>
      <c r="J799" s="71">
        <f>+VLOOKUP(B799,'PROYECCION CAJAS 2017 -AJUSTADO'!$B$10:$AL$1114,37,FALSE)</f>
        <v>0</v>
      </c>
      <c r="K799" s="42">
        <f>+VLOOKUP(B799,'RECURSOS DE ESFUERZO PROPIO_DEF'!$B$10:$K$1114,10,FALSE)</f>
        <v>609069085</v>
      </c>
      <c r="L799" s="92">
        <f>+VLOOKUP(B799,'RECURSOS DE ESFUERZO PROPIO_DEF'!$B$10:$L$1114,11,FALSE)</f>
        <v>0</v>
      </c>
      <c r="M799" s="93">
        <f>+VLOOKUP(B799,'RECURSOS DE ESFUERZO PROPIO_DEF'!$B$10:$P$1114,15,FALSE)</f>
        <v>0</v>
      </c>
      <c r="N799" s="94">
        <f>+VLOOKUP(B799,'RECURSOS DE ESFUERZO PROPIO_DEF'!$B$10:$T$1114,19,FALSE)</f>
        <v>288609671</v>
      </c>
      <c r="O799" s="37">
        <f t="shared" si="49"/>
        <v>5468682022</v>
      </c>
      <c r="P799" s="29">
        <v>534</v>
      </c>
      <c r="Q799" s="16">
        <f t="shared" si="50"/>
        <v>381388752</v>
      </c>
      <c r="R799" s="17">
        <f t="shared" si="51"/>
        <v>95347188</v>
      </c>
    </row>
    <row r="800" spans="1:18" ht="12.75" x14ac:dyDescent="0.2">
      <c r="A800" s="181" t="s">
        <v>2193</v>
      </c>
      <c r="B800" s="176" t="s">
        <v>1517</v>
      </c>
      <c r="C800" s="19" t="s">
        <v>1498</v>
      </c>
      <c r="D800" s="19" t="s">
        <v>1518</v>
      </c>
      <c r="E800" s="33" t="s">
        <v>2269</v>
      </c>
      <c r="F800" s="135">
        <v>6443</v>
      </c>
      <c r="G800" s="174">
        <v>755476.25822784798</v>
      </c>
      <c r="H800" s="96">
        <f t="shared" si="48"/>
        <v>4867533532</v>
      </c>
      <c r="I800" s="97">
        <f>+VLOOKUP(B800,[1]SGP!A$5:F$1109,6,FALSE)</f>
        <v>1982822062</v>
      </c>
      <c r="J800" s="71">
        <f>+VLOOKUP(B800,'PROYECCION CAJAS 2017 -AJUSTADO'!$B$10:$AL$1114,37,FALSE)</f>
        <v>0</v>
      </c>
      <c r="K800" s="42">
        <f>+VLOOKUP(B800,'RECURSOS DE ESFUERZO PROPIO_DEF'!$B$10:$K$1114,10,FALSE)</f>
        <v>175929504</v>
      </c>
      <c r="L800" s="92">
        <f>+VLOOKUP(B800,'RECURSOS DE ESFUERZO PROPIO_DEF'!$B$10:$L$1114,11,FALSE)</f>
        <v>0</v>
      </c>
      <c r="M800" s="93">
        <f>+VLOOKUP(B800,'RECURSOS DE ESFUERZO PROPIO_DEF'!$B$10:$P$1114,15,FALSE)</f>
        <v>0</v>
      </c>
      <c r="N800" s="94">
        <f>+VLOOKUP(B800,'RECURSOS DE ESFUERZO PROPIO_DEF'!$B$10:$T$1114,19,FALSE)</f>
        <v>262039750</v>
      </c>
      <c r="O800" s="37">
        <f t="shared" si="49"/>
        <v>2446742216</v>
      </c>
      <c r="P800" s="29">
        <v>135</v>
      </c>
      <c r="Q800" s="16">
        <f t="shared" si="50"/>
        <v>101989295</v>
      </c>
      <c r="R800" s="17">
        <f t="shared" si="51"/>
        <v>25497323</v>
      </c>
    </row>
    <row r="801" spans="1:18" ht="12.75" x14ac:dyDescent="0.2">
      <c r="A801" s="181" t="s">
        <v>2193</v>
      </c>
      <c r="B801" s="177" t="s">
        <v>1519</v>
      </c>
      <c r="C801" s="20" t="s">
        <v>1498</v>
      </c>
      <c r="D801" s="20" t="s">
        <v>1520</v>
      </c>
      <c r="E801" s="33" t="s">
        <v>2269</v>
      </c>
      <c r="F801" s="135">
        <v>3279</v>
      </c>
      <c r="G801" s="174">
        <v>767035.83490304707</v>
      </c>
      <c r="H801" s="96">
        <f t="shared" si="48"/>
        <v>2515110503</v>
      </c>
      <c r="I801" s="97">
        <f>+VLOOKUP(B801,[1]SGP!A$5:F$1109,6,FALSE)</f>
        <v>1006849895</v>
      </c>
      <c r="J801" s="71">
        <f>+VLOOKUP(B801,'PROYECCION CAJAS 2017 -AJUSTADO'!$B$10:$AL$1114,37,FALSE)</f>
        <v>0</v>
      </c>
      <c r="K801" s="42">
        <f>+VLOOKUP(B801,'RECURSOS DE ESFUERZO PROPIO_DEF'!$B$10:$K$1114,10,FALSE)</f>
        <v>109890270</v>
      </c>
      <c r="L801" s="92">
        <f>+VLOOKUP(B801,'RECURSOS DE ESFUERZO PROPIO_DEF'!$B$10:$L$1114,11,FALSE)</f>
        <v>0</v>
      </c>
      <c r="M801" s="93">
        <f>+VLOOKUP(B801,'RECURSOS DE ESFUERZO PROPIO_DEF'!$B$10:$P$1114,15,FALSE)</f>
        <v>0</v>
      </c>
      <c r="N801" s="94">
        <f>+VLOOKUP(B801,'RECURSOS DE ESFUERZO PROPIO_DEF'!$B$10:$T$1114,19,FALSE)</f>
        <v>171591426</v>
      </c>
      <c r="O801" s="37">
        <f t="shared" si="49"/>
        <v>1226778912</v>
      </c>
      <c r="P801" s="29">
        <v>83</v>
      </c>
      <c r="Q801" s="16">
        <f t="shared" si="50"/>
        <v>63663974</v>
      </c>
      <c r="R801" s="17">
        <f t="shared" si="51"/>
        <v>15915993</v>
      </c>
    </row>
    <row r="802" spans="1:18" ht="12.75" x14ac:dyDescent="0.2">
      <c r="A802" s="181" t="s">
        <v>2193</v>
      </c>
      <c r="B802" s="176" t="s">
        <v>1521</v>
      </c>
      <c r="C802" s="19" t="s">
        <v>1498</v>
      </c>
      <c r="D802" s="19" t="s">
        <v>1522</v>
      </c>
      <c r="E802" s="33" t="s">
        <v>2270</v>
      </c>
      <c r="F802" s="135">
        <v>12125</v>
      </c>
      <c r="G802" s="174">
        <v>748128.80029828486</v>
      </c>
      <c r="H802" s="96">
        <f t="shared" si="48"/>
        <v>9071061704</v>
      </c>
      <c r="I802" s="97">
        <f>+VLOOKUP(B802,[1]SGP!A$5:F$1109,6,FALSE)</f>
        <v>3727147928</v>
      </c>
      <c r="J802" s="71">
        <f>+VLOOKUP(B802,'PROYECCION CAJAS 2017 -AJUSTADO'!$B$10:$AL$1114,37,FALSE)</f>
        <v>0</v>
      </c>
      <c r="K802" s="42">
        <f>+VLOOKUP(B802,'RECURSOS DE ESFUERZO PROPIO_DEF'!$B$10:$K$1114,10,FALSE)</f>
        <v>597442973</v>
      </c>
      <c r="L802" s="92">
        <f>+VLOOKUP(B802,'RECURSOS DE ESFUERZO PROPIO_DEF'!$B$10:$L$1114,11,FALSE)</f>
        <v>0</v>
      </c>
      <c r="M802" s="93">
        <f>+VLOOKUP(B802,'RECURSOS DE ESFUERZO PROPIO_DEF'!$B$10:$P$1114,15,FALSE)</f>
        <v>0</v>
      </c>
      <c r="N802" s="94">
        <f>+VLOOKUP(B802,'RECURSOS DE ESFUERZO PROPIO_DEF'!$B$10:$T$1114,19,FALSE)</f>
        <v>154402702</v>
      </c>
      <c r="O802" s="37">
        <f t="shared" si="49"/>
        <v>4592068101</v>
      </c>
      <c r="P802" s="29">
        <v>266</v>
      </c>
      <c r="Q802" s="16">
        <f t="shared" si="50"/>
        <v>199002261</v>
      </c>
      <c r="R802" s="17">
        <f t="shared" si="51"/>
        <v>49750565</v>
      </c>
    </row>
    <row r="803" spans="1:18" ht="12.75" x14ac:dyDescent="0.2">
      <c r="A803" s="181" t="s">
        <v>2193</v>
      </c>
      <c r="B803" s="176" t="s">
        <v>1523</v>
      </c>
      <c r="C803" s="19" t="s">
        <v>1498</v>
      </c>
      <c r="D803" s="19" t="s">
        <v>1524</v>
      </c>
      <c r="E803" s="33" t="s">
        <v>2269</v>
      </c>
      <c r="F803" s="135">
        <v>14808</v>
      </c>
      <c r="G803" s="174">
        <v>566338.52493091603</v>
      </c>
      <c r="H803" s="96">
        <f t="shared" si="48"/>
        <v>8386340878</v>
      </c>
      <c r="I803" s="97">
        <f>+VLOOKUP(B803,[1]SGP!A$5:F$1109,6,FALSE)</f>
        <v>4520007333</v>
      </c>
      <c r="J803" s="71">
        <f>+VLOOKUP(B803,'PROYECCION CAJAS 2017 -AJUSTADO'!$B$10:$AL$1114,37,FALSE)</f>
        <v>0</v>
      </c>
      <c r="K803" s="42">
        <f>+VLOOKUP(B803,'RECURSOS DE ESFUERZO PROPIO_DEF'!$B$10:$K$1114,10,FALSE)</f>
        <v>271454901</v>
      </c>
      <c r="L803" s="92">
        <f>+VLOOKUP(B803,'RECURSOS DE ESFUERZO PROPIO_DEF'!$B$10:$L$1114,11,FALSE)</f>
        <v>0</v>
      </c>
      <c r="M803" s="93">
        <f>+VLOOKUP(B803,'RECURSOS DE ESFUERZO PROPIO_DEF'!$B$10:$P$1114,15,FALSE)</f>
        <v>0</v>
      </c>
      <c r="N803" s="94">
        <f>+VLOOKUP(B803,'RECURSOS DE ESFUERZO PROPIO_DEF'!$B$10:$T$1114,19,FALSE)</f>
        <v>216748991</v>
      </c>
      <c r="O803" s="37">
        <f t="shared" si="49"/>
        <v>3378129653</v>
      </c>
      <c r="P803" s="29">
        <v>656</v>
      </c>
      <c r="Q803" s="16">
        <f t="shared" si="50"/>
        <v>371518072</v>
      </c>
      <c r="R803" s="17">
        <f t="shared" si="51"/>
        <v>92879518</v>
      </c>
    </row>
    <row r="804" spans="1:18" ht="12.75" x14ac:dyDescent="0.2">
      <c r="A804" s="181" t="s">
        <v>2193</v>
      </c>
      <c r="B804" s="176" t="s">
        <v>1525</v>
      </c>
      <c r="C804" s="19" t="s">
        <v>1498</v>
      </c>
      <c r="D804" s="19" t="s">
        <v>1526</v>
      </c>
      <c r="E804" s="33" t="s">
        <v>2269</v>
      </c>
      <c r="F804" s="135">
        <v>20366</v>
      </c>
      <c r="G804" s="174">
        <v>654806.84325427096</v>
      </c>
      <c r="H804" s="96">
        <f t="shared" si="48"/>
        <v>13335796170</v>
      </c>
      <c r="I804" s="97">
        <f>+VLOOKUP(B804,[1]SGP!A$5:F$1109,6,FALSE)</f>
        <v>6127440231</v>
      </c>
      <c r="J804" s="71">
        <f>+VLOOKUP(B804,'PROYECCION CAJAS 2017 -AJUSTADO'!$B$10:$AL$1114,37,FALSE)</f>
        <v>229196463</v>
      </c>
      <c r="K804" s="42">
        <f>+VLOOKUP(B804,'RECURSOS DE ESFUERZO PROPIO_DEF'!$B$10:$K$1114,10,FALSE)</f>
        <v>474925794</v>
      </c>
      <c r="L804" s="92">
        <f>+VLOOKUP(B804,'RECURSOS DE ESFUERZO PROPIO_DEF'!$B$10:$L$1114,11,FALSE)</f>
        <v>0</v>
      </c>
      <c r="M804" s="93">
        <f>+VLOOKUP(B804,'RECURSOS DE ESFUERZO PROPIO_DEF'!$B$10:$P$1114,15,FALSE)</f>
        <v>0</v>
      </c>
      <c r="N804" s="94">
        <f>+VLOOKUP(B804,'RECURSOS DE ESFUERZO PROPIO_DEF'!$B$10:$T$1114,19,FALSE)</f>
        <v>492270633</v>
      </c>
      <c r="O804" s="37">
        <f t="shared" si="49"/>
        <v>6011963049</v>
      </c>
      <c r="P804" s="29">
        <v>325</v>
      </c>
      <c r="Q804" s="16">
        <f t="shared" si="50"/>
        <v>212812224</v>
      </c>
      <c r="R804" s="17">
        <f t="shared" si="51"/>
        <v>53203056</v>
      </c>
    </row>
    <row r="805" spans="1:18" ht="12.75" x14ac:dyDescent="0.2">
      <c r="A805" s="181" t="s">
        <v>2193</v>
      </c>
      <c r="B805" s="176" t="s">
        <v>1527</v>
      </c>
      <c r="C805" s="19" t="s">
        <v>1498</v>
      </c>
      <c r="D805" s="19" t="s">
        <v>1528</v>
      </c>
      <c r="E805" s="33" t="s">
        <v>2269</v>
      </c>
      <c r="F805" s="135">
        <v>4189</v>
      </c>
      <c r="G805" s="174">
        <v>760523.70474820142</v>
      </c>
      <c r="H805" s="96">
        <f t="shared" si="48"/>
        <v>3185833800</v>
      </c>
      <c r="I805" s="97">
        <f>+VLOOKUP(B805,[1]SGP!A$5:F$1109,6,FALSE)</f>
        <v>1291838910</v>
      </c>
      <c r="J805" s="71">
        <f>+VLOOKUP(B805,'PROYECCION CAJAS 2017 -AJUSTADO'!$B$10:$AL$1114,37,FALSE)</f>
        <v>0</v>
      </c>
      <c r="K805" s="42">
        <f>+VLOOKUP(B805,'RECURSOS DE ESFUERZO PROPIO_DEF'!$B$10:$K$1114,10,FALSE)</f>
        <v>219363688</v>
      </c>
      <c r="L805" s="92">
        <f>+VLOOKUP(B805,'RECURSOS DE ESFUERZO PROPIO_DEF'!$B$10:$L$1114,11,FALSE)</f>
        <v>0</v>
      </c>
      <c r="M805" s="93">
        <f>+VLOOKUP(B805,'RECURSOS DE ESFUERZO PROPIO_DEF'!$B$10:$P$1114,15,FALSE)</f>
        <v>0</v>
      </c>
      <c r="N805" s="94">
        <f>+VLOOKUP(B805,'RECURSOS DE ESFUERZO PROPIO_DEF'!$B$10:$T$1114,19,FALSE)</f>
        <v>192524013</v>
      </c>
      <c r="O805" s="37">
        <f t="shared" si="49"/>
        <v>1482107189</v>
      </c>
      <c r="P805" s="29">
        <v>84</v>
      </c>
      <c r="Q805" s="16">
        <f t="shared" si="50"/>
        <v>63883991</v>
      </c>
      <c r="R805" s="17">
        <f t="shared" si="51"/>
        <v>15970997</v>
      </c>
    </row>
    <row r="806" spans="1:18" ht="12.75" x14ac:dyDescent="0.2">
      <c r="A806" s="181" t="s">
        <v>2193</v>
      </c>
      <c r="B806" s="176" t="s">
        <v>1529</v>
      </c>
      <c r="C806" s="19" t="s">
        <v>1498</v>
      </c>
      <c r="D806" s="19" t="s">
        <v>1530</v>
      </c>
      <c r="E806" s="33" t="s">
        <v>2270</v>
      </c>
      <c r="F806" s="135">
        <v>9249</v>
      </c>
      <c r="G806" s="174">
        <v>661326.24956559518</v>
      </c>
      <c r="H806" s="96">
        <f t="shared" si="48"/>
        <v>6116606483</v>
      </c>
      <c r="I806" s="97">
        <f>+VLOOKUP(B806,[1]SGP!A$5:F$1109,6,FALSE)</f>
        <v>2830841625</v>
      </c>
      <c r="J806" s="71">
        <f>+VLOOKUP(B806,'PROYECCION CAJAS 2017 -AJUSTADO'!$B$10:$AL$1114,37,FALSE)</f>
        <v>0</v>
      </c>
      <c r="K806" s="42">
        <f>+VLOOKUP(B806,'RECURSOS DE ESFUERZO PROPIO_DEF'!$B$10:$K$1114,10,FALSE)</f>
        <v>209661437</v>
      </c>
      <c r="L806" s="92">
        <f>+VLOOKUP(B806,'RECURSOS DE ESFUERZO PROPIO_DEF'!$B$10:$L$1114,11,FALSE)</f>
        <v>0</v>
      </c>
      <c r="M806" s="93">
        <f>+VLOOKUP(B806,'RECURSOS DE ESFUERZO PROPIO_DEF'!$B$10:$P$1114,15,FALSE)</f>
        <v>0</v>
      </c>
      <c r="N806" s="94">
        <f>+VLOOKUP(B806,'RECURSOS DE ESFUERZO PROPIO_DEF'!$B$10:$T$1114,19,FALSE)</f>
        <v>155087420</v>
      </c>
      <c r="O806" s="37">
        <f t="shared" si="49"/>
        <v>2921016001</v>
      </c>
      <c r="P806" s="29">
        <v>369</v>
      </c>
      <c r="Q806" s="16">
        <f t="shared" si="50"/>
        <v>244029386</v>
      </c>
      <c r="R806" s="17">
        <f t="shared" si="51"/>
        <v>61007346</v>
      </c>
    </row>
    <row r="807" spans="1:18" ht="12.75" x14ac:dyDescent="0.2">
      <c r="A807" s="181" t="s">
        <v>2193</v>
      </c>
      <c r="B807" s="176" t="s">
        <v>1531</v>
      </c>
      <c r="C807" s="19" t="s">
        <v>1498</v>
      </c>
      <c r="D807" s="19" t="s">
        <v>1532</v>
      </c>
      <c r="E807" s="33" t="s">
        <v>2269</v>
      </c>
      <c r="F807" s="135">
        <v>3062</v>
      </c>
      <c r="G807" s="174">
        <v>852431.53791748523</v>
      </c>
      <c r="H807" s="96">
        <f t="shared" si="48"/>
        <v>2610145370</v>
      </c>
      <c r="I807" s="97">
        <f>+VLOOKUP(B807,[1]SGP!A$5:F$1109,6,FALSE)</f>
        <v>936988398</v>
      </c>
      <c r="J807" s="71">
        <f>+VLOOKUP(B807,'PROYECCION CAJAS 2017 -AJUSTADO'!$B$10:$AL$1114,37,FALSE)</f>
        <v>0</v>
      </c>
      <c r="K807" s="42">
        <f>+VLOOKUP(B807,'RECURSOS DE ESFUERZO PROPIO_DEF'!$B$10:$K$1114,10,FALSE)</f>
        <v>87367766</v>
      </c>
      <c r="L807" s="92">
        <f>+VLOOKUP(B807,'RECURSOS DE ESFUERZO PROPIO_DEF'!$B$10:$L$1114,11,FALSE)</f>
        <v>0</v>
      </c>
      <c r="M807" s="93">
        <f>+VLOOKUP(B807,'RECURSOS DE ESFUERZO PROPIO_DEF'!$B$10:$P$1114,15,FALSE)</f>
        <v>0</v>
      </c>
      <c r="N807" s="94">
        <f>+VLOOKUP(B807,'RECURSOS DE ESFUERZO PROPIO_DEF'!$B$10:$T$1114,19,FALSE)</f>
        <v>55903883</v>
      </c>
      <c r="O807" s="37">
        <f t="shared" si="49"/>
        <v>1529885323</v>
      </c>
      <c r="P807" s="29">
        <v>155</v>
      </c>
      <c r="Q807" s="16">
        <f t="shared" si="50"/>
        <v>132126888</v>
      </c>
      <c r="R807" s="17">
        <f t="shared" si="51"/>
        <v>33031722</v>
      </c>
    </row>
    <row r="808" spans="1:18" ht="12.75" x14ac:dyDescent="0.2">
      <c r="A808" s="181" t="s">
        <v>2193</v>
      </c>
      <c r="B808" s="176" t="s">
        <v>1533</v>
      </c>
      <c r="C808" s="19" t="s">
        <v>1498</v>
      </c>
      <c r="D808" s="19" t="s">
        <v>1534</v>
      </c>
      <c r="E808" s="33" t="s">
        <v>2269</v>
      </c>
      <c r="F808" s="135">
        <v>4415</v>
      </c>
      <c r="G808" s="174">
        <v>768746.61240380269</v>
      </c>
      <c r="H808" s="96">
        <f t="shared" si="48"/>
        <v>3394016294</v>
      </c>
      <c r="I808" s="97">
        <f>+VLOOKUP(B808,[1]SGP!A$5:F$1109,6,FALSE)</f>
        <v>1353518978</v>
      </c>
      <c r="J808" s="71">
        <f>+VLOOKUP(B808,'PROYECCION CAJAS 2017 -AJUSTADO'!$B$10:$AL$1114,37,FALSE)</f>
        <v>0</v>
      </c>
      <c r="K808" s="42">
        <f>+VLOOKUP(B808,'RECURSOS DE ESFUERZO PROPIO_DEF'!$B$10:$K$1114,10,FALSE)</f>
        <v>122875471</v>
      </c>
      <c r="L808" s="92">
        <f>+VLOOKUP(B808,'RECURSOS DE ESFUERZO PROPIO_DEF'!$B$10:$L$1114,11,FALSE)</f>
        <v>0</v>
      </c>
      <c r="M808" s="93">
        <f>+VLOOKUP(B808,'RECURSOS DE ESFUERZO PROPIO_DEF'!$B$10:$P$1114,15,FALSE)</f>
        <v>0</v>
      </c>
      <c r="N808" s="94">
        <f>+VLOOKUP(B808,'RECURSOS DE ESFUERZO PROPIO_DEF'!$B$10:$T$1114,19,FALSE)</f>
        <v>98312088</v>
      </c>
      <c r="O808" s="37">
        <f t="shared" si="49"/>
        <v>1819309757</v>
      </c>
      <c r="P808" s="29">
        <v>136</v>
      </c>
      <c r="Q808" s="16">
        <f t="shared" si="50"/>
        <v>104549539</v>
      </c>
      <c r="R808" s="17">
        <f t="shared" si="51"/>
        <v>26137384</v>
      </c>
    </row>
    <row r="809" spans="1:18" ht="12.75" x14ac:dyDescent="0.2">
      <c r="A809" s="181" t="s">
        <v>2193</v>
      </c>
      <c r="B809" s="176" t="s">
        <v>1535</v>
      </c>
      <c r="C809" s="19" t="s">
        <v>1498</v>
      </c>
      <c r="D809" s="19" t="s">
        <v>1536</v>
      </c>
      <c r="E809" s="33" t="s">
        <v>2270</v>
      </c>
      <c r="F809" s="135">
        <v>8272</v>
      </c>
      <c r="G809" s="174">
        <v>695985.41640043643</v>
      </c>
      <c r="H809" s="96">
        <f t="shared" si="48"/>
        <v>5757191365</v>
      </c>
      <c r="I809" s="97">
        <f>+VLOOKUP(B809,[1]SGP!A$5:F$1109,6,FALSE)</f>
        <v>2544445884</v>
      </c>
      <c r="J809" s="71">
        <f>+VLOOKUP(B809,'PROYECCION CAJAS 2017 -AJUSTADO'!$B$10:$AL$1114,37,FALSE)</f>
        <v>0</v>
      </c>
      <c r="K809" s="42">
        <f>+VLOOKUP(B809,'RECURSOS DE ESFUERZO PROPIO_DEF'!$B$10:$K$1114,10,FALSE)</f>
        <v>196792130</v>
      </c>
      <c r="L809" s="92">
        <f>+VLOOKUP(B809,'RECURSOS DE ESFUERZO PROPIO_DEF'!$B$10:$L$1114,11,FALSE)</f>
        <v>0</v>
      </c>
      <c r="M809" s="93">
        <f>+VLOOKUP(B809,'RECURSOS DE ESFUERZO PROPIO_DEF'!$B$10:$P$1114,15,FALSE)</f>
        <v>0</v>
      </c>
      <c r="N809" s="94">
        <f>+VLOOKUP(B809,'RECURSOS DE ESFUERZO PROPIO_DEF'!$B$10:$T$1114,19,FALSE)</f>
        <v>224514739</v>
      </c>
      <c r="O809" s="37">
        <f t="shared" si="49"/>
        <v>2791438612</v>
      </c>
      <c r="P809" s="29">
        <v>201</v>
      </c>
      <c r="Q809" s="16">
        <f t="shared" si="50"/>
        <v>139893069</v>
      </c>
      <c r="R809" s="17">
        <f t="shared" si="51"/>
        <v>34973267</v>
      </c>
    </row>
    <row r="810" spans="1:18" ht="12.75" x14ac:dyDescent="0.2">
      <c r="A810" s="181" t="s">
        <v>2193</v>
      </c>
      <c r="B810" s="177" t="s">
        <v>1537</v>
      </c>
      <c r="C810" s="20" t="s">
        <v>1498</v>
      </c>
      <c r="D810" s="20" t="s">
        <v>1538</v>
      </c>
      <c r="E810" s="33" t="s">
        <v>2270</v>
      </c>
      <c r="F810" s="135">
        <v>7397</v>
      </c>
      <c r="G810" s="174">
        <v>747274.35686805751</v>
      </c>
      <c r="H810" s="96">
        <f t="shared" si="48"/>
        <v>5527588418</v>
      </c>
      <c r="I810" s="97">
        <f>+VLOOKUP(B810,[1]SGP!A$5:F$1109,6,FALSE)</f>
        <v>2269216275</v>
      </c>
      <c r="J810" s="71">
        <f>+VLOOKUP(B810,'PROYECCION CAJAS 2017 -AJUSTADO'!$B$10:$AL$1114,37,FALSE)</f>
        <v>0</v>
      </c>
      <c r="K810" s="42">
        <f>+VLOOKUP(B810,'RECURSOS DE ESFUERZO PROPIO_DEF'!$B$10:$K$1114,10,FALSE)</f>
        <v>210654831</v>
      </c>
      <c r="L810" s="92">
        <f>+VLOOKUP(B810,'RECURSOS DE ESFUERZO PROPIO_DEF'!$B$10:$L$1114,11,FALSE)</f>
        <v>0</v>
      </c>
      <c r="M810" s="93">
        <f>+VLOOKUP(B810,'RECURSOS DE ESFUERZO PROPIO_DEF'!$B$10:$P$1114,15,FALSE)</f>
        <v>0</v>
      </c>
      <c r="N810" s="94">
        <f>+VLOOKUP(B810,'RECURSOS DE ESFUERZO PROPIO_DEF'!$B$10:$T$1114,19,FALSE)</f>
        <v>348809997</v>
      </c>
      <c r="O810" s="37">
        <f t="shared" si="49"/>
        <v>2698907315</v>
      </c>
      <c r="P810" s="29">
        <v>103</v>
      </c>
      <c r="Q810" s="16">
        <f t="shared" si="50"/>
        <v>76969259</v>
      </c>
      <c r="R810" s="17">
        <f t="shared" si="51"/>
        <v>19242314</v>
      </c>
    </row>
    <row r="811" spans="1:18" ht="12.75" x14ac:dyDescent="0.2">
      <c r="A811" s="181" t="s">
        <v>2193</v>
      </c>
      <c r="B811" s="176" t="s">
        <v>1539</v>
      </c>
      <c r="C811" s="19" t="s">
        <v>1498</v>
      </c>
      <c r="D811" s="19" t="s">
        <v>1540</v>
      </c>
      <c r="E811" s="33" t="s">
        <v>2269</v>
      </c>
      <c r="F811" s="135">
        <v>32770</v>
      </c>
      <c r="G811" s="174">
        <v>721820.02581137186</v>
      </c>
      <c r="H811" s="96">
        <f t="shared" si="48"/>
        <v>23654042246</v>
      </c>
      <c r="I811" s="97">
        <f>+VLOOKUP(B811,[1]SGP!A$5:F$1109,6,FALSE)</f>
        <v>10060807643</v>
      </c>
      <c r="J811" s="71">
        <f>+VLOOKUP(B811,'PROYECCION CAJAS 2017 -AJUSTADO'!$B$10:$AL$1114,37,FALSE)</f>
        <v>0</v>
      </c>
      <c r="K811" s="42">
        <f>+VLOOKUP(B811,'RECURSOS DE ESFUERZO PROPIO_DEF'!$B$10:$K$1114,10,FALSE)</f>
        <v>982953093</v>
      </c>
      <c r="L811" s="92">
        <f>+VLOOKUP(B811,'RECURSOS DE ESFUERZO PROPIO_DEF'!$B$10:$L$1114,11,FALSE)</f>
        <v>0</v>
      </c>
      <c r="M811" s="93">
        <f>+VLOOKUP(B811,'RECURSOS DE ESFUERZO PROPIO_DEF'!$B$10:$P$1114,15,FALSE)</f>
        <v>0</v>
      </c>
      <c r="N811" s="94">
        <f>+VLOOKUP(B811,'RECURSOS DE ESFUERZO PROPIO_DEF'!$B$10:$T$1114,19,FALSE)</f>
        <v>3027744242</v>
      </c>
      <c r="O811" s="37">
        <f t="shared" si="49"/>
        <v>9582537268</v>
      </c>
      <c r="P811" s="29">
        <v>1371</v>
      </c>
      <c r="Q811" s="16">
        <f t="shared" si="50"/>
        <v>989615255</v>
      </c>
      <c r="R811" s="17">
        <f t="shared" si="51"/>
        <v>247403813</v>
      </c>
    </row>
    <row r="812" spans="1:18" ht="12.75" x14ac:dyDescent="0.2">
      <c r="A812" s="181" t="s">
        <v>2193</v>
      </c>
      <c r="B812" s="176" t="s">
        <v>1541</v>
      </c>
      <c r="C812" s="19" t="s">
        <v>1498</v>
      </c>
      <c r="D812" s="19" t="s">
        <v>1542</v>
      </c>
      <c r="E812" s="33" t="s">
        <v>2269</v>
      </c>
      <c r="F812" s="135">
        <v>2853</v>
      </c>
      <c r="G812" s="174">
        <v>665420.34201680671</v>
      </c>
      <c r="H812" s="96">
        <f t="shared" si="48"/>
        <v>1898444236</v>
      </c>
      <c r="I812" s="97">
        <f>+VLOOKUP(B812,[1]SGP!A$5:F$1109,6,FALSE)</f>
        <v>880178610</v>
      </c>
      <c r="J812" s="71">
        <f>+VLOOKUP(B812,'PROYECCION CAJAS 2017 -AJUSTADO'!$B$10:$AL$1114,37,FALSE)</f>
        <v>0</v>
      </c>
      <c r="K812" s="42">
        <f>+VLOOKUP(B812,'RECURSOS DE ESFUERZO PROPIO_DEF'!$B$10:$K$1114,10,FALSE)</f>
        <v>73078923</v>
      </c>
      <c r="L812" s="92">
        <f>+VLOOKUP(B812,'RECURSOS DE ESFUERZO PROPIO_DEF'!$B$10:$L$1114,11,FALSE)</f>
        <v>0</v>
      </c>
      <c r="M812" s="93">
        <f>+VLOOKUP(B812,'RECURSOS DE ESFUERZO PROPIO_DEF'!$B$10:$P$1114,15,FALSE)</f>
        <v>0</v>
      </c>
      <c r="N812" s="94">
        <f>+VLOOKUP(B812,'RECURSOS DE ESFUERZO PROPIO_DEF'!$B$10:$T$1114,19,FALSE)</f>
        <v>161453520</v>
      </c>
      <c r="O812" s="37">
        <f t="shared" si="49"/>
        <v>783733183</v>
      </c>
      <c r="P812" s="29">
        <v>26</v>
      </c>
      <c r="Q812" s="16">
        <f t="shared" si="50"/>
        <v>17300929</v>
      </c>
      <c r="R812" s="17">
        <f t="shared" si="51"/>
        <v>4325232</v>
      </c>
    </row>
    <row r="813" spans="1:18" ht="12.75" x14ac:dyDescent="0.2">
      <c r="A813" s="181" t="s">
        <v>2193</v>
      </c>
      <c r="B813" s="176" t="s">
        <v>1543</v>
      </c>
      <c r="C813" s="19" t="s">
        <v>1498</v>
      </c>
      <c r="D813" s="19" t="s">
        <v>1544</v>
      </c>
      <c r="E813" s="33" t="s">
        <v>2269</v>
      </c>
      <c r="F813" s="135">
        <v>2951</v>
      </c>
      <c r="G813" s="174">
        <v>717899.22231237311</v>
      </c>
      <c r="H813" s="96">
        <f t="shared" si="48"/>
        <v>2118520606</v>
      </c>
      <c r="I813" s="97">
        <f>+VLOOKUP(B813,[1]SGP!A$5:F$1109,6,FALSE)</f>
        <v>907193944</v>
      </c>
      <c r="J813" s="71">
        <f>+VLOOKUP(B813,'PROYECCION CAJAS 2017 -AJUSTADO'!$B$10:$AL$1114,37,FALSE)</f>
        <v>0</v>
      </c>
      <c r="K813" s="42">
        <f>+VLOOKUP(B813,'RECURSOS DE ESFUERZO PROPIO_DEF'!$B$10:$K$1114,10,FALSE)</f>
        <v>73048635</v>
      </c>
      <c r="L813" s="92">
        <f>+VLOOKUP(B813,'RECURSOS DE ESFUERZO PROPIO_DEF'!$B$10:$L$1114,11,FALSE)</f>
        <v>0</v>
      </c>
      <c r="M813" s="93">
        <f>+VLOOKUP(B813,'RECURSOS DE ESFUERZO PROPIO_DEF'!$B$10:$P$1114,15,FALSE)</f>
        <v>0</v>
      </c>
      <c r="N813" s="94">
        <f>+VLOOKUP(B813,'RECURSOS DE ESFUERZO PROPIO_DEF'!$B$10:$T$1114,19,FALSE)</f>
        <v>134580487</v>
      </c>
      <c r="O813" s="37">
        <f t="shared" si="49"/>
        <v>1003697540</v>
      </c>
      <c r="P813" s="29">
        <v>35</v>
      </c>
      <c r="Q813" s="16">
        <f t="shared" si="50"/>
        <v>25126473</v>
      </c>
      <c r="R813" s="17">
        <f t="shared" si="51"/>
        <v>6281618</v>
      </c>
    </row>
    <row r="814" spans="1:18" ht="12.75" x14ac:dyDescent="0.2">
      <c r="A814" s="181" t="s">
        <v>2193</v>
      </c>
      <c r="B814" s="176" t="s">
        <v>1545</v>
      </c>
      <c r="C814" s="19" t="s">
        <v>1498</v>
      </c>
      <c r="D814" s="19" t="s">
        <v>1546</v>
      </c>
      <c r="E814" s="33" t="s">
        <v>2269</v>
      </c>
      <c r="F814" s="135">
        <v>72711</v>
      </c>
      <c r="G814" s="174">
        <v>676172.61425557453</v>
      </c>
      <c r="H814" s="96">
        <f t="shared" si="48"/>
        <v>49165186956</v>
      </c>
      <c r="I814" s="97">
        <f>+VLOOKUP(B814,[1]SGP!A$5:F$1109,6,FALSE)</f>
        <v>22178479328</v>
      </c>
      <c r="J814" s="71">
        <f>+VLOOKUP(B814,'PROYECCION CAJAS 2017 -AJUSTADO'!$B$10:$AL$1114,37,FALSE)</f>
        <v>236103684</v>
      </c>
      <c r="K814" s="42">
        <f>+VLOOKUP(B814,'RECURSOS DE ESFUERZO PROPIO_DEF'!$B$10:$K$1114,10,FALSE)</f>
        <v>2929172399</v>
      </c>
      <c r="L814" s="92">
        <f>+VLOOKUP(B814,'RECURSOS DE ESFUERZO PROPIO_DEF'!$B$10:$L$1114,11,FALSE)</f>
        <v>0</v>
      </c>
      <c r="M814" s="93">
        <f>+VLOOKUP(B814,'RECURSOS DE ESFUERZO PROPIO_DEF'!$B$10:$P$1114,15,FALSE)</f>
        <v>0</v>
      </c>
      <c r="N814" s="94">
        <f>+VLOOKUP(B814,'RECURSOS DE ESFUERZO PROPIO_DEF'!$B$10:$T$1114,19,FALSE)</f>
        <v>937137809</v>
      </c>
      <c r="O814" s="37">
        <f t="shared" si="49"/>
        <v>22884293736</v>
      </c>
      <c r="P814" s="29">
        <v>1521</v>
      </c>
      <c r="Q814" s="16">
        <f t="shared" si="50"/>
        <v>1028458546</v>
      </c>
      <c r="R814" s="17">
        <f t="shared" si="51"/>
        <v>257114636</v>
      </c>
    </row>
    <row r="815" spans="1:18" ht="12.75" x14ac:dyDescent="0.2">
      <c r="A815" s="181" t="s">
        <v>2193</v>
      </c>
      <c r="B815" s="176" t="s">
        <v>1547</v>
      </c>
      <c r="C815" s="19" t="s">
        <v>1498</v>
      </c>
      <c r="D815" s="19" t="s">
        <v>1548</v>
      </c>
      <c r="E815" s="33" t="s">
        <v>2269</v>
      </c>
      <c r="F815" s="135">
        <v>23565</v>
      </c>
      <c r="G815" s="174">
        <v>726445.65913576039</v>
      </c>
      <c r="H815" s="96">
        <f t="shared" si="48"/>
        <v>17118691958</v>
      </c>
      <c r="I815" s="97">
        <f>+VLOOKUP(B815,[1]SGP!A$5:F$1109,6,FALSE)</f>
        <v>7237994464</v>
      </c>
      <c r="J815" s="71">
        <f>+VLOOKUP(B815,'PROYECCION CAJAS 2017 -AJUSTADO'!$B$10:$AL$1114,37,FALSE)</f>
        <v>0</v>
      </c>
      <c r="K815" s="42">
        <f>+VLOOKUP(B815,'RECURSOS DE ESFUERZO PROPIO_DEF'!$B$10:$K$1114,10,FALSE)</f>
        <v>1700964972</v>
      </c>
      <c r="L815" s="92">
        <f>+VLOOKUP(B815,'RECURSOS DE ESFUERZO PROPIO_DEF'!$B$10:$L$1114,11,FALSE)</f>
        <v>0</v>
      </c>
      <c r="M815" s="93">
        <f>+VLOOKUP(B815,'RECURSOS DE ESFUERZO PROPIO_DEF'!$B$10:$P$1114,15,FALSE)</f>
        <v>0</v>
      </c>
      <c r="N815" s="94">
        <f>+VLOOKUP(B815,'RECURSOS DE ESFUERZO PROPIO_DEF'!$B$10:$T$1114,19,FALSE)</f>
        <v>1096676790</v>
      </c>
      <c r="O815" s="37">
        <f t="shared" si="49"/>
        <v>7083055732</v>
      </c>
      <c r="P815" s="29">
        <v>588</v>
      </c>
      <c r="Q815" s="16">
        <f t="shared" si="50"/>
        <v>427150048</v>
      </c>
      <c r="R815" s="17">
        <f t="shared" si="51"/>
        <v>106787512</v>
      </c>
    </row>
    <row r="816" spans="1:18" ht="12.75" x14ac:dyDescent="0.2">
      <c r="A816" s="181" t="s">
        <v>2193</v>
      </c>
      <c r="B816" s="176" t="s">
        <v>1549</v>
      </c>
      <c r="C816" s="19" t="s">
        <v>1498</v>
      </c>
      <c r="D816" s="19" t="s">
        <v>1550</v>
      </c>
      <c r="E816" s="33" t="s">
        <v>2269</v>
      </c>
      <c r="F816" s="135">
        <v>3469</v>
      </c>
      <c r="G816" s="174">
        <v>771821.57444089453</v>
      </c>
      <c r="H816" s="96">
        <f t="shared" si="48"/>
        <v>2677449042</v>
      </c>
      <c r="I816" s="97">
        <f>+VLOOKUP(B816,[1]SGP!A$5:F$1109,6,FALSE)</f>
        <v>1065144582</v>
      </c>
      <c r="J816" s="71">
        <f>+VLOOKUP(B816,'PROYECCION CAJAS 2017 -AJUSTADO'!$B$10:$AL$1114,37,FALSE)</f>
        <v>0</v>
      </c>
      <c r="K816" s="42">
        <f>+VLOOKUP(B816,'RECURSOS DE ESFUERZO PROPIO_DEF'!$B$10:$K$1114,10,FALSE)</f>
        <v>105675491</v>
      </c>
      <c r="L816" s="92">
        <f>+VLOOKUP(B816,'RECURSOS DE ESFUERZO PROPIO_DEF'!$B$10:$L$1114,11,FALSE)</f>
        <v>0</v>
      </c>
      <c r="M816" s="93">
        <f>+VLOOKUP(B816,'RECURSOS DE ESFUERZO PROPIO_DEF'!$B$10:$P$1114,15,FALSE)</f>
        <v>0</v>
      </c>
      <c r="N816" s="94">
        <f>+VLOOKUP(B816,'RECURSOS DE ESFUERZO PROPIO_DEF'!$B$10:$T$1114,19,FALSE)</f>
        <v>215456663</v>
      </c>
      <c r="O816" s="37">
        <f t="shared" si="49"/>
        <v>1291172306</v>
      </c>
      <c r="P816" s="29">
        <v>71</v>
      </c>
      <c r="Q816" s="16">
        <f t="shared" si="50"/>
        <v>54799332</v>
      </c>
      <c r="R816" s="17">
        <f t="shared" si="51"/>
        <v>13699833</v>
      </c>
    </row>
    <row r="817" spans="1:18" ht="12.75" x14ac:dyDescent="0.2">
      <c r="A817" s="181" t="s">
        <v>2193</v>
      </c>
      <c r="B817" s="176" t="s">
        <v>1551</v>
      </c>
      <c r="C817" s="19" t="s">
        <v>1498</v>
      </c>
      <c r="D817" s="19" t="s">
        <v>1552</v>
      </c>
      <c r="E817" s="33" t="s">
        <v>2269</v>
      </c>
      <c r="F817" s="135">
        <v>9502</v>
      </c>
      <c r="G817" s="174">
        <v>714142.77831554483</v>
      </c>
      <c r="H817" s="96">
        <f t="shared" si="48"/>
        <v>6785784680</v>
      </c>
      <c r="I817" s="97">
        <f>+VLOOKUP(B817,[1]SGP!A$5:F$1109,6,FALSE)</f>
        <v>2908292824</v>
      </c>
      <c r="J817" s="71">
        <f>+VLOOKUP(B817,'PROYECCION CAJAS 2017 -AJUSTADO'!$B$10:$AL$1114,37,FALSE)</f>
        <v>0</v>
      </c>
      <c r="K817" s="42">
        <f>+VLOOKUP(B817,'RECURSOS DE ESFUERZO PROPIO_DEF'!$B$10:$K$1114,10,FALSE)</f>
        <v>235532766</v>
      </c>
      <c r="L817" s="92">
        <f>+VLOOKUP(B817,'RECURSOS DE ESFUERZO PROPIO_DEF'!$B$10:$L$1114,11,FALSE)</f>
        <v>0</v>
      </c>
      <c r="M817" s="93">
        <f>+VLOOKUP(B817,'RECURSOS DE ESFUERZO PROPIO_DEF'!$B$10:$P$1114,15,FALSE)</f>
        <v>0</v>
      </c>
      <c r="N817" s="94">
        <f>+VLOOKUP(B817,'RECURSOS DE ESFUERZO PROPIO_DEF'!$B$10:$T$1114,19,FALSE)</f>
        <v>256422147</v>
      </c>
      <c r="O817" s="37">
        <f t="shared" si="49"/>
        <v>3385536943</v>
      </c>
      <c r="P817" s="29">
        <v>1014</v>
      </c>
      <c r="Q817" s="16">
        <f t="shared" si="50"/>
        <v>724140777</v>
      </c>
      <c r="R817" s="17">
        <f t="shared" si="51"/>
        <v>181035194</v>
      </c>
    </row>
    <row r="818" spans="1:18" ht="12.75" x14ac:dyDescent="0.2">
      <c r="A818" s="181" t="s">
        <v>2193</v>
      </c>
      <c r="B818" s="176" t="s">
        <v>1553</v>
      </c>
      <c r="C818" s="19" t="s">
        <v>1498</v>
      </c>
      <c r="D818" s="19" t="s">
        <v>1554</v>
      </c>
      <c r="E818" s="33" t="s">
        <v>2269</v>
      </c>
      <c r="F818" s="135">
        <v>5079</v>
      </c>
      <c r="G818" s="174">
        <v>819304.823158724</v>
      </c>
      <c r="H818" s="96">
        <f t="shared" si="48"/>
        <v>4161249197</v>
      </c>
      <c r="I818" s="97">
        <f>+VLOOKUP(B818,[1]SGP!A$5:F$1109,6,FALSE)</f>
        <v>1552405722</v>
      </c>
      <c r="J818" s="71">
        <f>+VLOOKUP(B818,'PROYECCION CAJAS 2017 -AJUSTADO'!$B$10:$AL$1114,37,FALSE)</f>
        <v>0</v>
      </c>
      <c r="K818" s="42">
        <f>+VLOOKUP(B818,'RECURSOS DE ESFUERZO PROPIO_DEF'!$B$10:$K$1114,10,FALSE)</f>
        <v>105423658</v>
      </c>
      <c r="L818" s="92">
        <f>+VLOOKUP(B818,'RECURSOS DE ESFUERZO PROPIO_DEF'!$B$10:$L$1114,11,FALSE)</f>
        <v>0</v>
      </c>
      <c r="M818" s="93">
        <f>+VLOOKUP(B818,'RECURSOS DE ESFUERZO PROPIO_DEF'!$B$10:$P$1114,15,FALSE)</f>
        <v>0</v>
      </c>
      <c r="N818" s="94">
        <f>+VLOOKUP(B818,'RECURSOS DE ESFUERZO PROPIO_DEF'!$B$10:$T$1114,19,FALSE)</f>
        <v>174150464</v>
      </c>
      <c r="O818" s="37">
        <f t="shared" si="49"/>
        <v>2329269353</v>
      </c>
      <c r="P818" s="29">
        <v>441</v>
      </c>
      <c r="Q818" s="16">
        <f t="shared" si="50"/>
        <v>361313427</v>
      </c>
      <c r="R818" s="17">
        <f t="shared" si="51"/>
        <v>90328356</v>
      </c>
    </row>
    <row r="819" spans="1:18" ht="12.75" x14ac:dyDescent="0.2">
      <c r="A819" s="181" t="s">
        <v>2193</v>
      </c>
      <c r="B819" s="176" t="s">
        <v>1555</v>
      </c>
      <c r="C819" s="19" t="s">
        <v>1498</v>
      </c>
      <c r="D819" s="19" t="s">
        <v>1556</v>
      </c>
      <c r="E819" s="33" t="s">
        <v>2269</v>
      </c>
      <c r="F819" s="135">
        <v>7157</v>
      </c>
      <c r="G819" s="174">
        <v>721413.05211917765</v>
      </c>
      <c r="H819" s="96">
        <f t="shared" si="48"/>
        <v>5163153215</v>
      </c>
      <c r="I819" s="97">
        <f>+VLOOKUP(B819,[1]SGP!A$5:F$1109,6,FALSE)</f>
        <v>2202578484</v>
      </c>
      <c r="J819" s="71">
        <f>+VLOOKUP(B819,'PROYECCION CAJAS 2017 -AJUSTADO'!$B$10:$AL$1114,37,FALSE)</f>
        <v>0</v>
      </c>
      <c r="K819" s="42">
        <f>+VLOOKUP(B819,'RECURSOS DE ESFUERZO PROPIO_DEF'!$B$10:$K$1114,10,FALSE)</f>
        <v>215418593</v>
      </c>
      <c r="L819" s="92">
        <f>+VLOOKUP(B819,'RECURSOS DE ESFUERZO PROPIO_DEF'!$B$10:$L$1114,11,FALSE)</f>
        <v>0</v>
      </c>
      <c r="M819" s="93">
        <f>+VLOOKUP(B819,'RECURSOS DE ESFUERZO PROPIO_DEF'!$B$10:$P$1114,15,FALSE)</f>
        <v>0</v>
      </c>
      <c r="N819" s="94">
        <f>+VLOOKUP(B819,'RECURSOS DE ESFUERZO PROPIO_DEF'!$B$10:$T$1114,19,FALSE)</f>
        <v>626653201</v>
      </c>
      <c r="O819" s="37">
        <f t="shared" si="49"/>
        <v>2118502937</v>
      </c>
      <c r="P819" s="29">
        <v>190</v>
      </c>
      <c r="Q819" s="16">
        <f t="shared" si="50"/>
        <v>137068480</v>
      </c>
      <c r="R819" s="17">
        <f t="shared" si="51"/>
        <v>34267120</v>
      </c>
    </row>
    <row r="820" spans="1:18" ht="12.75" x14ac:dyDescent="0.2">
      <c r="A820" s="181" t="s">
        <v>2193</v>
      </c>
      <c r="B820" s="176" t="s">
        <v>1557</v>
      </c>
      <c r="C820" s="19" t="s">
        <v>1498</v>
      </c>
      <c r="D820" s="19" t="s">
        <v>1558</v>
      </c>
      <c r="E820" s="33" t="s">
        <v>2270</v>
      </c>
      <c r="F820" s="135">
        <v>9737</v>
      </c>
      <c r="G820" s="174">
        <v>697976.94579093426</v>
      </c>
      <c r="H820" s="96">
        <f t="shared" si="48"/>
        <v>6796201522</v>
      </c>
      <c r="I820" s="97">
        <f>+VLOOKUP(B820,[1]SGP!A$5:F$1109,6,FALSE)</f>
        <v>2996721890</v>
      </c>
      <c r="J820" s="71">
        <f>+VLOOKUP(B820,'PROYECCION CAJAS 2017 -AJUSTADO'!$B$10:$AL$1114,37,FALSE)</f>
        <v>0</v>
      </c>
      <c r="K820" s="42">
        <f>+VLOOKUP(B820,'RECURSOS DE ESFUERZO PROPIO_DEF'!$B$10:$K$1114,10,FALSE)</f>
        <v>259202092</v>
      </c>
      <c r="L820" s="92">
        <f>+VLOOKUP(B820,'RECURSOS DE ESFUERZO PROPIO_DEF'!$B$10:$L$1114,11,FALSE)</f>
        <v>0</v>
      </c>
      <c r="M820" s="93">
        <f>+VLOOKUP(B820,'RECURSOS DE ESFUERZO PROPIO_DEF'!$B$10:$P$1114,15,FALSE)</f>
        <v>0</v>
      </c>
      <c r="N820" s="94">
        <f>+VLOOKUP(B820,'RECURSOS DE ESFUERZO PROPIO_DEF'!$B$10:$T$1114,19,FALSE)</f>
        <v>266517628</v>
      </c>
      <c r="O820" s="37">
        <f t="shared" si="49"/>
        <v>3273759912</v>
      </c>
      <c r="P820" s="29">
        <v>271</v>
      </c>
      <c r="Q820" s="16">
        <f t="shared" si="50"/>
        <v>189151752</v>
      </c>
      <c r="R820" s="17">
        <f t="shared" si="51"/>
        <v>47287938</v>
      </c>
    </row>
    <row r="821" spans="1:18" ht="12.75" x14ac:dyDescent="0.2">
      <c r="A821" s="181" t="s">
        <v>2193</v>
      </c>
      <c r="B821" s="176" t="s">
        <v>1559</v>
      </c>
      <c r="C821" s="19" t="s">
        <v>1498</v>
      </c>
      <c r="D821" s="19" t="s">
        <v>1039</v>
      </c>
      <c r="E821" s="33" t="s">
        <v>2269</v>
      </c>
      <c r="F821" s="135">
        <v>2803</v>
      </c>
      <c r="G821" s="174">
        <v>735602.33433476381</v>
      </c>
      <c r="H821" s="96">
        <f t="shared" si="48"/>
        <v>2061893344</v>
      </c>
      <c r="I821" s="97">
        <f>+VLOOKUP(B821,[1]SGP!A$5:F$1109,6,FALSE)</f>
        <v>858041876</v>
      </c>
      <c r="J821" s="71">
        <f>+VLOOKUP(B821,'PROYECCION CAJAS 2017 -AJUSTADO'!$B$10:$AL$1114,37,FALSE)</f>
        <v>0</v>
      </c>
      <c r="K821" s="42">
        <f>+VLOOKUP(B821,'RECURSOS DE ESFUERZO PROPIO_DEF'!$B$10:$K$1114,10,FALSE)</f>
        <v>85946486</v>
      </c>
      <c r="L821" s="92">
        <f>+VLOOKUP(B821,'RECURSOS DE ESFUERZO PROPIO_DEF'!$B$10:$L$1114,11,FALSE)</f>
        <v>0</v>
      </c>
      <c r="M821" s="93">
        <f>+VLOOKUP(B821,'RECURSOS DE ESFUERZO PROPIO_DEF'!$B$10:$P$1114,15,FALSE)</f>
        <v>0</v>
      </c>
      <c r="N821" s="94">
        <f>+VLOOKUP(B821,'RECURSOS DE ESFUERZO PROPIO_DEF'!$B$10:$T$1114,19,FALSE)</f>
        <v>73959721</v>
      </c>
      <c r="O821" s="37">
        <f t="shared" si="49"/>
        <v>1043945261</v>
      </c>
      <c r="P821" s="29">
        <v>112</v>
      </c>
      <c r="Q821" s="16">
        <f t="shared" si="50"/>
        <v>82387461</v>
      </c>
      <c r="R821" s="17">
        <f t="shared" si="51"/>
        <v>20596865</v>
      </c>
    </row>
    <row r="822" spans="1:18" ht="12.75" x14ac:dyDescent="0.2">
      <c r="A822" s="181" t="s">
        <v>2193</v>
      </c>
      <c r="B822" s="176" t="s">
        <v>1560</v>
      </c>
      <c r="C822" s="19" t="s">
        <v>1498</v>
      </c>
      <c r="D822" s="19" t="s">
        <v>1561</v>
      </c>
      <c r="E822" s="33" t="s">
        <v>2269</v>
      </c>
      <c r="F822" s="135">
        <v>2084</v>
      </c>
      <c r="G822" s="174">
        <v>714203.75033947628</v>
      </c>
      <c r="H822" s="96">
        <f t="shared" si="48"/>
        <v>1488400616</v>
      </c>
      <c r="I822" s="97">
        <f>+VLOOKUP(B822,[1]SGP!A$5:F$1109,6,FALSE)</f>
        <v>644123344</v>
      </c>
      <c r="J822" s="71">
        <f>+VLOOKUP(B822,'PROYECCION CAJAS 2017 -AJUSTADO'!$B$10:$AL$1114,37,FALSE)</f>
        <v>0</v>
      </c>
      <c r="K822" s="42">
        <f>+VLOOKUP(B822,'RECURSOS DE ESFUERZO PROPIO_DEF'!$B$10:$K$1114,10,FALSE)</f>
        <v>61025968</v>
      </c>
      <c r="L822" s="92">
        <f>+VLOOKUP(B822,'RECURSOS DE ESFUERZO PROPIO_DEF'!$B$10:$L$1114,11,FALSE)</f>
        <v>0</v>
      </c>
      <c r="M822" s="93">
        <f>+VLOOKUP(B822,'RECURSOS DE ESFUERZO PROPIO_DEF'!$B$10:$P$1114,15,FALSE)</f>
        <v>0</v>
      </c>
      <c r="N822" s="94">
        <f>+VLOOKUP(B822,'RECURSOS DE ESFUERZO PROPIO_DEF'!$B$10:$T$1114,19,FALSE)</f>
        <v>38031793</v>
      </c>
      <c r="O822" s="37">
        <f t="shared" si="49"/>
        <v>745219511</v>
      </c>
      <c r="P822" s="29">
        <v>69</v>
      </c>
      <c r="Q822" s="16">
        <f t="shared" si="50"/>
        <v>49280059</v>
      </c>
      <c r="R822" s="17">
        <f t="shared" si="51"/>
        <v>12320014</v>
      </c>
    </row>
    <row r="823" spans="1:18" ht="12.75" x14ac:dyDescent="0.2">
      <c r="A823" s="181" t="s">
        <v>2193</v>
      </c>
      <c r="B823" s="176" t="s">
        <v>1562</v>
      </c>
      <c r="C823" s="19" t="s">
        <v>1498</v>
      </c>
      <c r="D823" s="19" t="s">
        <v>1563</v>
      </c>
      <c r="E823" s="33" t="s">
        <v>2269</v>
      </c>
      <c r="F823" s="135">
        <v>17404</v>
      </c>
      <c r="G823" s="174">
        <v>646999.39713546156</v>
      </c>
      <c r="H823" s="96">
        <f t="shared" si="48"/>
        <v>11260377508</v>
      </c>
      <c r="I823" s="97">
        <f>+VLOOKUP(B823,[1]SGP!A$5:F$1109,6,FALSE)</f>
        <v>5340743699</v>
      </c>
      <c r="J823" s="71">
        <f>+VLOOKUP(B823,'PROYECCION CAJAS 2017 -AJUSTADO'!$B$10:$AL$1114,37,FALSE)</f>
        <v>0</v>
      </c>
      <c r="K823" s="42">
        <f>+VLOOKUP(B823,'RECURSOS DE ESFUERZO PROPIO_DEF'!$B$10:$K$1114,10,FALSE)</f>
        <v>436019269</v>
      </c>
      <c r="L823" s="92">
        <f>+VLOOKUP(B823,'RECURSOS DE ESFUERZO PROPIO_DEF'!$B$10:$L$1114,11,FALSE)</f>
        <v>0</v>
      </c>
      <c r="M823" s="93">
        <f>+VLOOKUP(B823,'RECURSOS DE ESFUERZO PROPIO_DEF'!$B$10:$P$1114,15,FALSE)</f>
        <v>0</v>
      </c>
      <c r="N823" s="94">
        <f>+VLOOKUP(B823,'RECURSOS DE ESFUERZO PROPIO_DEF'!$B$10:$T$1114,19,FALSE)</f>
        <v>475707781</v>
      </c>
      <c r="O823" s="37">
        <f t="shared" si="49"/>
        <v>5007906759</v>
      </c>
      <c r="P823" s="29">
        <v>771</v>
      </c>
      <c r="Q823" s="16">
        <f t="shared" si="50"/>
        <v>498836535</v>
      </c>
      <c r="R823" s="17">
        <f t="shared" si="51"/>
        <v>124709133</v>
      </c>
    </row>
    <row r="824" spans="1:18" ht="12.75" x14ac:dyDescent="0.2">
      <c r="A824" s="181" t="s">
        <v>2193</v>
      </c>
      <c r="B824" s="176" t="s">
        <v>1564</v>
      </c>
      <c r="C824" s="19" t="s">
        <v>1498</v>
      </c>
      <c r="D824" s="19" t="s">
        <v>1565</v>
      </c>
      <c r="E824" s="33" t="s">
        <v>2269</v>
      </c>
      <c r="F824" s="135">
        <v>4241</v>
      </c>
      <c r="G824" s="174">
        <v>707457.84328922501</v>
      </c>
      <c r="H824" s="96">
        <f t="shared" si="48"/>
        <v>3000328714</v>
      </c>
      <c r="I824" s="97">
        <f>+VLOOKUP(B824,[1]SGP!A$5:F$1109,6,FALSE)</f>
        <v>1304769590</v>
      </c>
      <c r="J824" s="71">
        <f>+VLOOKUP(B824,'PROYECCION CAJAS 2017 -AJUSTADO'!$B$10:$AL$1114,37,FALSE)</f>
        <v>0</v>
      </c>
      <c r="K824" s="42">
        <f>+VLOOKUP(B824,'RECURSOS DE ESFUERZO PROPIO_DEF'!$B$10:$K$1114,10,FALSE)</f>
        <v>111064777</v>
      </c>
      <c r="L824" s="92">
        <f>+VLOOKUP(B824,'RECURSOS DE ESFUERZO PROPIO_DEF'!$B$10:$L$1114,11,FALSE)</f>
        <v>0</v>
      </c>
      <c r="M824" s="93">
        <f>+VLOOKUP(B824,'RECURSOS DE ESFUERZO PROPIO_DEF'!$B$10:$P$1114,15,FALSE)</f>
        <v>0</v>
      </c>
      <c r="N824" s="94">
        <f>+VLOOKUP(B824,'RECURSOS DE ESFUERZO PROPIO_DEF'!$B$10:$T$1114,19,FALSE)</f>
        <v>181392950</v>
      </c>
      <c r="O824" s="37">
        <f t="shared" si="49"/>
        <v>1403101397</v>
      </c>
      <c r="P824" s="29">
        <v>92</v>
      </c>
      <c r="Q824" s="16">
        <f t="shared" si="50"/>
        <v>65086122</v>
      </c>
      <c r="R824" s="17">
        <f t="shared" si="51"/>
        <v>16271530</v>
      </c>
    </row>
    <row r="825" spans="1:18" ht="12.75" x14ac:dyDescent="0.2">
      <c r="A825" s="181" t="s">
        <v>2193</v>
      </c>
      <c r="B825" s="176" t="s">
        <v>1566</v>
      </c>
      <c r="C825" s="19" t="s">
        <v>1498</v>
      </c>
      <c r="D825" s="19" t="s">
        <v>1567</v>
      </c>
      <c r="E825" s="33" t="s">
        <v>2270</v>
      </c>
      <c r="F825" s="135">
        <v>13866</v>
      </c>
      <c r="G825" s="174">
        <v>668614.53064935061</v>
      </c>
      <c r="H825" s="96">
        <f t="shared" si="48"/>
        <v>9271009082</v>
      </c>
      <c r="I825" s="97">
        <f>+VLOOKUP(B825,[1]SGP!A$5:F$1109,6,FALSE)</f>
        <v>4254342551</v>
      </c>
      <c r="J825" s="71">
        <f>+VLOOKUP(B825,'PROYECCION CAJAS 2017 -AJUSTADO'!$B$10:$AL$1114,37,FALSE)</f>
        <v>0</v>
      </c>
      <c r="K825" s="42">
        <f>+VLOOKUP(B825,'RECURSOS DE ESFUERZO PROPIO_DEF'!$B$10:$K$1114,10,FALSE)</f>
        <v>286646645</v>
      </c>
      <c r="L825" s="92">
        <f>+VLOOKUP(B825,'RECURSOS DE ESFUERZO PROPIO_DEF'!$B$10:$L$1114,11,FALSE)</f>
        <v>0</v>
      </c>
      <c r="M825" s="93">
        <f>+VLOOKUP(B825,'RECURSOS DE ESFUERZO PROPIO_DEF'!$B$10:$P$1114,15,FALSE)</f>
        <v>0</v>
      </c>
      <c r="N825" s="94">
        <f>+VLOOKUP(B825,'RECURSOS DE ESFUERZO PROPIO_DEF'!$B$10:$T$1114,19,FALSE)</f>
        <v>446683708</v>
      </c>
      <c r="O825" s="37">
        <f t="shared" si="49"/>
        <v>4283336178</v>
      </c>
      <c r="P825" s="29">
        <v>508</v>
      </c>
      <c r="Q825" s="16">
        <f t="shared" si="50"/>
        <v>339656182</v>
      </c>
      <c r="R825" s="17">
        <f t="shared" si="51"/>
        <v>84914045</v>
      </c>
    </row>
    <row r="826" spans="1:18" ht="12.75" x14ac:dyDescent="0.2">
      <c r="A826" s="181" t="s">
        <v>2193</v>
      </c>
      <c r="B826" s="176" t="s">
        <v>1568</v>
      </c>
      <c r="C826" s="19" t="s">
        <v>1498</v>
      </c>
      <c r="D826" s="19" t="s">
        <v>1569</v>
      </c>
      <c r="E826" s="33" t="s">
        <v>2269</v>
      </c>
      <c r="F826" s="135">
        <v>32135</v>
      </c>
      <c r="G826" s="174">
        <v>624245.43180884817</v>
      </c>
      <c r="H826" s="96">
        <f t="shared" si="48"/>
        <v>20060126952</v>
      </c>
      <c r="I826" s="97">
        <f>+VLOOKUP(B826,[1]SGP!A$5:F$1109,6,FALSE)</f>
        <v>9803059819</v>
      </c>
      <c r="J826" s="71">
        <f>+VLOOKUP(B826,'PROYECCION CAJAS 2017 -AJUSTADO'!$B$10:$AL$1114,37,FALSE)</f>
        <v>0</v>
      </c>
      <c r="K826" s="42">
        <f>+VLOOKUP(B826,'RECURSOS DE ESFUERZO PROPIO_DEF'!$B$10:$K$1114,10,FALSE)</f>
        <v>792243893</v>
      </c>
      <c r="L826" s="92">
        <f>+VLOOKUP(B826,'RECURSOS DE ESFUERZO PROPIO_DEF'!$B$10:$L$1114,11,FALSE)</f>
        <v>0</v>
      </c>
      <c r="M826" s="93">
        <f>+VLOOKUP(B826,'RECURSOS DE ESFUERZO PROPIO_DEF'!$B$10:$P$1114,15,FALSE)</f>
        <v>0</v>
      </c>
      <c r="N826" s="94">
        <f>+VLOOKUP(B826,'RECURSOS DE ESFUERZO PROPIO_DEF'!$B$10:$T$1114,19,FALSE)</f>
        <v>669144022</v>
      </c>
      <c r="O826" s="37">
        <f t="shared" si="49"/>
        <v>8795679218</v>
      </c>
      <c r="P826" s="29">
        <v>2369</v>
      </c>
      <c r="Q826" s="16">
        <f t="shared" si="50"/>
        <v>1478837428</v>
      </c>
      <c r="R826" s="17">
        <f t="shared" si="51"/>
        <v>369709357</v>
      </c>
    </row>
    <row r="827" spans="1:18" ht="12.75" x14ac:dyDescent="0.2">
      <c r="A827" s="181" t="s">
        <v>2193</v>
      </c>
      <c r="B827" s="176" t="s">
        <v>1570</v>
      </c>
      <c r="C827" s="19" t="s">
        <v>1498</v>
      </c>
      <c r="D827" s="19" t="s">
        <v>210</v>
      </c>
      <c r="E827" s="33" t="s">
        <v>2270</v>
      </c>
      <c r="F827" s="135">
        <v>11732</v>
      </c>
      <c r="G827" s="174">
        <v>809498.34750386002</v>
      </c>
      <c r="H827" s="96">
        <f t="shared" si="48"/>
        <v>9497034613</v>
      </c>
      <c r="I827" s="97">
        <f>+VLOOKUP(B827,[1]SGP!A$5:F$1109,6,FALSE)</f>
        <v>3613509979</v>
      </c>
      <c r="J827" s="71">
        <f>+VLOOKUP(B827,'PROYECCION CAJAS 2017 -AJUSTADO'!$B$10:$AL$1114,37,FALSE)</f>
        <v>0</v>
      </c>
      <c r="K827" s="42">
        <f>+VLOOKUP(B827,'RECURSOS DE ESFUERZO PROPIO_DEF'!$B$10:$K$1114,10,FALSE)</f>
        <v>307300253</v>
      </c>
      <c r="L827" s="92">
        <f>+VLOOKUP(B827,'RECURSOS DE ESFUERZO PROPIO_DEF'!$B$10:$L$1114,11,FALSE)</f>
        <v>0</v>
      </c>
      <c r="M827" s="93">
        <f>+VLOOKUP(B827,'RECURSOS DE ESFUERZO PROPIO_DEF'!$B$10:$P$1114,15,FALSE)</f>
        <v>0</v>
      </c>
      <c r="N827" s="94">
        <f>+VLOOKUP(B827,'RECURSOS DE ESFUERZO PROPIO_DEF'!$B$10:$T$1114,19,FALSE)</f>
        <v>224892177</v>
      </c>
      <c r="O827" s="37">
        <f t="shared" si="49"/>
        <v>5351332204</v>
      </c>
      <c r="P827" s="29">
        <v>233</v>
      </c>
      <c r="Q827" s="16">
        <f t="shared" si="50"/>
        <v>188613115</v>
      </c>
      <c r="R827" s="17">
        <f t="shared" si="51"/>
        <v>47153278</v>
      </c>
    </row>
    <row r="828" spans="1:18" ht="12.75" x14ac:dyDescent="0.2">
      <c r="A828" s="181" t="s">
        <v>2193</v>
      </c>
      <c r="B828" s="176" t="s">
        <v>1571</v>
      </c>
      <c r="C828" s="19" t="s">
        <v>1498</v>
      </c>
      <c r="D828" s="19" t="s">
        <v>1572</v>
      </c>
      <c r="E828" s="33" t="s">
        <v>2270</v>
      </c>
      <c r="F828" s="135">
        <v>4117</v>
      </c>
      <c r="G828" s="174">
        <v>743518.96073768497</v>
      </c>
      <c r="H828" s="96">
        <f t="shared" si="48"/>
        <v>3061067562</v>
      </c>
      <c r="I828" s="97">
        <f>+VLOOKUP(B828,[1]SGP!A$5:F$1109,6,FALSE)</f>
        <v>1232842098</v>
      </c>
      <c r="J828" s="71">
        <f>+VLOOKUP(B828,'PROYECCION CAJAS 2017 -AJUSTADO'!$B$10:$AL$1114,37,FALSE)</f>
        <v>79676969</v>
      </c>
      <c r="K828" s="42">
        <f>+VLOOKUP(B828,'RECURSOS DE ESFUERZO PROPIO_DEF'!$B$10:$K$1114,10,FALSE)</f>
        <v>97078825</v>
      </c>
      <c r="L828" s="92">
        <f>+VLOOKUP(B828,'RECURSOS DE ESFUERZO PROPIO_DEF'!$B$10:$L$1114,11,FALSE)</f>
        <v>0</v>
      </c>
      <c r="M828" s="93">
        <f>+VLOOKUP(B828,'RECURSOS DE ESFUERZO PROPIO_DEF'!$B$10:$P$1114,15,FALSE)</f>
        <v>0</v>
      </c>
      <c r="N828" s="94">
        <f>+VLOOKUP(B828,'RECURSOS DE ESFUERZO PROPIO_DEF'!$B$10:$T$1114,19,FALSE)</f>
        <v>240460805</v>
      </c>
      <c r="O828" s="37">
        <f t="shared" si="49"/>
        <v>1411008865</v>
      </c>
      <c r="P828" s="29">
        <v>52</v>
      </c>
      <c r="Q828" s="16">
        <f t="shared" si="50"/>
        <v>38662986</v>
      </c>
      <c r="R828" s="17">
        <f t="shared" si="51"/>
        <v>9665746</v>
      </c>
    </row>
    <row r="829" spans="1:18" ht="12.75" x14ac:dyDescent="0.2">
      <c r="A829" s="181" t="s">
        <v>2193</v>
      </c>
      <c r="B829" s="176" t="s">
        <v>1573</v>
      </c>
      <c r="C829" s="19" t="s">
        <v>1498</v>
      </c>
      <c r="D829" s="19" t="s">
        <v>1574</v>
      </c>
      <c r="E829" s="33" t="s">
        <v>2269</v>
      </c>
      <c r="F829" s="135">
        <v>71035</v>
      </c>
      <c r="G829" s="174">
        <v>733234.20687372715</v>
      </c>
      <c r="H829" s="96">
        <f t="shared" si="48"/>
        <v>52085291886</v>
      </c>
      <c r="I829" s="97">
        <f>+VLOOKUP(B829,[1]SGP!A$5:F$1109,6,FALSE)</f>
        <v>21747028309</v>
      </c>
      <c r="J829" s="71">
        <f>+VLOOKUP(B829,'PROYECCION CAJAS 2017 -AJUSTADO'!$B$10:$AL$1114,37,FALSE)</f>
        <v>0</v>
      </c>
      <c r="K829" s="42">
        <f>+VLOOKUP(B829,'RECURSOS DE ESFUERZO PROPIO_DEF'!$B$10:$K$1114,10,FALSE)</f>
        <v>1761249533</v>
      </c>
      <c r="L829" s="92">
        <f>+VLOOKUP(B829,'RECURSOS DE ESFUERZO PROPIO_DEF'!$B$10:$L$1114,11,FALSE)</f>
        <v>0</v>
      </c>
      <c r="M829" s="93">
        <f>+VLOOKUP(B829,'RECURSOS DE ESFUERZO PROPIO_DEF'!$B$10:$P$1114,15,FALSE)</f>
        <v>0</v>
      </c>
      <c r="N829" s="94">
        <f>+VLOOKUP(B829,'RECURSOS DE ESFUERZO PROPIO_DEF'!$B$10:$T$1114,19,FALSE)</f>
        <v>1373944360</v>
      </c>
      <c r="O829" s="37">
        <f t="shared" si="49"/>
        <v>27203069684</v>
      </c>
      <c r="P829" s="29">
        <v>3730</v>
      </c>
      <c r="Q829" s="16">
        <f t="shared" si="50"/>
        <v>2734963592</v>
      </c>
      <c r="R829" s="17">
        <f t="shared" si="51"/>
        <v>683740898</v>
      </c>
    </row>
    <row r="830" spans="1:18" ht="12.75" x14ac:dyDescent="0.2">
      <c r="A830" s="181" t="s">
        <v>2194</v>
      </c>
      <c r="B830" s="176" t="s">
        <v>1575</v>
      </c>
      <c r="C830" s="19" t="s">
        <v>1576</v>
      </c>
      <c r="D830" s="19" t="s">
        <v>25</v>
      </c>
      <c r="E830" s="33" t="s">
        <v>2271</v>
      </c>
      <c r="F830" s="135">
        <v>92658</v>
      </c>
      <c r="G830" s="174">
        <v>920161.86663595983</v>
      </c>
      <c r="H830" s="96">
        <f t="shared" si="48"/>
        <v>85260358239</v>
      </c>
      <c r="I830" s="97">
        <f>+VLOOKUP(B830,[1]SGP!A$5:F$1109,6,FALSE)</f>
        <v>28651931009</v>
      </c>
      <c r="J830" s="71">
        <f>+VLOOKUP(B830,'PROYECCION CAJAS 2017 -AJUSTADO'!$B$10:$AL$1114,37,FALSE)</f>
        <v>0</v>
      </c>
      <c r="K830" s="42">
        <f>+VLOOKUP(B830,'RECURSOS DE ESFUERZO PROPIO_DEF'!$B$10:$K$1114,10,FALSE)</f>
        <v>8123503828</v>
      </c>
      <c r="L830" s="92">
        <f>+VLOOKUP(B830,'RECURSOS DE ESFUERZO PROPIO_DEF'!$B$10:$L$1114,11,FALSE)</f>
        <v>0</v>
      </c>
      <c r="M830" s="93">
        <f>+VLOOKUP(B830,'RECURSOS DE ESFUERZO PROPIO_DEF'!$B$10:$P$1114,15,FALSE)</f>
        <v>144129536</v>
      </c>
      <c r="N830" s="94">
        <f>+VLOOKUP(B830,'RECURSOS DE ESFUERZO PROPIO_DEF'!$B$10:$T$1114,19,FALSE)</f>
        <v>6264240956</v>
      </c>
      <c r="O830" s="37">
        <f t="shared" si="49"/>
        <v>42076552910</v>
      </c>
      <c r="P830" s="29">
        <v>1678</v>
      </c>
      <c r="Q830" s="16">
        <f t="shared" si="50"/>
        <v>1544031612</v>
      </c>
      <c r="R830" s="17">
        <f t="shared" si="51"/>
        <v>386007903</v>
      </c>
    </row>
    <row r="831" spans="1:18" ht="12.75" x14ac:dyDescent="0.2">
      <c r="A831" s="181" t="s">
        <v>2194</v>
      </c>
      <c r="B831" s="176" t="s">
        <v>1577</v>
      </c>
      <c r="C831" s="19" t="s">
        <v>1576</v>
      </c>
      <c r="D831" s="19" t="s">
        <v>396</v>
      </c>
      <c r="E831" s="33" t="s">
        <v>2269</v>
      </c>
      <c r="F831" s="135">
        <v>1751</v>
      </c>
      <c r="G831" s="174">
        <v>787589.4156521738</v>
      </c>
      <c r="H831" s="96">
        <f t="shared" si="48"/>
        <v>1379069067</v>
      </c>
      <c r="I831" s="97">
        <f>+VLOOKUP(B831,[1]SGP!A$5:F$1109,6,FALSE)</f>
        <v>539132154</v>
      </c>
      <c r="J831" s="71">
        <f>+VLOOKUP(B831,'PROYECCION CAJAS 2017 -AJUSTADO'!$B$10:$AL$1114,37,FALSE)</f>
        <v>0</v>
      </c>
      <c r="K831" s="42">
        <f>+VLOOKUP(B831,'RECURSOS DE ESFUERZO PROPIO_DEF'!$B$10:$K$1114,10,FALSE)</f>
        <v>74633969</v>
      </c>
      <c r="L831" s="92">
        <f>+VLOOKUP(B831,'RECURSOS DE ESFUERZO PROPIO_DEF'!$B$10:$L$1114,11,FALSE)</f>
        <v>0</v>
      </c>
      <c r="M831" s="93">
        <f>+VLOOKUP(B831,'RECURSOS DE ESFUERZO PROPIO_DEF'!$B$10:$P$1114,15,FALSE)</f>
        <v>0</v>
      </c>
      <c r="N831" s="94">
        <f>+VLOOKUP(B831,'RECURSOS DE ESFUERZO PROPIO_DEF'!$B$10:$T$1114,19,FALSE)</f>
        <v>191162321</v>
      </c>
      <c r="O831" s="37">
        <f t="shared" si="49"/>
        <v>574140623</v>
      </c>
      <c r="P831" s="29">
        <v>23</v>
      </c>
      <c r="Q831" s="16">
        <f t="shared" si="50"/>
        <v>18114557</v>
      </c>
      <c r="R831" s="17">
        <f t="shared" si="51"/>
        <v>4528639</v>
      </c>
    </row>
    <row r="832" spans="1:18" ht="12.75" x14ac:dyDescent="0.2">
      <c r="A832" s="181" t="s">
        <v>2194</v>
      </c>
      <c r="B832" s="176" t="s">
        <v>1578</v>
      </c>
      <c r="C832" s="19" t="s">
        <v>1576</v>
      </c>
      <c r="D832" s="19" t="s">
        <v>1579</v>
      </c>
      <c r="E832" s="33" t="s">
        <v>2269</v>
      </c>
      <c r="F832" s="135">
        <v>32518</v>
      </c>
      <c r="G832" s="174">
        <v>815957.09059306234</v>
      </c>
      <c r="H832" s="96">
        <f t="shared" si="48"/>
        <v>26533292672</v>
      </c>
      <c r="I832" s="97">
        <f>+VLOOKUP(B832,[1]SGP!A$5:F$1109,6,FALSE)</f>
        <v>10041631064</v>
      </c>
      <c r="J832" s="71">
        <f>+VLOOKUP(B832,'PROYECCION CAJAS 2017 -AJUSTADO'!$B$10:$AL$1114,37,FALSE)</f>
        <v>0</v>
      </c>
      <c r="K832" s="42">
        <f>+VLOOKUP(B832,'RECURSOS DE ESFUERZO PROPIO_DEF'!$B$10:$K$1114,10,FALSE)</f>
        <v>2468796370</v>
      </c>
      <c r="L832" s="92">
        <f>+VLOOKUP(B832,'RECURSOS DE ESFUERZO PROPIO_DEF'!$B$10:$L$1114,11,FALSE)</f>
        <v>0</v>
      </c>
      <c r="M832" s="93">
        <f>+VLOOKUP(B832,'RECURSOS DE ESFUERZO PROPIO_DEF'!$B$10:$P$1114,15,FALSE)</f>
        <v>0</v>
      </c>
      <c r="N832" s="94">
        <f>+VLOOKUP(B832,'RECURSOS DE ESFUERZO PROPIO_DEF'!$B$10:$T$1114,19,FALSE)</f>
        <v>1958245833</v>
      </c>
      <c r="O832" s="37">
        <f t="shared" si="49"/>
        <v>12064619405</v>
      </c>
      <c r="P832" s="29">
        <v>568</v>
      </c>
      <c r="Q832" s="16">
        <f t="shared" si="50"/>
        <v>463463627</v>
      </c>
      <c r="R832" s="17">
        <f t="shared" si="51"/>
        <v>115865906</v>
      </c>
    </row>
    <row r="833" spans="1:18" ht="12.75" x14ac:dyDescent="0.2">
      <c r="A833" s="181" t="s">
        <v>2194</v>
      </c>
      <c r="B833" s="176" t="s">
        <v>1580</v>
      </c>
      <c r="C833" s="19" t="s">
        <v>1576</v>
      </c>
      <c r="D833" s="19" t="s">
        <v>1581</v>
      </c>
      <c r="E833" s="33" t="s">
        <v>2269</v>
      </c>
      <c r="F833" s="135">
        <v>13348</v>
      </c>
      <c r="G833" s="174">
        <v>788893.26921964448</v>
      </c>
      <c r="H833" s="96">
        <f t="shared" si="48"/>
        <v>10530147358</v>
      </c>
      <c r="I833" s="97">
        <f>+VLOOKUP(B833,[1]SGP!A$5:F$1109,6,FALSE)</f>
        <v>4137456039</v>
      </c>
      <c r="J833" s="71">
        <f>+VLOOKUP(B833,'PROYECCION CAJAS 2017 -AJUSTADO'!$B$10:$AL$1114,37,FALSE)</f>
        <v>0</v>
      </c>
      <c r="K833" s="42">
        <f>+VLOOKUP(B833,'RECURSOS DE ESFUERZO PROPIO_DEF'!$B$10:$K$1114,10,FALSE)</f>
        <v>872468424</v>
      </c>
      <c r="L833" s="92">
        <f>+VLOOKUP(B833,'RECURSOS DE ESFUERZO PROPIO_DEF'!$B$10:$L$1114,11,FALSE)</f>
        <v>0</v>
      </c>
      <c r="M833" s="93">
        <f>+VLOOKUP(B833,'RECURSOS DE ESFUERZO PROPIO_DEF'!$B$10:$P$1114,15,FALSE)</f>
        <v>0</v>
      </c>
      <c r="N833" s="94">
        <f>+VLOOKUP(B833,'RECURSOS DE ESFUERZO PROPIO_DEF'!$B$10:$T$1114,19,FALSE)</f>
        <v>875812662</v>
      </c>
      <c r="O833" s="37">
        <f t="shared" si="49"/>
        <v>4644410233</v>
      </c>
      <c r="P833" s="29">
        <v>232</v>
      </c>
      <c r="Q833" s="16">
        <f t="shared" si="50"/>
        <v>183023238</v>
      </c>
      <c r="R833" s="17">
        <f t="shared" si="51"/>
        <v>45755809</v>
      </c>
    </row>
    <row r="834" spans="1:18" ht="12.75" x14ac:dyDescent="0.2">
      <c r="A834" s="181" t="s">
        <v>2194</v>
      </c>
      <c r="B834" s="176" t="s">
        <v>1582</v>
      </c>
      <c r="C834" s="19" t="s">
        <v>1576</v>
      </c>
      <c r="D834" s="19" t="s">
        <v>305</v>
      </c>
      <c r="E834" s="33" t="s">
        <v>2269</v>
      </c>
      <c r="F834" s="135">
        <v>3787</v>
      </c>
      <c r="G834" s="174">
        <v>770045.18100320175</v>
      </c>
      <c r="H834" s="96">
        <f t="shared" si="48"/>
        <v>2916161101</v>
      </c>
      <c r="I834" s="97">
        <f>+VLOOKUP(B834,[1]SGP!A$5:F$1109,6,FALSE)</f>
        <v>1168413232</v>
      </c>
      <c r="J834" s="71">
        <f>+VLOOKUP(B834,'PROYECCION CAJAS 2017 -AJUSTADO'!$B$10:$AL$1114,37,FALSE)</f>
        <v>0</v>
      </c>
      <c r="K834" s="42">
        <f>+VLOOKUP(B834,'RECURSOS DE ESFUERZO PROPIO_DEF'!$B$10:$K$1114,10,FALSE)</f>
        <v>133583485</v>
      </c>
      <c r="L834" s="92">
        <f>+VLOOKUP(B834,'RECURSOS DE ESFUERZO PROPIO_DEF'!$B$10:$L$1114,11,FALSE)</f>
        <v>0</v>
      </c>
      <c r="M834" s="93">
        <f>+VLOOKUP(B834,'RECURSOS DE ESFUERZO PROPIO_DEF'!$B$10:$P$1114,15,FALSE)</f>
        <v>0</v>
      </c>
      <c r="N834" s="94">
        <f>+VLOOKUP(B834,'RECURSOS DE ESFUERZO PROPIO_DEF'!$B$10:$T$1114,19,FALSE)</f>
        <v>368006640</v>
      </c>
      <c r="O834" s="37">
        <f t="shared" si="49"/>
        <v>1246157744</v>
      </c>
      <c r="P834" s="29">
        <v>36</v>
      </c>
      <c r="Q834" s="16">
        <f t="shared" si="50"/>
        <v>27721627</v>
      </c>
      <c r="R834" s="17">
        <f t="shared" si="51"/>
        <v>6930406</v>
      </c>
    </row>
    <row r="835" spans="1:18" ht="12.75" x14ac:dyDescent="0.2">
      <c r="A835" s="181" t="s">
        <v>2194</v>
      </c>
      <c r="B835" s="176" t="s">
        <v>1583</v>
      </c>
      <c r="C835" s="19" t="s">
        <v>1576</v>
      </c>
      <c r="D835" s="19" t="s">
        <v>1584</v>
      </c>
      <c r="E835" s="33" t="s">
        <v>2269</v>
      </c>
      <c r="F835" s="135">
        <v>7258</v>
      </c>
      <c r="G835" s="174">
        <v>794238.75023726933</v>
      </c>
      <c r="H835" s="96">
        <f t="shared" si="48"/>
        <v>5764584850</v>
      </c>
      <c r="I835" s="97">
        <f>+VLOOKUP(B835,[1]SGP!A$5:F$1109,6,FALSE)</f>
        <v>2233566712</v>
      </c>
      <c r="J835" s="71">
        <f>+VLOOKUP(B835,'PROYECCION CAJAS 2017 -AJUSTADO'!$B$10:$AL$1114,37,FALSE)</f>
        <v>0</v>
      </c>
      <c r="K835" s="42">
        <f>+VLOOKUP(B835,'RECURSOS DE ESFUERZO PROPIO_DEF'!$B$10:$K$1114,10,FALSE)</f>
        <v>470967499</v>
      </c>
      <c r="L835" s="92">
        <f>+VLOOKUP(B835,'RECURSOS DE ESFUERZO PROPIO_DEF'!$B$10:$L$1114,11,FALSE)</f>
        <v>0</v>
      </c>
      <c r="M835" s="93">
        <f>+VLOOKUP(B835,'RECURSOS DE ESFUERZO PROPIO_DEF'!$B$10:$P$1114,15,FALSE)</f>
        <v>0</v>
      </c>
      <c r="N835" s="94">
        <f>+VLOOKUP(B835,'RECURSOS DE ESFUERZO PROPIO_DEF'!$B$10:$T$1114,19,FALSE)</f>
        <v>516702497</v>
      </c>
      <c r="O835" s="37">
        <f t="shared" si="49"/>
        <v>2543348142</v>
      </c>
      <c r="P835" s="29">
        <v>70</v>
      </c>
      <c r="Q835" s="16">
        <f t="shared" si="50"/>
        <v>55596713</v>
      </c>
      <c r="R835" s="17">
        <f t="shared" si="51"/>
        <v>13899178</v>
      </c>
    </row>
    <row r="836" spans="1:18" ht="12.75" x14ac:dyDescent="0.2">
      <c r="A836" s="181" t="s">
        <v>2194</v>
      </c>
      <c r="B836" s="176" t="s">
        <v>1585</v>
      </c>
      <c r="C836" s="19" t="s">
        <v>1576</v>
      </c>
      <c r="D836" s="19" t="s">
        <v>1586</v>
      </c>
      <c r="E836" s="33" t="s">
        <v>2269</v>
      </c>
      <c r="F836" s="135">
        <v>6173</v>
      </c>
      <c r="G836" s="174">
        <v>768401.83589877549</v>
      </c>
      <c r="H836" s="96">
        <f t="shared" si="48"/>
        <v>4743344534</v>
      </c>
      <c r="I836" s="97">
        <f>+VLOOKUP(B836,[1]SGP!A$5:F$1109,6,FALSE)</f>
        <v>1901508469</v>
      </c>
      <c r="J836" s="71">
        <f>+VLOOKUP(B836,'PROYECCION CAJAS 2017 -AJUSTADO'!$B$10:$AL$1114,37,FALSE)</f>
        <v>0</v>
      </c>
      <c r="K836" s="42">
        <f>+VLOOKUP(B836,'RECURSOS DE ESFUERZO PROPIO_DEF'!$B$10:$K$1114,10,FALSE)</f>
        <v>228107395</v>
      </c>
      <c r="L836" s="92">
        <f>+VLOOKUP(B836,'RECURSOS DE ESFUERZO PROPIO_DEF'!$B$10:$L$1114,11,FALSE)</f>
        <v>0</v>
      </c>
      <c r="M836" s="93">
        <f>+VLOOKUP(B836,'RECURSOS DE ESFUERZO PROPIO_DEF'!$B$10:$P$1114,15,FALSE)</f>
        <v>0</v>
      </c>
      <c r="N836" s="94">
        <f>+VLOOKUP(B836,'RECURSOS DE ESFUERZO PROPIO_DEF'!$B$10:$T$1114,19,FALSE)</f>
        <v>337890631</v>
      </c>
      <c r="O836" s="37">
        <f t="shared" si="49"/>
        <v>2275838039</v>
      </c>
      <c r="P836" s="29">
        <v>120</v>
      </c>
      <c r="Q836" s="16">
        <f t="shared" si="50"/>
        <v>92208220</v>
      </c>
      <c r="R836" s="17">
        <f t="shared" si="51"/>
        <v>23052055</v>
      </c>
    </row>
    <row r="837" spans="1:18" ht="12.75" x14ac:dyDescent="0.2">
      <c r="A837" s="181" t="s">
        <v>2194</v>
      </c>
      <c r="B837" s="176" t="s">
        <v>1587</v>
      </c>
      <c r="C837" s="19" t="s">
        <v>1576</v>
      </c>
      <c r="D837" s="19" t="s">
        <v>1588</v>
      </c>
      <c r="E837" s="33" t="s">
        <v>2269</v>
      </c>
      <c r="F837" s="135">
        <v>20699</v>
      </c>
      <c r="G837" s="174">
        <v>761435.83823885932</v>
      </c>
      <c r="H837" s="96">
        <f t="shared" si="48"/>
        <v>15760960416</v>
      </c>
      <c r="I837" s="97">
        <f>+VLOOKUP(B837,[1]SGP!A$5:F$1109,6,FALSE)</f>
        <v>6403501618</v>
      </c>
      <c r="J837" s="71">
        <f>+VLOOKUP(B837,'PROYECCION CAJAS 2017 -AJUSTADO'!$B$10:$AL$1114,37,FALSE)</f>
        <v>0</v>
      </c>
      <c r="K837" s="42">
        <f>+VLOOKUP(B837,'RECURSOS DE ESFUERZO PROPIO_DEF'!$B$10:$K$1114,10,FALSE)</f>
        <v>1057579898</v>
      </c>
      <c r="L837" s="92">
        <f>+VLOOKUP(B837,'RECURSOS DE ESFUERZO PROPIO_DEF'!$B$10:$L$1114,11,FALSE)</f>
        <v>0</v>
      </c>
      <c r="M837" s="93">
        <f>+VLOOKUP(B837,'RECURSOS DE ESFUERZO PROPIO_DEF'!$B$10:$P$1114,15,FALSE)</f>
        <v>0</v>
      </c>
      <c r="N837" s="94">
        <f>+VLOOKUP(B837,'RECURSOS DE ESFUERZO PROPIO_DEF'!$B$10:$T$1114,19,FALSE)</f>
        <v>1297143422</v>
      </c>
      <c r="O837" s="37">
        <f t="shared" si="49"/>
        <v>7002735478</v>
      </c>
      <c r="P837" s="29">
        <v>545</v>
      </c>
      <c r="Q837" s="16">
        <f t="shared" si="50"/>
        <v>414982532</v>
      </c>
      <c r="R837" s="17">
        <f t="shared" si="51"/>
        <v>103745633</v>
      </c>
    </row>
    <row r="838" spans="1:18" ht="12.75" x14ac:dyDescent="0.2">
      <c r="A838" s="181" t="s">
        <v>2194</v>
      </c>
      <c r="B838" s="176" t="s">
        <v>1589</v>
      </c>
      <c r="C838" s="19" t="s">
        <v>1576</v>
      </c>
      <c r="D838" s="19" t="s">
        <v>1590</v>
      </c>
      <c r="E838" s="33" t="s">
        <v>2269</v>
      </c>
      <c r="F838" s="135">
        <v>25537</v>
      </c>
      <c r="G838" s="174">
        <v>770204.49947275105</v>
      </c>
      <c r="H838" s="96">
        <f t="shared" si="48"/>
        <v>19668712304</v>
      </c>
      <c r="I838" s="97">
        <f>+VLOOKUP(B838,[1]SGP!A$5:F$1109,6,FALSE)</f>
        <v>7870504036</v>
      </c>
      <c r="J838" s="71">
        <f>+VLOOKUP(B838,'PROYECCION CAJAS 2017 -AJUSTADO'!$B$10:$AL$1114,37,FALSE)</f>
        <v>0</v>
      </c>
      <c r="K838" s="42">
        <f>+VLOOKUP(B838,'RECURSOS DE ESFUERZO PROPIO_DEF'!$B$10:$K$1114,10,FALSE)</f>
        <v>896224233</v>
      </c>
      <c r="L838" s="92">
        <f>+VLOOKUP(B838,'RECURSOS DE ESFUERZO PROPIO_DEF'!$B$10:$L$1114,11,FALSE)</f>
        <v>0</v>
      </c>
      <c r="M838" s="93">
        <f>+VLOOKUP(B838,'RECURSOS DE ESFUERZO PROPIO_DEF'!$B$10:$P$1114,15,FALSE)</f>
        <v>0</v>
      </c>
      <c r="N838" s="94">
        <f>+VLOOKUP(B838,'RECURSOS DE ESFUERZO PROPIO_DEF'!$B$10:$T$1114,19,FALSE)</f>
        <v>1731170212</v>
      </c>
      <c r="O838" s="37">
        <f t="shared" si="49"/>
        <v>9170813823</v>
      </c>
      <c r="P838" s="29">
        <v>624</v>
      </c>
      <c r="Q838" s="16">
        <f t="shared" si="50"/>
        <v>480607608</v>
      </c>
      <c r="R838" s="17">
        <f t="shared" si="51"/>
        <v>120151902</v>
      </c>
    </row>
    <row r="839" spans="1:18" ht="12.75" x14ac:dyDescent="0.2">
      <c r="A839" s="181" t="s">
        <v>2194</v>
      </c>
      <c r="B839" s="176" t="s">
        <v>1591</v>
      </c>
      <c r="C839" s="19" t="s">
        <v>1576</v>
      </c>
      <c r="D839" s="19" t="s">
        <v>1592</v>
      </c>
      <c r="E839" s="33" t="s">
        <v>2269</v>
      </c>
      <c r="F839" s="135">
        <v>4022</v>
      </c>
      <c r="G839" s="174">
        <v>797876.36146649811</v>
      </c>
      <c r="H839" s="96">
        <f t="shared" si="48"/>
        <v>3209058726</v>
      </c>
      <c r="I839" s="97">
        <f>+VLOOKUP(B839,[1]SGP!A$5:F$1109,6,FALSE)</f>
        <v>1242818295</v>
      </c>
      <c r="J839" s="71">
        <f>+VLOOKUP(B839,'PROYECCION CAJAS 2017 -AJUSTADO'!$B$10:$AL$1114,37,FALSE)</f>
        <v>0</v>
      </c>
      <c r="K839" s="42">
        <f>+VLOOKUP(B839,'RECURSOS DE ESFUERZO PROPIO_DEF'!$B$10:$K$1114,10,FALSE)</f>
        <v>213374316</v>
      </c>
      <c r="L839" s="92">
        <f>+VLOOKUP(B839,'RECURSOS DE ESFUERZO PROPIO_DEF'!$B$10:$L$1114,11,FALSE)</f>
        <v>0</v>
      </c>
      <c r="M839" s="93">
        <f>+VLOOKUP(B839,'RECURSOS DE ESFUERZO PROPIO_DEF'!$B$10:$P$1114,15,FALSE)</f>
        <v>0</v>
      </c>
      <c r="N839" s="94">
        <f>+VLOOKUP(B839,'RECURSOS DE ESFUERZO PROPIO_DEF'!$B$10:$T$1114,19,FALSE)</f>
        <v>362431280</v>
      </c>
      <c r="O839" s="37">
        <f t="shared" si="49"/>
        <v>1390434835</v>
      </c>
      <c r="P839" s="29">
        <v>49</v>
      </c>
      <c r="Q839" s="16">
        <f t="shared" si="50"/>
        <v>39095942</v>
      </c>
      <c r="R839" s="17">
        <f t="shared" si="51"/>
        <v>9773985</v>
      </c>
    </row>
    <row r="840" spans="1:18" ht="12.75" x14ac:dyDescent="0.2">
      <c r="A840" s="181" t="s">
        <v>2194</v>
      </c>
      <c r="B840" s="176" t="s">
        <v>1593</v>
      </c>
      <c r="C840" s="19" t="s">
        <v>1576</v>
      </c>
      <c r="D840" s="19" t="s">
        <v>1594</v>
      </c>
      <c r="E840" s="33" t="s">
        <v>2269</v>
      </c>
      <c r="F840" s="135">
        <v>20699</v>
      </c>
      <c r="G840" s="174">
        <v>794893.7352643098</v>
      </c>
      <c r="H840" s="96">
        <f t="shared" si="48"/>
        <v>16453505427</v>
      </c>
      <c r="I840" s="97">
        <f>+VLOOKUP(B840,[1]SGP!A$5:F$1109,6,FALSE)</f>
        <v>6383228725</v>
      </c>
      <c r="J840" s="71">
        <f>+VLOOKUP(B840,'PROYECCION CAJAS 2017 -AJUSTADO'!$B$10:$AL$1114,37,FALSE)</f>
        <v>0</v>
      </c>
      <c r="K840" s="42">
        <f>+VLOOKUP(B840,'RECURSOS DE ESFUERZO PROPIO_DEF'!$B$10:$K$1114,10,FALSE)</f>
        <v>1293971064</v>
      </c>
      <c r="L840" s="92">
        <f>+VLOOKUP(B840,'RECURSOS DE ESFUERZO PROPIO_DEF'!$B$10:$L$1114,11,FALSE)</f>
        <v>0</v>
      </c>
      <c r="M840" s="93">
        <f>+VLOOKUP(B840,'RECURSOS DE ESFUERZO PROPIO_DEF'!$B$10:$P$1114,15,FALSE)</f>
        <v>0</v>
      </c>
      <c r="N840" s="94">
        <f>+VLOOKUP(B840,'RECURSOS DE ESFUERZO PROPIO_DEF'!$B$10:$T$1114,19,FALSE)</f>
        <v>1352139727</v>
      </c>
      <c r="O840" s="37">
        <f t="shared" si="49"/>
        <v>7424165911</v>
      </c>
      <c r="P840" s="29">
        <v>503</v>
      </c>
      <c r="Q840" s="16">
        <f t="shared" si="50"/>
        <v>399831549</v>
      </c>
      <c r="R840" s="17">
        <f t="shared" si="51"/>
        <v>99957887</v>
      </c>
    </row>
    <row r="841" spans="1:18" ht="12.75" x14ac:dyDescent="0.2">
      <c r="A841" s="181" t="s">
        <v>2194</v>
      </c>
      <c r="B841" s="176" t="s">
        <v>1595</v>
      </c>
      <c r="C841" s="19" t="s">
        <v>1576</v>
      </c>
      <c r="D841" s="19" t="s">
        <v>1596</v>
      </c>
      <c r="E841" s="33" t="s">
        <v>2269</v>
      </c>
      <c r="F841" s="135">
        <v>3364</v>
      </c>
      <c r="G841" s="174">
        <v>749297.96605405409</v>
      </c>
      <c r="H841" s="96">
        <f t="shared" si="48"/>
        <v>2520638358</v>
      </c>
      <c r="I841" s="97">
        <f>+VLOOKUP(B841,[1]SGP!A$5:F$1109,6,FALSE)</f>
        <v>1042547203</v>
      </c>
      <c r="J841" s="71">
        <f>+VLOOKUP(B841,'PROYECCION CAJAS 2017 -AJUSTADO'!$B$10:$AL$1114,37,FALSE)</f>
        <v>0</v>
      </c>
      <c r="K841" s="42">
        <f>+VLOOKUP(B841,'RECURSOS DE ESFUERZO PROPIO_DEF'!$B$10:$K$1114,10,FALSE)</f>
        <v>138661109</v>
      </c>
      <c r="L841" s="92">
        <f>+VLOOKUP(B841,'RECURSOS DE ESFUERZO PROPIO_DEF'!$B$10:$L$1114,11,FALSE)</f>
        <v>0</v>
      </c>
      <c r="M841" s="93">
        <f>+VLOOKUP(B841,'RECURSOS DE ESFUERZO PROPIO_DEF'!$B$10:$P$1114,15,FALSE)</f>
        <v>0</v>
      </c>
      <c r="N841" s="94">
        <f>+VLOOKUP(B841,'RECURSOS DE ESFUERZO PROPIO_DEF'!$B$10:$T$1114,19,FALSE)</f>
        <v>117699586</v>
      </c>
      <c r="O841" s="37">
        <f t="shared" si="49"/>
        <v>1221730460</v>
      </c>
      <c r="P841" s="29">
        <v>45</v>
      </c>
      <c r="Q841" s="16">
        <f t="shared" si="50"/>
        <v>33718408</v>
      </c>
      <c r="R841" s="17">
        <f t="shared" si="51"/>
        <v>8429602</v>
      </c>
    </row>
    <row r="842" spans="1:18" ht="12.75" x14ac:dyDescent="0.2">
      <c r="A842" s="181" t="s">
        <v>2195</v>
      </c>
      <c r="B842" s="176" t="s">
        <v>1597</v>
      </c>
      <c r="C842" s="19" t="s">
        <v>656</v>
      </c>
      <c r="D842" s="19" t="s">
        <v>1598</v>
      </c>
      <c r="E842" s="33" t="s">
        <v>2271</v>
      </c>
      <c r="F842" s="135">
        <v>134432</v>
      </c>
      <c r="G842" s="174">
        <v>899810.58436565055</v>
      </c>
      <c r="H842" s="96">
        <f t="shared" si="48"/>
        <v>120963336478</v>
      </c>
      <c r="I842" s="97">
        <f>+VLOOKUP(B842,[1]SGP!A$5:F$1109,6,FALSE)</f>
        <v>41698698212</v>
      </c>
      <c r="J842" s="71">
        <f>+VLOOKUP(B842,'PROYECCION CAJAS 2017 -AJUSTADO'!$B$10:$AL$1114,37,FALSE)</f>
        <v>0</v>
      </c>
      <c r="K842" s="42">
        <f>+VLOOKUP(B842,'RECURSOS DE ESFUERZO PROPIO_DEF'!$B$10:$K$1114,10,FALSE)</f>
        <v>7896434818</v>
      </c>
      <c r="L842" s="92">
        <f>+VLOOKUP(B842,'RECURSOS DE ESFUERZO PROPIO_DEF'!$B$10:$L$1114,11,FALSE)</f>
        <v>682099003</v>
      </c>
      <c r="M842" s="93">
        <f>+VLOOKUP(B842,'RECURSOS DE ESFUERZO PROPIO_DEF'!$B$10:$P$1114,15,FALSE)</f>
        <v>172339215</v>
      </c>
      <c r="N842" s="94">
        <f>+VLOOKUP(B842,'RECURSOS DE ESFUERZO PROPIO_DEF'!$B$10:$T$1114,19,FALSE)</f>
        <v>5864658262</v>
      </c>
      <c r="O842" s="37">
        <f t="shared" si="49"/>
        <v>64649106968</v>
      </c>
      <c r="P842" s="29">
        <v>4804</v>
      </c>
      <c r="Q842" s="16">
        <f t="shared" si="50"/>
        <v>4322690047</v>
      </c>
      <c r="R842" s="17">
        <f t="shared" si="51"/>
        <v>1080672511</v>
      </c>
    </row>
    <row r="843" spans="1:18" ht="12.75" x14ac:dyDescent="0.2">
      <c r="A843" s="181" t="s">
        <v>2195</v>
      </c>
      <c r="B843" s="176" t="s">
        <v>1599</v>
      </c>
      <c r="C843" s="19" t="s">
        <v>656</v>
      </c>
      <c r="D843" s="19" t="s">
        <v>2143</v>
      </c>
      <c r="E843" s="33" t="s">
        <v>2269</v>
      </c>
      <c r="F843" s="135">
        <v>8725</v>
      </c>
      <c r="G843" s="174">
        <v>757534.09134184185</v>
      </c>
      <c r="H843" s="96">
        <f t="shared" ref="H843:H906" si="52">ROUNDUP(F843*G843,0)</f>
        <v>6609484947</v>
      </c>
      <c r="I843" s="97">
        <f>+VLOOKUP(B843,[1]SGP!A$5:F$1109,6,FALSE)</f>
        <v>2688875272</v>
      </c>
      <c r="J843" s="71">
        <f>+VLOOKUP(B843,'PROYECCION CAJAS 2017 -AJUSTADO'!$B$10:$AL$1114,37,FALSE)</f>
        <v>0</v>
      </c>
      <c r="K843" s="42">
        <f>+VLOOKUP(B843,'RECURSOS DE ESFUERZO PROPIO_DEF'!$B$10:$K$1114,10,FALSE)</f>
        <v>308348880</v>
      </c>
      <c r="L843" s="92">
        <f>+VLOOKUP(B843,'RECURSOS DE ESFUERZO PROPIO_DEF'!$B$10:$L$1114,11,FALSE)</f>
        <v>0</v>
      </c>
      <c r="M843" s="93">
        <f>+VLOOKUP(B843,'RECURSOS DE ESFUERZO PROPIO_DEF'!$B$10:$P$1114,15,FALSE)</f>
        <v>0</v>
      </c>
      <c r="N843" s="94">
        <f>+VLOOKUP(B843,'RECURSOS DE ESFUERZO PROPIO_DEF'!$B$10:$T$1114,19,FALSE)</f>
        <v>633246171</v>
      </c>
      <c r="O843" s="37">
        <f t="shared" ref="O843:O906" si="53">(H843)-(I843+J843+K843+L843+M843+N843)</f>
        <v>2979014624</v>
      </c>
      <c r="P843" s="29">
        <v>183</v>
      </c>
      <c r="Q843" s="16">
        <f t="shared" si="50"/>
        <v>138628739</v>
      </c>
      <c r="R843" s="17">
        <f t="shared" si="51"/>
        <v>34657184</v>
      </c>
    </row>
    <row r="844" spans="1:18" ht="12.75" x14ac:dyDescent="0.2">
      <c r="A844" s="181" t="s">
        <v>2195</v>
      </c>
      <c r="B844" s="176" t="s">
        <v>1600</v>
      </c>
      <c r="C844" s="19" t="s">
        <v>656</v>
      </c>
      <c r="D844" s="19" t="s">
        <v>707</v>
      </c>
      <c r="E844" s="33" t="s">
        <v>2269</v>
      </c>
      <c r="F844" s="135">
        <v>4444</v>
      </c>
      <c r="G844" s="174">
        <v>774641.76070333633</v>
      </c>
      <c r="H844" s="96">
        <f t="shared" si="52"/>
        <v>3442507985</v>
      </c>
      <c r="I844" s="97">
        <f>+VLOOKUP(B844,[1]SGP!A$5:F$1109,6,FALSE)</f>
        <v>1374597603</v>
      </c>
      <c r="J844" s="71">
        <f>+VLOOKUP(B844,'PROYECCION CAJAS 2017 -AJUSTADO'!$B$10:$AL$1114,37,FALSE)</f>
        <v>0</v>
      </c>
      <c r="K844" s="42">
        <f>+VLOOKUP(B844,'RECURSOS DE ESFUERZO PROPIO_DEF'!$B$10:$K$1114,10,FALSE)</f>
        <v>215116237</v>
      </c>
      <c r="L844" s="92">
        <f>+VLOOKUP(B844,'RECURSOS DE ESFUERZO PROPIO_DEF'!$B$10:$L$1114,11,FALSE)</f>
        <v>0</v>
      </c>
      <c r="M844" s="93">
        <f>+VLOOKUP(B844,'RECURSOS DE ESFUERZO PROPIO_DEF'!$B$10:$P$1114,15,FALSE)</f>
        <v>0</v>
      </c>
      <c r="N844" s="94">
        <f>+VLOOKUP(B844,'RECURSOS DE ESFUERZO PROPIO_DEF'!$B$10:$T$1114,19,FALSE)</f>
        <v>0</v>
      </c>
      <c r="O844" s="37">
        <f t="shared" si="53"/>
        <v>1852794145</v>
      </c>
      <c r="P844" s="29">
        <v>125</v>
      </c>
      <c r="Q844" s="16">
        <f t="shared" ref="Q844:Q907" si="54">ROUND(((P844)*G844),0)</f>
        <v>96830220</v>
      </c>
      <c r="R844" s="17">
        <f t="shared" ref="R844:R907" si="55">ROUNDDOWN(((Q844)*0.25),0)</f>
        <v>24207555</v>
      </c>
    </row>
    <row r="845" spans="1:18" ht="12.75" x14ac:dyDescent="0.2">
      <c r="A845" s="181" t="s">
        <v>2195</v>
      </c>
      <c r="B845" s="176" t="s">
        <v>1601</v>
      </c>
      <c r="C845" s="19" t="s">
        <v>656</v>
      </c>
      <c r="D845" s="19" t="s">
        <v>1602</v>
      </c>
      <c r="E845" s="33" t="s">
        <v>2269</v>
      </c>
      <c r="F845" s="135">
        <v>18849</v>
      </c>
      <c r="G845" s="174">
        <v>734510.06939360173</v>
      </c>
      <c r="H845" s="96">
        <f t="shared" si="52"/>
        <v>13844780298</v>
      </c>
      <c r="I845" s="97">
        <f>+VLOOKUP(B845,[1]SGP!A$5:F$1109,6,FALSE)</f>
        <v>5805658887</v>
      </c>
      <c r="J845" s="71">
        <f>+VLOOKUP(B845,'PROYECCION CAJAS 2017 -AJUSTADO'!$B$10:$AL$1114,37,FALSE)</f>
        <v>0</v>
      </c>
      <c r="K845" s="42">
        <f>+VLOOKUP(B845,'RECURSOS DE ESFUERZO PROPIO_DEF'!$B$10:$K$1114,10,FALSE)</f>
        <v>792589961</v>
      </c>
      <c r="L845" s="92">
        <f>+VLOOKUP(B845,'RECURSOS DE ESFUERZO PROPIO_DEF'!$B$10:$L$1114,11,FALSE)</f>
        <v>0</v>
      </c>
      <c r="M845" s="93">
        <f>+VLOOKUP(B845,'RECURSOS DE ESFUERZO PROPIO_DEF'!$B$10:$P$1114,15,FALSE)</f>
        <v>0</v>
      </c>
      <c r="N845" s="94">
        <f>+VLOOKUP(B845,'RECURSOS DE ESFUERZO PROPIO_DEF'!$B$10:$T$1114,19,FALSE)</f>
        <v>2302861988</v>
      </c>
      <c r="O845" s="37">
        <f t="shared" si="53"/>
        <v>4943669462</v>
      </c>
      <c r="P845" s="29">
        <v>370</v>
      </c>
      <c r="Q845" s="16">
        <f t="shared" si="54"/>
        <v>271768726</v>
      </c>
      <c r="R845" s="17">
        <f t="shared" si="55"/>
        <v>67942181</v>
      </c>
    </row>
    <row r="846" spans="1:18" ht="12.75" x14ac:dyDescent="0.2">
      <c r="A846" s="181" t="s">
        <v>2195</v>
      </c>
      <c r="B846" s="176" t="s">
        <v>1603</v>
      </c>
      <c r="C846" s="19" t="s">
        <v>656</v>
      </c>
      <c r="D846" s="19" t="s">
        <v>1604</v>
      </c>
      <c r="E846" s="33" t="s">
        <v>2271</v>
      </c>
      <c r="F846" s="135">
        <v>69029</v>
      </c>
      <c r="G846" s="174">
        <v>904152.38380844356</v>
      </c>
      <c r="H846" s="96">
        <f t="shared" si="52"/>
        <v>62412734902</v>
      </c>
      <c r="I846" s="97">
        <f>+VLOOKUP(B846,[1]SGP!A$5:F$1109,6,FALSE)</f>
        <v>21331696362</v>
      </c>
      <c r="J846" s="71">
        <f>+VLOOKUP(B846,'PROYECCION CAJAS 2017 -AJUSTADO'!$B$10:$AL$1114,37,FALSE)</f>
        <v>0</v>
      </c>
      <c r="K846" s="42">
        <f>+VLOOKUP(B846,'RECURSOS DE ESFUERZO PROPIO_DEF'!$B$10:$K$1114,10,FALSE)</f>
        <v>2543080429</v>
      </c>
      <c r="L846" s="92">
        <f>+VLOOKUP(B846,'RECURSOS DE ESFUERZO PROPIO_DEF'!$B$10:$L$1114,11,FALSE)</f>
        <v>390495019</v>
      </c>
      <c r="M846" s="93">
        <f>+VLOOKUP(B846,'RECURSOS DE ESFUERZO PROPIO_DEF'!$B$10:$P$1114,15,FALSE)</f>
        <v>0</v>
      </c>
      <c r="N846" s="94">
        <f>+VLOOKUP(B846,'RECURSOS DE ESFUERZO PROPIO_DEF'!$B$10:$T$1114,19,FALSE)</f>
        <v>3241070699</v>
      </c>
      <c r="O846" s="37">
        <f t="shared" si="53"/>
        <v>34906392393</v>
      </c>
      <c r="P846" s="29">
        <v>2309</v>
      </c>
      <c r="Q846" s="16">
        <f t="shared" si="54"/>
        <v>2087687854</v>
      </c>
      <c r="R846" s="17">
        <f t="shared" si="55"/>
        <v>521921963</v>
      </c>
    </row>
    <row r="847" spans="1:18" ht="12.75" x14ac:dyDescent="0.2">
      <c r="A847" s="181" t="s">
        <v>2195</v>
      </c>
      <c r="B847" s="176" t="s">
        <v>1605</v>
      </c>
      <c r="C847" s="19" t="s">
        <v>656</v>
      </c>
      <c r="D847" s="19" t="s">
        <v>2141</v>
      </c>
      <c r="E847" s="33" t="s">
        <v>2269</v>
      </c>
      <c r="F847" s="135">
        <v>9494</v>
      </c>
      <c r="G847" s="174">
        <v>760493.38205323205</v>
      </c>
      <c r="H847" s="96">
        <f t="shared" si="52"/>
        <v>7220124170</v>
      </c>
      <c r="I847" s="97">
        <f>+VLOOKUP(B847,[1]SGP!A$5:F$1109,6,FALSE)</f>
        <v>2928069381</v>
      </c>
      <c r="J847" s="71">
        <f>+VLOOKUP(B847,'PROYECCION CAJAS 2017 -AJUSTADO'!$B$10:$AL$1114,37,FALSE)</f>
        <v>0</v>
      </c>
      <c r="K847" s="42">
        <f>+VLOOKUP(B847,'RECURSOS DE ESFUERZO PROPIO_DEF'!$B$10:$K$1114,10,FALSE)</f>
        <v>292384551</v>
      </c>
      <c r="L847" s="92">
        <f>+VLOOKUP(B847,'RECURSOS DE ESFUERZO PROPIO_DEF'!$B$10:$L$1114,11,FALSE)</f>
        <v>0</v>
      </c>
      <c r="M847" s="93">
        <f>+VLOOKUP(B847,'RECURSOS DE ESFUERZO PROPIO_DEF'!$B$10:$P$1114,15,FALSE)</f>
        <v>0</v>
      </c>
      <c r="N847" s="94">
        <f>+VLOOKUP(B847,'RECURSOS DE ESFUERZO PROPIO_DEF'!$B$10:$T$1114,19,FALSE)</f>
        <v>1086841968</v>
      </c>
      <c r="O847" s="37">
        <f t="shared" si="53"/>
        <v>2912828270</v>
      </c>
      <c r="P847" s="29">
        <v>140</v>
      </c>
      <c r="Q847" s="16">
        <f t="shared" si="54"/>
        <v>106469073</v>
      </c>
      <c r="R847" s="17">
        <f t="shared" si="55"/>
        <v>26617268</v>
      </c>
    </row>
    <row r="848" spans="1:18" ht="12.75" x14ac:dyDescent="0.2">
      <c r="A848" s="181" t="s">
        <v>2195</v>
      </c>
      <c r="B848" s="176" t="s">
        <v>1606</v>
      </c>
      <c r="C848" s="19" t="s">
        <v>656</v>
      </c>
      <c r="D848" s="19" t="s">
        <v>1607</v>
      </c>
      <c r="E848" s="33" t="s">
        <v>2269</v>
      </c>
      <c r="F848" s="135">
        <v>6115</v>
      </c>
      <c r="G848" s="174">
        <v>763615.18239427451</v>
      </c>
      <c r="H848" s="96">
        <f t="shared" si="52"/>
        <v>4669506841</v>
      </c>
      <c r="I848" s="97">
        <f>+VLOOKUP(B848,[1]SGP!A$5:F$1109,6,FALSE)</f>
        <v>1881294324</v>
      </c>
      <c r="J848" s="71">
        <f>+VLOOKUP(B848,'PROYECCION CAJAS 2017 -AJUSTADO'!$B$10:$AL$1114,37,FALSE)</f>
        <v>0</v>
      </c>
      <c r="K848" s="42">
        <f>+VLOOKUP(B848,'RECURSOS DE ESFUERZO PROPIO_DEF'!$B$10:$K$1114,10,FALSE)</f>
        <v>185224377</v>
      </c>
      <c r="L848" s="92">
        <f>+VLOOKUP(B848,'RECURSOS DE ESFUERZO PROPIO_DEF'!$B$10:$L$1114,11,FALSE)</f>
        <v>0</v>
      </c>
      <c r="M848" s="93">
        <f>+VLOOKUP(B848,'RECURSOS DE ESFUERZO PROPIO_DEF'!$B$10:$P$1114,15,FALSE)</f>
        <v>0</v>
      </c>
      <c r="N848" s="94">
        <f>+VLOOKUP(B848,'RECURSOS DE ESFUERZO PROPIO_DEF'!$B$10:$T$1114,19,FALSE)</f>
        <v>202891710</v>
      </c>
      <c r="O848" s="37">
        <f t="shared" si="53"/>
        <v>2400096430</v>
      </c>
      <c r="P848" s="29">
        <v>74</v>
      </c>
      <c r="Q848" s="16">
        <f t="shared" si="54"/>
        <v>56507523</v>
      </c>
      <c r="R848" s="17">
        <f t="shared" si="55"/>
        <v>14126880</v>
      </c>
    </row>
    <row r="849" spans="1:18" ht="12.75" x14ac:dyDescent="0.2">
      <c r="A849" s="181" t="s">
        <v>2195</v>
      </c>
      <c r="B849" s="176" t="s">
        <v>1608</v>
      </c>
      <c r="C849" s="19" t="s">
        <v>656</v>
      </c>
      <c r="D849" s="19" t="s">
        <v>1609</v>
      </c>
      <c r="E849" s="33" t="s">
        <v>2269</v>
      </c>
      <c r="F849" s="135">
        <v>15829</v>
      </c>
      <c r="G849" s="174">
        <v>768164.50825938559</v>
      </c>
      <c r="H849" s="96">
        <f t="shared" si="52"/>
        <v>12159276002</v>
      </c>
      <c r="I849" s="97">
        <f>+VLOOKUP(B849,[1]SGP!A$5:F$1109,6,FALSE)</f>
        <v>4904133315</v>
      </c>
      <c r="J849" s="71">
        <f>+VLOOKUP(B849,'PROYECCION CAJAS 2017 -AJUSTADO'!$B$10:$AL$1114,37,FALSE)</f>
        <v>0</v>
      </c>
      <c r="K849" s="42">
        <f>+VLOOKUP(B849,'RECURSOS DE ESFUERZO PROPIO_DEF'!$B$10:$K$1114,10,FALSE)</f>
        <v>980950057</v>
      </c>
      <c r="L849" s="92">
        <f>+VLOOKUP(B849,'RECURSOS DE ESFUERZO PROPIO_DEF'!$B$10:$L$1114,11,FALSE)</f>
        <v>0</v>
      </c>
      <c r="M849" s="93">
        <f>+VLOOKUP(B849,'RECURSOS DE ESFUERZO PROPIO_DEF'!$B$10:$P$1114,15,FALSE)</f>
        <v>0</v>
      </c>
      <c r="N849" s="94">
        <f>+VLOOKUP(B849,'RECURSOS DE ESFUERZO PROPIO_DEF'!$B$10:$T$1114,19,FALSE)</f>
        <v>688537697</v>
      </c>
      <c r="O849" s="37">
        <f t="shared" si="53"/>
        <v>5585654933</v>
      </c>
      <c r="P849" s="29">
        <v>465</v>
      </c>
      <c r="Q849" s="16">
        <f t="shared" si="54"/>
        <v>357196496</v>
      </c>
      <c r="R849" s="17">
        <f t="shared" si="55"/>
        <v>89299124</v>
      </c>
    </row>
    <row r="850" spans="1:18" ht="12.75" x14ac:dyDescent="0.2">
      <c r="A850" s="181" t="s">
        <v>2195</v>
      </c>
      <c r="B850" s="176" t="s">
        <v>1610</v>
      </c>
      <c r="C850" s="19" t="s">
        <v>656</v>
      </c>
      <c r="D850" s="19" t="s">
        <v>1611</v>
      </c>
      <c r="E850" s="33" t="s">
        <v>2269</v>
      </c>
      <c r="F850" s="135">
        <v>12149</v>
      </c>
      <c r="G850" s="174">
        <v>751549.59330745728</v>
      </c>
      <c r="H850" s="96">
        <f t="shared" si="52"/>
        <v>9130576010</v>
      </c>
      <c r="I850" s="97">
        <f>+VLOOKUP(B850,[1]SGP!A$5:F$1109,6,FALSE)</f>
        <v>3748449082</v>
      </c>
      <c r="J850" s="71">
        <f>+VLOOKUP(B850,'PROYECCION CAJAS 2017 -AJUSTADO'!$B$10:$AL$1114,37,FALSE)</f>
        <v>0</v>
      </c>
      <c r="K850" s="42">
        <f>+VLOOKUP(B850,'RECURSOS DE ESFUERZO PROPIO_DEF'!$B$10:$K$1114,10,FALSE)</f>
        <v>409999313</v>
      </c>
      <c r="L850" s="92">
        <f>+VLOOKUP(B850,'RECURSOS DE ESFUERZO PROPIO_DEF'!$B$10:$L$1114,11,FALSE)</f>
        <v>0</v>
      </c>
      <c r="M850" s="93">
        <f>+VLOOKUP(B850,'RECURSOS DE ESFUERZO PROPIO_DEF'!$B$10:$P$1114,15,FALSE)</f>
        <v>0</v>
      </c>
      <c r="N850" s="94">
        <f>+VLOOKUP(B850,'RECURSOS DE ESFUERZO PROPIO_DEF'!$B$10:$T$1114,19,FALSE)</f>
        <v>1678253425</v>
      </c>
      <c r="O850" s="37">
        <f t="shared" si="53"/>
        <v>3293874190</v>
      </c>
      <c r="P850" s="29">
        <v>168</v>
      </c>
      <c r="Q850" s="16">
        <f t="shared" si="54"/>
        <v>126260332</v>
      </c>
      <c r="R850" s="17">
        <f t="shared" si="55"/>
        <v>31565083</v>
      </c>
    </row>
    <row r="851" spans="1:18" ht="12.75" x14ac:dyDescent="0.2">
      <c r="A851" s="181" t="s">
        <v>2195</v>
      </c>
      <c r="B851" s="176" t="s">
        <v>1612</v>
      </c>
      <c r="C851" s="19" t="s">
        <v>656</v>
      </c>
      <c r="D851" s="19" t="s">
        <v>2136</v>
      </c>
      <c r="E851" s="33" t="s">
        <v>2270</v>
      </c>
      <c r="F851" s="135">
        <v>14371</v>
      </c>
      <c r="G851" s="174">
        <v>730359.03216451732</v>
      </c>
      <c r="H851" s="96">
        <f t="shared" si="52"/>
        <v>10495989652</v>
      </c>
      <c r="I851" s="97">
        <f>+VLOOKUP(B851,[1]SGP!A$5:F$1109,6,FALSE)</f>
        <v>4412364944</v>
      </c>
      <c r="J851" s="71">
        <f>+VLOOKUP(B851,'PROYECCION CAJAS 2017 -AJUSTADO'!$B$10:$AL$1114,37,FALSE)</f>
        <v>0</v>
      </c>
      <c r="K851" s="42">
        <f>+VLOOKUP(B851,'RECURSOS DE ESFUERZO PROPIO_DEF'!$B$10:$K$1114,10,FALSE)</f>
        <v>409209983</v>
      </c>
      <c r="L851" s="92">
        <f>+VLOOKUP(B851,'RECURSOS DE ESFUERZO PROPIO_DEF'!$B$10:$L$1114,11,FALSE)</f>
        <v>0</v>
      </c>
      <c r="M851" s="93">
        <f>+VLOOKUP(B851,'RECURSOS DE ESFUERZO PROPIO_DEF'!$B$10:$P$1114,15,FALSE)</f>
        <v>0</v>
      </c>
      <c r="N851" s="94">
        <f>+VLOOKUP(B851,'RECURSOS DE ESFUERZO PROPIO_DEF'!$B$10:$T$1114,19,FALSE)</f>
        <v>1107853692</v>
      </c>
      <c r="O851" s="37">
        <f t="shared" si="53"/>
        <v>4566561033</v>
      </c>
      <c r="P851" s="29">
        <v>72</v>
      </c>
      <c r="Q851" s="16">
        <f t="shared" si="54"/>
        <v>52585850</v>
      </c>
      <c r="R851" s="17">
        <f t="shared" si="55"/>
        <v>13146462</v>
      </c>
    </row>
    <row r="852" spans="1:18" ht="12.75" x14ac:dyDescent="0.2">
      <c r="A852" s="181" t="s">
        <v>2195</v>
      </c>
      <c r="B852" s="176" t="s">
        <v>1613</v>
      </c>
      <c r="C852" s="19" t="s">
        <v>656</v>
      </c>
      <c r="D852" s="19" t="s">
        <v>1614</v>
      </c>
      <c r="E852" s="33" t="s">
        <v>2270</v>
      </c>
      <c r="F852" s="135">
        <v>14452</v>
      </c>
      <c r="G852" s="174">
        <v>688991.15658807207</v>
      </c>
      <c r="H852" s="96">
        <f t="shared" si="52"/>
        <v>9957300196</v>
      </c>
      <c r="I852" s="97">
        <f>+VLOOKUP(B852,[1]SGP!A$5:F$1109,6,FALSE)</f>
        <v>4434106843</v>
      </c>
      <c r="J852" s="71">
        <f>+VLOOKUP(B852,'PROYECCION CAJAS 2017 -AJUSTADO'!$B$10:$AL$1114,37,FALSE)</f>
        <v>0</v>
      </c>
      <c r="K852" s="42">
        <f>+VLOOKUP(B852,'RECURSOS DE ESFUERZO PROPIO_DEF'!$B$10:$K$1114,10,FALSE)</f>
        <v>275215258</v>
      </c>
      <c r="L852" s="92">
        <f>+VLOOKUP(B852,'RECURSOS DE ESFUERZO PROPIO_DEF'!$B$10:$L$1114,11,FALSE)</f>
        <v>0</v>
      </c>
      <c r="M852" s="93">
        <f>+VLOOKUP(B852,'RECURSOS DE ESFUERZO PROPIO_DEF'!$B$10:$P$1114,15,FALSE)</f>
        <v>0</v>
      </c>
      <c r="N852" s="94">
        <f>+VLOOKUP(B852,'RECURSOS DE ESFUERZO PROPIO_DEF'!$B$10:$T$1114,19,FALSE)</f>
        <v>786110336</v>
      </c>
      <c r="O852" s="37">
        <f t="shared" si="53"/>
        <v>4461867759</v>
      </c>
      <c r="P852" s="29">
        <v>172</v>
      </c>
      <c r="Q852" s="16">
        <f t="shared" si="54"/>
        <v>118506479</v>
      </c>
      <c r="R852" s="17">
        <f t="shared" si="55"/>
        <v>29626619</v>
      </c>
    </row>
    <row r="853" spans="1:18" ht="12.75" x14ac:dyDescent="0.2">
      <c r="A853" s="181" t="s">
        <v>2195</v>
      </c>
      <c r="B853" s="176" t="s">
        <v>1615</v>
      </c>
      <c r="C853" s="19" t="s">
        <v>656</v>
      </c>
      <c r="D853" s="19" t="s">
        <v>1616</v>
      </c>
      <c r="E853" s="33" t="s">
        <v>2269</v>
      </c>
      <c r="F853" s="135">
        <v>21909</v>
      </c>
      <c r="G853" s="174">
        <v>747302.01455078588</v>
      </c>
      <c r="H853" s="96">
        <f t="shared" si="52"/>
        <v>16372639837</v>
      </c>
      <c r="I853" s="97">
        <f>+VLOOKUP(B853,[1]SGP!A$5:F$1109,6,FALSE)</f>
        <v>6750442301</v>
      </c>
      <c r="J853" s="71">
        <f>+VLOOKUP(B853,'PROYECCION CAJAS 2017 -AJUSTADO'!$B$10:$AL$1114,37,FALSE)</f>
        <v>0</v>
      </c>
      <c r="K853" s="42">
        <f>+VLOOKUP(B853,'RECURSOS DE ESFUERZO PROPIO_DEF'!$B$10:$K$1114,10,FALSE)</f>
        <v>833019070</v>
      </c>
      <c r="L853" s="92">
        <f>+VLOOKUP(B853,'RECURSOS DE ESFUERZO PROPIO_DEF'!$B$10:$L$1114,11,FALSE)</f>
        <v>0</v>
      </c>
      <c r="M853" s="93">
        <f>+VLOOKUP(B853,'RECURSOS DE ESFUERZO PROPIO_DEF'!$B$10:$P$1114,15,FALSE)</f>
        <v>0</v>
      </c>
      <c r="N853" s="94">
        <f>+VLOOKUP(B853,'RECURSOS DE ESFUERZO PROPIO_DEF'!$B$10:$T$1114,19,FALSE)</f>
        <v>1591144052</v>
      </c>
      <c r="O853" s="37">
        <f t="shared" si="53"/>
        <v>7198034414</v>
      </c>
      <c r="P853" s="29">
        <v>309</v>
      </c>
      <c r="Q853" s="16">
        <f t="shared" si="54"/>
        <v>230916322</v>
      </c>
      <c r="R853" s="17">
        <f t="shared" si="55"/>
        <v>57729080</v>
      </c>
    </row>
    <row r="854" spans="1:18" ht="12.75" x14ac:dyDescent="0.2">
      <c r="A854" s="181" t="s">
        <v>2195</v>
      </c>
      <c r="B854" s="176" t="s">
        <v>1617</v>
      </c>
      <c r="C854" s="19" t="s">
        <v>656</v>
      </c>
      <c r="D854" s="19" t="s">
        <v>1618</v>
      </c>
      <c r="E854" s="33" t="s">
        <v>2269</v>
      </c>
      <c r="F854" s="135">
        <v>33471</v>
      </c>
      <c r="G854" s="174">
        <v>777584.93186364335</v>
      </c>
      <c r="H854" s="96">
        <f t="shared" si="52"/>
        <v>26026545255</v>
      </c>
      <c r="I854" s="97">
        <f>+VLOOKUP(B854,[1]SGP!A$5:F$1109,6,FALSE)</f>
        <v>10356572781</v>
      </c>
      <c r="J854" s="71">
        <f>+VLOOKUP(B854,'PROYECCION CAJAS 2017 -AJUSTADO'!$B$10:$AL$1114,37,FALSE)</f>
        <v>0</v>
      </c>
      <c r="K854" s="42">
        <f>+VLOOKUP(B854,'RECURSOS DE ESFUERZO PROPIO_DEF'!$B$10:$K$1114,10,FALSE)</f>
        <v>1585858546</v>
      </c>
      <c r="L854" s="92">
        <f>+VLOOKUP(B854,'RECURSOS DE ESFUERZO PROPIO_DEF'!$B$10:$L$1114,11,FALSE)</f>
        <v>0</v>
      </c>
      <c r="M854" s="93">
        <f>+VLOOKUP(B854,'RECURSOS DE ESFUERZO PROPIO_DEF'!$B$10:$P$1114,15,FALSE)</f>
        <v>0</v>
      </c>
      <c r="N854" s="94">
        <f>+VLOOKUP(B854,'RECURSOS DE ESFUERZO PROPIO_DEF'!$B$10:$T$1114,19,FALSE)</f>
        <v>2743474280</v>
      </c>
      <c r="O854" s="37">
        <f t="shared" si="53"/>
        <v>11340639648</v>
      </c>
      <c r="P854" s="29">
        <v>717</v>
      </c>
      <c r="Q854" s="16">
        <f t="shared" si="54"/>
        <v>557528396</v>
      </c>
      <c r="R854" s="17">
        <f t="shared" si="55"/>
        <v>139382099</v>
      </c>
    </row>
    <row r="855" spans="1:18" ht="12.75" x14ac:dyDescent="0.2">
      <c r="A855" s="181" t="s">
        <v>2195</v>
      </c>
      <c r="B855" s="176" t="s">
        <v>1619</v>
      </c>
      <c r="C855" s="19" t="s">
        <v>656</v>
      </c>
      <c r="D855" s="19" t="s">
        <v>1620</v>
      </c>
      <c r="E855" s="33" t="s">
        <v>2269</v>
      </c>
      <c r="F855" s="135">
        <v>8945</v>
      </c>
      <c r="G855" s="174">
        <v>749409.98119543318</v>
      </c>
      <c r="H855" s="96">
        <f t="shared" si="52"/>
        <v>6703472282</v>
      </c>
      <c r="I855" s="97">
        <f>+VLOOKUP(B855,[1]SGP!A$5:F$1109,6,FALSE)</f>
        <v>2761356218</v>
      </c>
      <c r="J855" s="71">
        <f>+VLOOKUP(B855,'PROYECCION CAJAS 2017 -AJUSTADO'!$B$10:$AL$1114,37,FALSE)</f>
        <v>0</v>
      </c>
      <c r="K855" s="42">
        <f>+VLOOKUP(B855,'RECURSOS DE ESFUERZO PROPIO_DEF'!$B$10:$K$1114,10,FALSE)</f>
        <v>348977288</v>
      </c>
      <c r="L855" s="92">
        <f>+VLOOKUP(B855,'RECURSOS DE ESFUERZO PROPIO_DEF'!$B$10:$L$1114,11,FALSE)</f>
        <v>0</v>
      </c>
      <c r="M855" s="93">
        <f>+VLOOKUP(B855,'RECURSOS DE ESFUERZO PROPIO_DEF'!$B$10:$P$1114,15,FALSE)</f>
        <v>0</v>
      </c>
      <c r="N855" s="94">
        <f>+VLOOKUP(B855,'RECURSOS DE ESFUERZO PROPIO_DEF'!$B$10:$T$1114,19,FALSE)</f>
        <v>1561849720</v>
      </c>
      <c r="O855" s="37">
        <f t="shared" si="53"/>
        <v>2031289056</v>
      </c>
      <c r="P855" s="29">
        <v>242</v>
      </c>
      <c r="Q855" s="16">
        <f t="shared" si="54"/>
        <v>181357215</v>
      </c>
      <c r="R855" s="17">
        <f t="shared" si="55"/>
        <v>45339303</v>
      </c>
    </row>
    <row r="856" spans="1:18" ht="12.75" x14ac:dyDescent="0.2">
      <c r="A856" s="181" t="s">
        <v>2196</v>
      </c>
      <c r="B856" s="176" t="s">
        <v>1621</v>
      </c>
      <c r="C856" s="19" t="s">
        <v>1622</v>
      </c>
      <c r="D856" s="19" t="s">
        <v>1623</v>
      </c>
      <c r="E856" s="33" t="s">
        <v>2271</v>
      </c>
      <c r="F856" s="135">
        <v>150843</v>
      </c>
      <c r="G856" s="174">
        <v>820817.20127649105</v>
      </c>
      <c r="H856" s="96">
        <f t="shared" si="52"/>
        <v>123814529093</v>
      </c>
      <c r="I856" s="97">
        <f>+VLOOKUP(B856,[1]SGP!A$5:F$1109,6,FALSE)</f>
        <v>46543421233</v>
      </c>
      <c r="J856" s="71">
        <f>+VLOOKUP(B856,'PROYECCION CAJAS 2017 -AJUSTADO'!$B$10:$AL$1114,37,FALSE)</f>
        <v>0</v>
      </c>
      <c r="K856" s="42">
        <f>+VLOOKUP(B856,'RECURSOS DE ESFUERZO PROPIO_DEF'!$B$10:$K$1114,10,FALSE)</f>
        <v>8825723399</v>
      </c>
      <c r="L856" s="92">
        <f>+VLOOKUP(B856,'RECURSOS DE ESFUERZO PROPIO_DEF'!$B$10:$L$1114,11,FALSE)</f>
        <v>0</v>
      </c>
      <c r="M856" s="93">
        <f>+VLOOKUP(B856,'RECURSOS DE ESFUERZO PROPIO_DEF'!$B$10:$P$1114,15,FALSE)</f>
        <v>333701632</v>
      </c>
      <c r="N856" s="94">
        <f>+VLOOKUP(B856,'RECURSOS DE ESFUERZO PROPIO_DEF'!$B$10:$T$1114,19,FALSE)</f>
        <v>7965829147</v>
      </c>
      <c r="O856" s="37">
        <f t="shared" si="53"/>
        <v>60145853682</v>
      </c>
      <c r="P856" s="29">
        <v>2948</v>
      </c>
      <c r="Q856" s="16">
        <f t="shared" si="54"/>
        <v>2419769109</v>
      </c>
      <c r="R856" s="17">
        <f t="shared" si="55"/>
        <v>604942277</v>
      </c>
    </row>
    <row r="857" spans="1:18" ht="12.75" x14ac:dyDescent="0.2">
      <c r="A857" s="181" t="s">
        <v>2196</v>
      </c>
      <c r="B857" s="176" t="s">
        <v>1624</v>
      </c>
      <c r="C857" s="19" t="s">
        <v>1622</v>
      </c>
      <c r="D857" s="19" t="s">
        <v>1625</v>
      </c>
      <c r="E857" s="33" t="s">
        <v>2270</v>
      </c>
      <c r="F857" s="135">
        <v>1269</v>
      </c>
      <c r="G857" s="174">
        <v>936255.87431264739</v>
      </c>
      <c r="H857" s="96">
        <f t="shared" si="52"/>
        <v>1188108705</v>
      </c>
      <c r="I857" s="97">
        <f>+VLOOKUP(B857,[1]SGP!A$5:F$1109,6,FALSE)</f>
        <v>389836696</v>
      </c>
      <c r="J857" s="71">
        <f>+VLOOKUP(B857,'PROYECCION CAJAS 2017 -AJUSTADO'!$B$10:$AL$1114,37,FALSE)</f>
        <v>0</v>
      </c>
      <c r="K857" s="42">
        <f>+VLOOKUP(B857,'RECURSOS DE ESFUERZO PROPIO_DEF'!$B$10:$K$1114,10,FALSE)</f>
        <v>54394668</v>
      </c>
      <c r="L857" s="92">
        <f>+VLOOKUP(B857,'RECURSOS DE ESFUERZO PROPIO_DEF'!$B$10:$L$1114,11,FALSE)</f>
        <v>0</v>
      </c>
      <c r="M857" s="93">
        <f>+VLOOKUP(B857,'RECURSOS DE ESFUERZO PROPIO_DEF'!$B$10:$P$1114,15,FALSE)</f>
        <v>0</v>
      </c>
      <c r="N857" s="94">
        <f>+VLOOKUP(B857,'RECURSOS DE ESFUERZO PROPIO_DEF'!$B$10:$T$1114,19,FALSE)</f>
        <v>0</v>
      </c>
      <c r="O857" s="37">
        <f t="shared" si="53"/>
        <v>743877341</v>
      </c>
      <c r="P857" s="29">
        <v>4</v>
      </c>
      <c r="Q857" s="16">
        <f t="shared" si="54"/>
        <v>3745023</v>
      </c>
      <c r="R857" s="17">
        <f t="shared" si="55"/>
        <v>936255</v>
      </c>
    </row>
    <row r="858" spans="1:18" ht="12.75" x14ac:dyDescent="0.2">
      <c r="A858" s="181" t="s">
        <v>2196</v>
      </c>
      <c r="B858" s="176" t="s">
        <v>1626</v>
      </c>
      <c r="C858" s="19" t="s">
        <v>1622</v>
      </c>
      <c r="D858" s="19" t="s">
        <v>675</v>
      </c>
      <c r="E858" s="33" t="s">
        <v>2270</v>
      </c>
      <c r="F858" s="135">
        <v>2364</v>
      </c>
      <c r="G858" s="174">
        <v>945833.02375261195</v>
      </c>
      <c r="H858" s="96">
        <f t="shared" si="52"/>
        <v>2235949269</v>
      </c>
      <c r="I858" s="97">
        <f>+VLOOKUP(B858,[1]SGP!A$5:F$1109,6,FALSE)</f>
        <v>728044331</v>
      </c>
      <c r="J858" s="71">
        <f>+VLOOKUP(B858,'PROYECCION CAJAS 2017 -AJUSTADO'!$B$10:$AL$1114,37,FALSE)</f>
        <v>0</v>
      </c>
      <c r="K858" s="42">
        <f>+VLOOKUP(B858,'RECURSOS DE ESFUERZO PROPIO_DEF'!$B$10:$K$1114,10,FALSE)</f>
        <v>85708432</v>
      </c>
      <c r="L858" s="92">
        <f>+VLOOKUP(B858,'RECURSOS DE ESFUERZO PROPIO_DEF'!$B$10:$L$1114,11,FALSE)</f>
        <v>0</v>
      </c>
      <c r="M858" s="93">
        <f>+VLOOKUP(B858,'RECURSOS DE ESFUERZO PROPIO_DEF'!$B$10:$P$1114,15,FALSE)</f>
        <v>0</v>
      </c>
      <c r="N858" s="94">
        <f>+VLOOKUP(B858,'RECURSOS DE ESFUERZO PROPIO_DEF'!$B$10:$T$1114,19,FALSE)</f>
        <v>104029171</v>
      </c>
      <c r="O858" s="37">
        <f t="shared" si="53"/>
        <v>1318167335</v>
      </c>
      <c r="P858" s="29">
        <v>61</v>
      </c>
      <c r="Q858" s="16">
        <f t="shared" si="54"/>
        <v>57695814</v>
      </c>
      <c r="R858" s="17">
        <f t="shared" si="55"/>
        <v>14423953</v>
      </c>
    </row>
    <row r="859" spans="1:18" ht="12.75" x14ac:dyDescent="0.2">
      <c r="A859" s="181" t="s">
        <v>2196</v>
      </c>
      <c r="B859" s="176" t="s">
        <v>1627</v>
      </c>
      <c r="C859" s="19" t="s">
        <v>1622</v>
      </c>
      <c r="D859" s="19" t="s">
        <v>1628</v>
      </c>
      <c r="E859" s="33" t="s">
        <v>2269</v>
      </c>
      <c r="F859" s="135">
        <v>5759</v>
      </c>
      <c r="G859" s="174">
        <v>740789.49266724905</v>
      </c>
      <c r="H859" s="96">
        <f t="shared" si="52"/>
        <v>4266206689</v>
      </c>
      <c r="I859" s="97">
        <f>+VLOOKUP(B859,[1]SGP!A$5:F$1109,6,FALSE)</f>
        <v>1774285835</v>
      </c>
      <c r="J859" s="71">
        <f>+VLOOKUP(B859,'PROYECCION CAJAS 2017 -AJUSTADO'!$B$10:$AL$1114,37,FALSE)</f>
        <v>0</v>
      </c>
      <c r="K859" s="42">
        <f>+VLOOKUP(B859,'RECURSOS DE ESFUERZO PROPIO_DEF'!$B$10:$K$1114,10,FALSE)</f>
        <v>202121896</v>
      </c>
      <c r="L859" s="92">
        <f>+VLOOKUP(B859,'RECURSOS DE ESFUERZO PROPIO_DEF'!$B$10:$L$1114,11,FALSE)</f>
        <v>0</v>
      </c>
      <c r="M859" s="93">
        <f>+VLOOKUP(B859,'RECURSOS DE ESFUERZO PROPIO_DEF'!$B$10:$P$1114,15,FALSE)</f>
        <v>0</v>
      </c>
      <c r="N859" s="94">
        <f>+VLOOKUP(B859,'RECURSOS DE ESFUERZO PROPIO_DEF'!$B$10:$T$1114,19,FALSE)</f>
        <v>830616586</v>
      </c>
      <c r="O859" s="37">
        <f t="shared" si="53"/>
        <v>1459182372</v>
      </c>
      <c r="P859" s="29">
        <v>75</v>
      </c>
      <c r="Q859" s="16">
        <f t="shared" si="54"/>
        <v>55559212</v>
      </c>
      <c r="R859" s="17">
        <f t="shared" si="55"/>
        <v>13889803</v>
      </c>
    </row>
    <row r="860" spans="1:18" ht="12.75" x14ac:dyDescent="0.2">
      <c r="A860" s="181" t="s">
        <v>2196</v>
      </c>
      <c r="B860" s="176" t="s">
        <v>1629</v>
      </c>
      <c r="C860" s="19" t="s">
        <v>1622</v>
      </c>
      <c r="D860" s="19" t="s">
        <v>27</v>
      </c>
      <c r="E860" s="33" t="s">
        <v>2269</v>
      </c>
      <c r="F860" s="135">
        <v>14029</v>
      </c>
      <c r="G860" s="174">
        <v>692755.25209580839</v>
      </c>
      <c r="H860" s="96">
        <f t="shared" si="52"/>
        <v>9718663432</v>
      </c>
      <c r="I860" s="97">
        <f>+VLOOKUP(B860,[1]SGP!A$5:F$1109,6,FALSE)</f>
        <v>4337613472</v>
      </c>
      <c r="J860" s="71">
        <f>+VLOOKUP(B860,'PROYECCION CAJAS 2017 -AJUSTADO'!$B$10:$AL$1114,37,FALSE)</f>
        <v>0</v>
      </c>
      <c r="K860" s="42">
        <f>+VLOOKUP(B860,'RECURSOS DE ESFUERZO PROPIO_DEF'!$B$10:$K$1114,10,FALSE)</f>
        <v>544466910</v>
      </c>
      <c r="L860" s="92">
        <f>+VLOOKUP(B860,'RECURSOS DE ESFUERZO PROPIO_DEF'!$B$10:$L$1114,11,FALSE)</f>
        <v>0</v>
      </c>
      <c r="M860" s="93">
        <f>+VLOOKUP(B860,'RECURSOS DE ESFUERZO PROPIO_DEF'!$B$10:$P$1114,15,FALSE)</f>
        <v>0</v>
      </c>
      <c r="N860" s="94">
        <f>+VLOOKUP(B860,'RECURSOS DE ESFUERZO PROPIO_DEF'!$B$10:$T$1114,19,FALSE)</f>
        <v>410783486</v>
      </c>
      <c r="O860" s="37">
        <f t="shared" si="53"/>
        <v>4425799564</v>
      </c>
      <c r="P860" s="29">
        <v>281</v>
      </c>
      <c r="Q860" s="16">
        <f t="shared" si="54"/>
        <v>194664226</v>
      </c>
      <c r="R860" s="17">
        <f t="shared" si="55"/>
        <v>48666056</v>
      </c>
    </row>
    <row r="861" spans="1:18" ht="12.75" x14ac:dyDescent="0.2">
      <c r="A861" s="181" t="s">
        <v>2196</v>
      </c>
      <c r="B861" s="176" t="s">
        <v>1630</v>
      </c>
      <c r="C861" s="19" t="s">
        <v>1622</v>
      </c>
      <c r="D861" s="19" t="s">
        <v>1631</v>
      </c>
      <c r="E861" s="33" t="s">
        <v>2269</v>
      </c>
      <c r="F861" s="135">
        <v>4147</v>
      </c>
      <c r="G861" s="174">
        <v>777184.12837390462</v>
      </c>
      <c r="H861" s="96">
        <f t="shared" si="52"/>
        <v>3222982581</v>
      </c>
      <c r="I861" s="97">
        <f>+VLOOKUP(B861,[1]SGP!A$5:F$1109,6,FALSE)</f>
        <v>1276332214</v>
      </c>
      <c r="J861" s="71">
        <f>+VLOOKUP(B861,'PROYECCION CAJAS 2017 -AJUSTADO'!$B$10:$AL$1114,37,FALSE)</f>
        <v>0</v>
      </c>
      <c r="K861" s="42">
        <f>+VLOOKUP(B861,'RECURSOS DE ESFUERZO PROPIO_DEF'!$B$10:$K$1114,10,FALSE)</f>
        <v>158172284</v>
      </c>
      <c r="L861" s="92">
        <f>+VLOOKUP(B861,'RECURSOS DE ESFUERZO PROPIO_DEF'!$B$10:$L$1114,11,FALSE)</f>
        <v>0</v>
      </c>
      <c r="M861" s="93">
        <f>+VLOOKUP(B861,'RECURSOS DE ESFUERZO PROPIO_DEF'!$B$10:$P$1114,15,FALSE)</f>
        <v>0</v>
      </c>
      <c r="N861" s="94">
        <f>+VLOOKUP(B861,'RECURSOS DE ESFUERZO PROPIO_DEF'!$B$10:$T$1114,19,FALSE)</f>
        <v>209070182</v>
      </c>
      <c r="O861" s="37">
        <f t="shared" si="53"/>
        <v>1579407901</v>
      </c>
      <c r="P861" s="29">
        <v>32</v>
      </c>
      <c r="Q861" s="16">
        <f t="shared" si="54"/>
        <v>24869892</v>
      </c>
      <c r="R861" s="17">
        <f t="shared" si="55"/>
        <v>6217473</v>
      </c>
    </row>
    <row r="862" spans="1:18" ht="12.75" x14ac:dyDescent="0.2">
      <c r="A862" s="181" t="s">
        <v>2196</v>
      </c>
      <c r="B862" s="176" t="s">
        <v>1632</v>
      </c>
      <c r="C862" s="19" t="s">
        <v>1622</v>
      </c>
      <c r="D862" s="19" t="s">
        <v>1633</v>
      </c>
      <c r="E862" s="33" t="s">
        <v>2271</v>
      </c>
      <c r="F862" s="135">
        <v>89007</v>
      </c>
      <c r="G862" s="174">
        <v>795614.17974093428</v>
      </c>
      <c r="H862" s="96">
        <f t="shared" si="52"/>
        <v>70815231297</v>
      </c>
      <c r="I862" s="97">
        <f>+VLOOKUP(B862,[1]SGP!A$5:F$1109,6,FALSE)</f>
        <v>27363637285</v>
      </c>
      <c r="J862" s="71">
        <f>+VLOOKUP(B862,'PROYECCION CAJAS 2017 -AJUSTADO'!$B$10:$AL$1114,37,FALSE)</f>
        <v>0</v>
      </c>
      <c r="K862" s="42">
        <f>+VLOOKUP(B862,'RECURSOS DE ESFUERZO PROPIO_DEF'!$B$10:$K$1114,10,FALSE)</f>
        <v>3028468960</v>
      </c>
      <c r="L862" s="92">
        <f>+VLOOKUP(B862,'RECURSOS DE ESFUERZO PROPIO_DEF'!$B$10:$L$1114,11,FALSE)</f>
        <v>910570000</v>
      </c>
      <c r="M862" s="93">
        <f>+VLOOKUP(B862,'RECURSOS DE ESFUERZO PROPIO_DEF'!$B$10:$P$1114,15,FALSE)</f>
        <v>0</v>
      </c>
      <c r="N862" s="94">
        <f>+VLOOKUP(B862,'RECURSOS DE ESFUERZO PROPIO_DEF'!$B$10:$T$1114,19,FALSE)</f>
        <v>2832323270</v>
      </c>
      <c r="O862" s="37">
        <f t="shared" si="53"/>
        <v>36680231782</v>
      </c>
      <c r="P862" s="29">
        <v>3062</v>
      </c>
      <c r="Q862" s="16">
        <f t="shared" si="54"/>
        <v>2436170618</v>
      </c>
      <c r="R862" s="17">
        <f t="shared" si="55"/>
        <v>609042654</v>
      </c>
    </row>
    <row r="863" spans="1:18" ht="12.75" x14ac:dyDescent="0.2">
      <c r="A863" s="181" t="s">
        <v>2196</v>
      </c>
      <c r="B863" s="176" t="s">
        <v>1634</v>
      </c>
      <c r="C863" s="19" t="s">
        <v>1622</v>
      </c>
      <c r="D863" s="19" t="s">
        <v>35</v>
      </c>
      <c r="E863" s="33" t="s">
        <v>2269</v>
      </c>
      <c r="F863" s="135">
        <v>2829</v>
      </c>
      <c r="G863" s="174">
        <v>735707.07140825037</v>
      </c>
      <c r="H863" s="96">
        <f t="shared" si="52"/>
        <v>2081315306</v>
      </c>
      <c r="I863" s="97">
        <f>+VLOOKUP(B863,[1]SGP!A$5:F$1109,6,FALSE)</f>
        <v>867602863</v>
      </c>
      <c r="J863" s="71">
        <f>+VLOOKUP(B863,'PROYECCION CAJAS 2017 -AJUSTADO'!$B$10:$AL$1114,37,FALSE)</f>
        <v>0</v>
      </c>
      <c r="K863" s="42">
        <f>+VLOOKUP(B863,'RECURSOS DE ESFUERZO PROPIO_DEF'!$B$10:$K$1114,10,FALSE)</f>
        <v>106646414</v>
      </c>
      <c r="L863" s="92">
        <f>+VLOOKUP(B863,'RECURSOS DE ESFUERZO PROPIO_DEF'!$B$10:$L$1114,11,FALSE)</f>
        <v>0</v>
      </c>
      <c r="M863" s="93">
        <f>+VLOOKUP(B863,'RECURSOS DE ESFUERZO PROPIO_DEF'!$B$10:$P$1114,15,FALSE)</f>
        <v>0</v>
      </c>
      <c r="N863" s="94">
        <f>+VLOOKUP(B863,'RECURSOS DE ESFUERZO PROPIO_DEF'!$B$10:$T$1114,19,FALSE)</f>
        <v>7327920</v>
      </c>
      <c r="O863" s="37">
        <f t="shared" si="53"/>
        <v>1099738109</v>
      </c>
      <c r="P863" s="29">
        <v>74</v>
      </c>
      <c r="Q863" s="16">
        <f t="shared" si="54"/>
        <v>54442323</v>
      </c>
      <c r="R863" s="17">
        <f t="shared" si="55"/>
        <v>13610580</v>
      </c>
    </row>
    <row r="864" spans="1:18" ht="12.75" x14ac:dyDescent="0.2">
      <c r="A864" s="181" t="s">
        <v>2196</v>
      </c>
      <c r="B864" s="176" t="s">
        <v>1635</v>
      </c>
      <c r="C864" s="19" t="s">
        <v>1622</v>
      </c>
      <c r="D864" s="19" t="s">
        <v>709</v>
      </c>
      <c r="E864" s="33" t="s">
        <v>2270</v>
      </c>
      <c r="F864" s="135">
        <v>7545</v>
      </c>
      <c r="G864" s="174">
        <v>871738.29529130086</v>
      </c>
      <c r="H864" s="96">
        <f t="shared" si="52"/>
        <v>6577265438</v>
      </c>
      <c r="I864" s="97">
        <f>+VLOOKUP(B864,[1]SGP!A$5:F$1109,6,FALSE)</f>
        <v>2319750586</v>
      </c>
      <c r="J864" s="71">
        <f>+VLOOKUP(B864,'PROYECCION CAJAS 2017 -AJUSTADO'!$B$10:$AL$1114,37,FALSE)</f>
        <v>0</v>
      </c>
      <c r="K864" s="42">
        <f>+VLOOKUP(B864,'RECURSOS DE ESFUERZO PROPIO_DEF'!$B$10:$K$1114,10,FALSE)</f>
        <v>236084305</v>
      </c>
      <c r="L864" s="92">
        <f>+VLOOKUP(B864,'RECURSOS DE ESFUERZO PROPIO_DEF'!$B$10:$L$1114,11,FALSE)</f>
        <v>0</v>
      </c>
      <c r="M864" s="93">
        <f>+VLOOKUP(B864,'RECURSOS DE ESFUERZO PROPIO_DEF'!$B$10:$P$1114,15,FALSE)</f>
        <v>0</v>
      </c>
      <c r="N864" s="94">
        <f>+VLOOKUP(B864,'RECURSOS DE ESFUERZO PROPIO_DEF'!$B$10:$T$1114,19,FALSE)</f>
        <v>346163289</v>
      </c>
      <c r="O864" s="37">
        <f t="shared" si="53"/>
        <v>3675267258</v>
      </c>
      <c r="P864" s="29">
        <v>158</v>
      </c>
      <c r="Q864" s="16">
        <f t="shared" si="54"/>
        <v>137734651</v>
      </c>
      <c r="R864" s="17">
        <f t="shared" si="55"/>
        <v>34433662</v>
      </c>
    </row>
    <row r="865" spans="1:18" ht="12.75" x14ac:dyDescent="0.2">
      <c r="A865" s="181" t="s">
        <v>2196</v>
      </c>
      <c r="B865" s="176" t="s">
        <v>1636</v>
      </c>
      <c r="C865" s="19" t="s">
        <v>1622</v>
      </c>
      <c r="D865" s="19" t="s">
        <v>905</v>
      </c>
      <c r="E865" s="33" t="s">
        <v>2269</v>
      </c>
      <c r="F865" s="135">
        <v>1410</v>
      </c>
      <c r="G865" s="174">
        <v>784551.51809935202</v>
      </c>
      <c r="H865" s="96">
        <f t="shared" si="52"/>
        <v>1106217641</v>
      </c>
      <c r="I865" s="97">
        <f>+VLOOKUP(B865,[1]SGP!A$5:F$1109,6,FALSE)</f>
        <v>432924710</v>
      </c>
      <c r="J865" s="71">
        <f>+VLOOKUP(B865,'PROYECCION CAJAS 2017 -AJUSTADO'!$B$10:$AL$1114,37,FALSE)</f>
        <v>0</v>
      </c>
      <c r="K865" s="42">
        <f>+VLOOKUP(B865,'RECURSOS DE ESFUERZO PROPIO_DEF'!$B$10:$K$1114,10,FALSE)</f>
        <v>66019014</v>
      </c>
      <c r="L865" s="92">
        <f>+VLOOKUP(B865,'RECURSOS DE ESFUERZO PROPIO_DEF'!$B$10:$L$1114,11,FALSE)</f>
        <v>0</v>
      </c>
      <c r="M865" s="93">
        <f>+VLOOKUP(B865,'RECURSOS DE ESFUERZO PROPIO_DEF'!$B$10:$P$1114,15,FALSE)</f>
        <v>0</v>
      </c>
      <c r="N865" s="94">
        <f>+VLOOKUP(B865,'RECURSOS DE ESFUERZO PROPIO_DEF'!$B$10:$T$1114,19,FALSE)</f>
        <v>0</v>
      </c>
      <c r="O865" s="37">
        <f t="shared" si="53"/>
        <v>607273917</v>
      </c>
      <c r="P865" s="29">
        <v>10</v>
      </c>
      <c r="Q865" s="16">
        <f t="shared" si="54"/>
        <v>7845515</v>
      </c>
      <c r="R865" s="17">
        <f t="shared" si="55"/>
        <v>1961378</v>
      </c>
    </row>
    <row r="866" spans="1:18" ht="12.75" x14ac:dyDescent="0.2">
      <c r="A866" s="181" t="s">
        <v>2196</v>
      </c>
      <c r="B866" s="176" t="s">
        <v>1637</v>
      </c>
      <c r="C866" s="19" t="s">
        <v>1622</v>
      </c>
      <c r="D866" s="19" t="s">
        <v>1638</v>
      </c>
      <c r="E866" s="33" t="s">
        <v>2269</v>
      </c>
      <c r="F866" s="135">
        <v>685</v>
      </c>
      <c r="G866" s="174">
        <v>771364.35463917523</v>
      </c>
      <c r="H866" s="96">
        <f t="shared" si="52"/>
        <v>528384583</v>
      </c>
      <c r="I866" s="97">
        <f>+VLOOKUP(B866,[1]SGP!A$5:F$1109,6,FALSE)</f>
        <v>212154665</v>
      </c>
      <c r="J866" s="71">
        <f>+VLOOKUP(B866,'PROYECCION CAJAS 2017 -AJUSTADO'!$B$10:$AL$1114,37,FALSE)</f>
        <v>0</v>
      </c>
      <c r="K866" s="42">
        <f>+VLOOKUP(B866,'RECURSOS DE ESFUERZO PROPIO_DEF'!$B$10:$K$1114,10,FALSE)</f>
        <v>30892819</v>
      </c>
      <c r="L866" s="92">
        <f>+VLOOKUP(B866,'RECURSOS DE ESFUERZO PROPIO_DEF'!$B$10:$L$1114,11,FALSE)</f>
        <v>0</v>
      </c>
      <c r="M866" s="93">
        <f>+VLOOKUP(B866,'RECURSOS DE ESFUERZO PROPIO_DEF'!$B$10:$P$1114,15,FALSE)</f>
        <v>0</v>
      </c>
      <c r="N866" s="94">
        <f>+VLOOKUP(B866,'RECURSOS DE ESFUERZO PROPIO_DEF'!$B$10:$T$1114,19,FALSE)</f>
        <v>0</v>
      </c>
      <c r="O866" s="37">
        <f t="shared" si="53"/>
        <v>285337099</v>
      </c>
      <c r="P866" s="29">
        <v>8</v>
      </c>
      <c r="Q866" s="16">
        <f t="shared" si="54"/>
        <v>6170915</v>
      </c>
      <c r="R866" s="17">
        <f t="shared" si="55"/>
        <v>1542728</v>
      </c>
    </row>
    <row r="867" spans="1:18" ht="12.75" x14ac:dyDescent="0.2">
      <c r="A867" s="181" t="s">
        <v>2196</v>
      </c>
      <c r="B867" s="176" t="s">
        <v>1639</v>
      </c>
      <c r="C867" s="19" t="s">
        <v>1622</v>
      </c>
      <c r="D867" s="19" t="s">
        <v>1640</v>
      </c>
      <c r="E867" s="33" t="s">
        <v>2269</v>
      </c>
      <c r="F867" s="135">
        <v>4454</v>
      </c>
      <c r="G867" s="174">
        <v>829975.64146341453</v>
      </c>
      <c r="H867" s="96">
        <f t="shared" si="52"/>
        <v>3696711508</v>
      </c>
      <c r="I867" s="97">
        <f>+VLOOKUP(B867,[1]SGP!A$5:F$1109,6,FALSE)</f>
        <v>1369977019</v>
      </c>
      <c r="J867" s="71">
        <f>+VLOOKUP(B867,'PROYECCION CAJAS 2017 -AJUSTADO'!$B$10:$AL$1114,37,FALSE)</f>
        <v>0</v>
      </c>
      <c r="K867" s="42">
        <f>+VLOOKUP(B867,'RECURSOS DE ESFUERZO PROPIO_DEF'!$B$10:$K$1114,10,FALSE)</f>
        <v>138496795</v>
      </c>
      <c r="L867" s="92">
        <f>+VLOOKUP(B867,'RECURSOS DE ESFUERZO PROPIO_DEF'!$B$10:$L$1114,11,FALSE)</f>
        <v>0</v>
      </c>
      <c r="M867" s="93">
        <f>+VLOOKUP(B867,'RECURSOS DE ESFUERZO PROPIO_DEF'!$B$10:$P$1114,15,FALSE)</f>
        <v>0</v>
      </c>
      <c r="N867" s="94">
        <f>+VLOOKUP(B867,'RECURSOS DE ESFUERZO PROPIO_DEF'!$B$10:$T$1114,19,FALSE)</f>
        <v>0</v>
      </c>
      <c r="O867" s="37">
        <f t="shared" si="53"/>
        <v>2188237694</v>
      </c>
      <c r="P867" s="29">
        <v>45</v>
      </c>
      <c r="Q867" s="16">
        <f t="shared" si="54"/>
        <v>37348904</v>
      </c>
      <c r="R867" s="17">
        <f t="shared" si="55"/>
        <v>9337226</v>
      </c>
    </row>
    <row r="868" spans="1:18" ht="12.75" x14ac:dyDescent="0.2">
      <c r="A868" s="181" t="s">
        <v>2196</v>
      </c>
      <c r="B868" s="176" t="s">
        <v>1641</v>
      </c>
      <c r="C868" s="19" t="s">
        <v>1622</v>
      </c>
      <c r="D868" s="19" t="s">
        <v>1642</v>
      </c>
      <c r="E868" s="33" t="s">
        <v>2270</v>
      </c>
      <c r="F868" s="135">
        <v>4040</v>
      </c>
      <c r="G868" s="174">
        <v>829856.64645257662</v>
      </c>
      <c r="H868" s="96">
        <f t="shared" si="52"/>
        <v>3352620852</v>
      </c>
      <c r="I868" s="97">
        <f>+VLOOKUP(B868,[1]SGP!A$5:F$1109,6,FALSE)</f>
        <v>1239961104</v>
      </c>
      <c r="J868" s="71">
        <f>+VLOOKUP(B868,'PROYECCION CAJAS 2017 -AJUSTADO'!$B$10:$AL$1114,37,FALSE)</f>
        <v>0</v>
      </c>
      <c r="K868" s="42">
        <f>+VLOOKUP(B868,'RECURSOS DE ESFUERZO PROPIO_DEF'!$B$10:$K$1114,10,FALSE)</f>
        <v>145471764</v>
      </c>
      <c r="L868" s="92">
        <f>+VLOOKUP(B868,'RECURSOS DE ESFUERZO PROPIO_DEF'!$B$10:$L$1114,11,FALSE)</f>
        <v>0</v>
      </c>
      <c r="M868" s="93">
        <f>+VLOOKUP(B868,'RECURSOS DE ESFUERZO PROPIO_DEF'!$B$10:$P$1114,15,FALSE)</f>
        <v>0</v>
      </c>
      <c r="N868" s="94">
        <f>+VLOOKUP(B868,'RECURSOS DE ESFUERZO PROPIO_DEF'!$B$10:$T$1114,19,FALSE)</f>
        <v>0</v>
      </c>
      <c r="O868" s="37">
        <f t="shared" si="53"/>
        <v>1967187984</v>
      </c>
      <c r="P868" s="29">
        <v>34</v>
      </c>
      <c r="Q868" s="16">
        <f t="shared" si="54"/>
        <v>28215126</v>
      </c>
      <c r="R868" s="17">
        <f t="shared" si="55"/>
        <v>7053781</v>
      </c>
    </row>
    <row r="869" spans="1:18" ht="12.75" x14ac:dyDescent="0.2">
      <c r="A869" s="181" t="s">
        <v>2196</v>
      </c>
      <c r="B869" s="176" t="s">
        <v>1643</v>
      </c>
      <c r="C869" s="19" t="s">
        <v>1622</v>
      </c>
      <c r="D869" s="19" t="s">
        <v>1644</v>
      </c>
      <c r="E869" s="33" t="s">
        <v>2269</v>
      </c>
      <c r="F869" s="135">
        <v>1435</v>
      </c>
      <c r="G869" s="174">
        <v>721570.10886075941</v>
      </c>
      <c r="H869" s="96">
        <f t="shared" si="52"/>
        <v>1035453107</v>
      </c>
      <c r="I869" s="97">
        <f>+VLOOKUP(B869,[1]SGP!A$5:F$1109,6,FALSE)</f>
        <v>441516560</v>
      </c>
      <c r="J869" s="71">
        <f>+VLOOKUP(B869,'PROYECCION CAJAS 2017 -AJUSTADO'!$B$10:$AL$1114,37,FALSE)</f>
        <v>0</v>
      </c>
      <c r="K869" s="42">
        <f>+VLOOKUP(B869,'RECURSOS DE ESFUERZO PROPIO_DEF'!$B$10:$K$1114,10,FALSE)</f>
        <v>53454710</v>
      </c>
      <c r="L869" s="92">
        <f>+VLOOKUP(B869,'RECURSOS DE ESFUERZO PROPIO_DEF'!$B$10:$L$1114,11,FALSE)</f>
        <v>0</v>
      </c>
      <c r="M869" s="93">
        <f>+VLOOKUP(B869,'RECURSOS DE ESFUERZO PROPIO_DEF'!$B$10:$P$1114,15,FALSE)</f>
        <v>0</v>
      </c>
      <c r="N869" s="94">
        <f>+VLOOKUP(B869,'RECURSOS DE ESFUERZO PROPIO_DEF'!$B$10:$T$1114,19,FALSE)</f>
        <v>0</v>
      </c>
      <c r="O869" s="37">
        <f t="shared" si="53"/>
        <v>540481837</v>
      </c>
      <c r="P869" s="29">
        <v>17</v>
      </c>
      <c r="Q869" s="16">
        <f t="shared" si="54"/>
        <v>12266692</v>
      </c>
      <c r="R869" s="17">
        <f t="shared" si="55"/>
        <v>3066673</v>
      </c>
    </row>
    <row r="870" spans="1:18" ht="12.75" x14ac:dyDescent="0.2">
      <c r="A870" s="181" t="s">
        <v>2196</v>
      </c>
      <c r="B870" s="176" t="s">
        <v>1645</v>
      </c>
      <c r="C870" s="19" t="s">
        <v>1622</v>
      </c>
      <c r="D870" s="19" t="s">
        <v>1646</v>
      </c>
      <c r="E870" s="33" t="s">
        <v>2269</v>
      </c>
      <c r="F870" s="135">
        <v>5654</v>
      </c>
      <c r="G870" s="174">
        <v>709805.61601693428</v>
      </c>
      <c r="H870" s="96">
        <f t="shared" si="52"/>
        <v>4013240953</v>
      </c>
      <c r="I870" s="97">
        <f>+VLOOKUP(B870,[1]SGP!A$5:F$1109,6,FALSE)</f>
        <v>1732394650</v>
      </c>
      <c r="J870" s="71">
        <f>+VLOOKUP(B870,'PROYECCION CAJAS 2017 -AJUSTADO'!$B$10:$AL$1114,37,FALSE)</f>
        <v>0</v>
      </c>
      <c r="K870" s="42">
        <f>+VLOOKUP(B870,'RECURSOS DE ESFUERZO PROPIO_DEF'!$B$10:$K$1114,10,FALSE)</f>
        <v>164142681</v>
      </c>
      <c r="L870" s="92">
        <f>+VLOOKUP(B870,'RECURSOS DE ESFUERZO PROPIO_DEF'!$B$10:$L$1114,11,FALSE)</f>
        <v>0</v>
      </c>
      <c r="M870" s="93">
        <f>+VLOOKUP(B870,'RECURSOS DE ESFUERZO PROPIO_DEF'!$B$10:$P$1114,15,FALSE)</f>
        <v>0</v>
      </c>
      <c r="N870" s="94">
        <f>+VLOOKUP(B870,'RECURSOS DE ESFUERZO PROPIO_DEF'!$B$10:$T$1114,19,FALSE)</f>
        <v>105423903</v>
      </c>
      <c r="O870" s="37">
        <f t="shared" si="53"/>
        <v>2011279719</v>
      </c>
      <c r="P870" s="29">
        <v>84</v>
      </c>
      <c r="Q870" s="16">
        <f t="shared" si="54"/>
        <v>59623672</v>
      </c>
      <c r="R870" s="17">
        <f t="shared" si="55"/>
        <v>14905918</v>
      </c>
    </row>
    <row r="871" spans="1:18" ht="12.75" x14ac:dyDescent="0.2">
      <c r="A871" s="181" t="s">
        <v>2196</v>
      </c>
      <c r="B871" s="176" t="s">
        <v>1647</v>
      </c>
      <c r="C871" s="19" t="s">
        <v>1622</v>
      </c>
      <c r="D871" s="19" t="s">
        <v>1648</v>
      </c>
      <c r="E871" s="33" t="s">
        <v>2269</v>
      </c>
      <c r="F871" s="135">
        <v>7154</v>
      </c>
      <c r="G871" s="174">
        <v>780124.91006197187</v>
      </c>
      <c r="H871" s="96">
        <f t="shared" si="52"/>
        <v>5581013607</v>
      </c>
      <c r="I871" s="97">
        <f>+VLOOKUP(B871,[1]SGP!A$5:F$1109,6,FALSE)</f>
        <v>2206092736</v>
      </c>
      <c r="J871" s="71">
        <f>+VLOOKUP(B871,'PROYECCION CAJAS 2017 -AJUSTADO'!$B$10:$AL$1114,37,FALSE)</f>
        <v>0</v>
      </c>
      <c r="K871" s="42">
        <f>+VLOOKUP(B871,'RECURSOS DE ESFUERZO PROPIO_DEF'!$B$10:$K$1114,10,FALSE)</f>
        <v>283819109</v>
      </c>
      <c r="L871" s="92">
        <f>+VLOOKUP(B871,'RECURSOS DE ESFUERZO PROPIO_DEF'!$B$10:$L$1114,11,FALSE)</f>
        <v>0</v>
      </c>
      <c r="M871" s="93">
        <f>+VLOOKUP(B871,'RECURSOS DE ESFUERZO PROPIO_DEF'!$B$10:$P$1114,15,FALSE)</f>
        <v>0</v>
      </c>
      <c r="N871" s="94">
        <f>+VLOOKUP(B871,'RECURSOS DE ESFUERZO PROPIO_DEF'!$B$10:$T$1114,19,FALSE)</f>
        <v>36842009</v>
      </c>
      <c r="O871" s="37">
        <f t="shared" si="53"/>
        <v>3054259753</v>
      </c>
      <c r="P871" s="29">
        <v>72</v>
      </c>
      <c r="Q871" s="16">
        <f t="shared" si="54"/>
        <v>56168994</v>
      </c>
      <c r="R871" s="17">
        <f t="shared" si="55"/>
        <v>14042248</v>
      </c>
    </row>
    <row r="872" spans="1:18" ht="12.75" x14ac:dyDescent="0.2">
      <c r="A872" s="181" t="s">
        <v>2196</v>
      </c>
      <c r="B872" s="176" t="s">
        <v>1649</v>
      </c>
      <c r="C872" s="19" t="s">
        <v>1622</v>
      </c>
      <c r="D872" s="19" t="s">
        <v>1650</v>
      </c>
      <c r="E872" s="33" t="s">
        <v>2269</v>
      </c>
      <c r="F872" s="135">
        <v>1806</v>
      </c>
      <c r="G872" s="174">
        <v>789535.28685968812</v>
      </c>
      <c r="H872" s="96">
        <f t="shared" si="52"/>
        <v>1425900729</v>
      </c>
      <c r="I872" s="97">
        <f>+VLOOKUP(B872,[1]SGP!A$5:F$1109,6,FALSE)</f>
        <v>555891745</v>
      </c>
      <c r="J872" s="71">
        <f>+VLOOKUP(B872,'PROYECCION CAJAS 2017 -AJUSTADO'!$B$10:$AL$1114,37,FALSE)</f>
        <v>0</v>
      </c>
      <c r="K872" s="42">
        <f>+VLOOKUP(B872,'RECURSOS DE ESFUERZO PROPIO_DEF'!$B$10:$K$1114,10,FALSE)</f>
        <v>79500352</v>
      </c>
      <c r="L872" s="92">
        <f>+VLOOKUP(B872,'RECURSOS DE ESFUERZO PROPIO_DEF'!$B$10:$L$1114,11,FALSE)</f>
        <v>0</v>
      </c>
      <c r="M872" s="93">
        <f>+VLOOKUP(B872,'RECURSOS DE ESFUERZO PROPIO_DEF'!$B$10:$P$1114,15,FALSE)</f>
        <v>0</v>
      </c>
      <c r="N872" s="94">
        <f>+VLOOKUP(B872,'RECURSOS DE ESFUERZO PROPIO_DEF'!$B$10:$T$1114,19,FALSE)</f>
        <v>1096120</v>
      </c>
      <c r="O872" s="37">
        <f t="shared" si="53"/>
        <v>789412512</v>
      </c>
      <c r="P872" s="29">
        <v>37</v>
      </c>
      <c r="Q872" s="16">
        <f t="shared" si="54"/>
        <v>29212806</v>
      </c>
      <c r="R872" s="17">
        <f t="shared" si="55"/>
        <v>7303201</v>
      </c>
    </row>
    <row r="873" spans="1:18" ht="12.75" x14ac:dyDescent="0.2">
      <c r="A873" s="181" t="s">
        <v>2196</v>
      </c>
      <c r="B873" s="176" t="s">
        <v>1651</v>
      </c>
      <c r="C873" s="19" t="s">
        <v>1622</v>
      </c>
      <c r="D873" s="19" t="s">
        <v>1652</v>
      </c>
      <c r="E873" s="33" t="s">
        <v>2269</v>
      </c>
      <c r="F873" s="135">
        <v>2003</v>
      </c>
      <c r="G873" s="174">
        <v>758716.12944723619</v>
      </c>
      <c r="H873" s="96">
        <f t="shared" si="52"/>
        <v>1519708408</v>
      </c>
      <c r="I873" s="97">
        <f>+VLOOKUP(B873,[1]SGP!A$5:F$1109,6,FALSE)</f>
        <v>616679694</v>
      </c>
      <c r="J873" s="71">
        <f>+VLOOKUP(B873,'PROYECCION CAJAS 2017 -AJUSTADO'!$B$10:$AL$1114,37,FALSE)</f>
        <v>0</v>
      </c>
      <c r="K873" s="42">
        <f>+VLOOKUP(B873,'RECURSOS DE ESFUERZO PROPIO_DEF'!$B$10:$K$1114,10,FALSE)</f>
        <v>75255133</v>
      </c>
      <c r="L873" s="92">
        <f>+VLOOKUP(B873,'RECURSOS DE ESFUERZO PROPIO_DEF'!$B$10:$L$1114,11,FALSE)</f>
        <v>0</v>
      </c>
      <c r="M873" s="93">
        <f>+VLOOKUP(B873,'RECURSOS DE ESFUERZO PROPIO_DEF'!$B$10:$P$1114,15,FALSE)</f>
        <v>0</v>
      </c>
      <c r="N873" s="94">
        <f>+VLOOKUP(B873,'RECURSOS DE ESFUERZO PROPIO_DEF'!$B$10:$T$1114,19,FALSE)</f>
        <v>5115228</v>
      </c>
      <c r="O873" s="37">
        <f t="shared" si="53"/>
        <v>822658353</v>
      </c>
      <c r="P873" s="29">
        <v>27</v>
      </c>
      <c r="Q873" s="16">
        <f t="shared" si="54"/>
        <v>20485335</v>
      </c>
      <c r="R873" s="17">
        <f t="shared" si="55"/>
        <v>5121333</v>
      </c>
    </row>
    <row r="874" spans="1:18" ht="12.75" x14ac:dyDescent="0.2">
      <c r="A874" s="181" t="s">
        <v>2196</v>
      </c>
      <c r="B874" s="176" t="s">
        <v>1653</v>
      </c>
      <c r="C874" s="19" t="s">
        <v>1622</v>
      </c>
      <c r="D874" s="19" t="s">
        <v>1654</v>
      </c>
      <c r="E874" s="33" t="s">
        <v>2270</v>
      </c>
      <c r="F874" s="135">
        <v>3426</v>
      </c>
      <c r="G874" s="174">
        <v>896182.59313984169</v>
      </c>
      <c r="H874" s="96">
        <f t="shared" si="52"/>
        <v>3070321565</v>
      </c>
      <c r="I874" s="97">
        <f>+VLOOKUP(B874,[1]SGP!A$5:F$1109,6,FALSE)</f>
        <v>1049935804</v>
      </c>
      <c r="J874" s="71">
        <f>+VLOOKUP(B874,'PROYECCION CAJAS 2017 -AJUSTADO'!$B$10:$AL$1114,37,FALSE)</f>
        <v>0</v>
      </c>
      <c r="K874" s="42">
        <f>+VLOOKUP(B874,'RECURSOS DE ESFUERZO PROPIO_DEF'!$B$10:$K$1114,10,FALSE)</f>
        <v>110402364</v>
      </c>
      <c r="L874" s="92">
        <f>+VLOOKUP(B874,'RECURSOS DE ESFUERZO PROPIO_DEF'!$B$10:$L$1114,11,FALSE)</f>
        <v>0</v>
      </c>
      <c r="M874" s="93">
        <f>+VLOOKUP(B874,'RECURSOS DE ESFUERZO PROPIO_DEF'!$B$10:$P$1114,15,FALSE)</f>
        <v>0</v>
      </c>
      <c r="N874" s="94">
        <f>+VLOOKUP(B874,'RECURSOS DE ESFUERZO PROPIO_DEF'!$B$10:$T$1114,19,FALSE)</f>
        <v>26255088</v>
      </c>
      <c r="O874" s="37">
        <f t="shared" si="53"/>
        <v>1883728309</v>
      </c>
      <c r="P874" s="29">
        <v>22</v>
      </c>
      <c r="Q874" s="16">
        <f t="shared" si="54"/>
        <v>19716017</v>
      </c>
      <c r="R874" s="17">
        <f t="shared" si="55"/>
        <v>4929004</v>
      </c>
    </row>
    <row r="875" spans="1:18" ht="12.75" x14ac:dyDescent="0.2">
      <c r="A875" s="181" t="s">
        <v>2196</v>
      </c>
      <c r="B875" s="176" t="s">
        <v>1655</v>
      </c>
      <c r="C875" s="19" t="s">
        <v>1622</v>
      </c>
      <c r="D875" s="19" t="s">
        <v>1656</v>
      </c>
      <c r="E875" s="33" t="s">
        <v>2269</v>
      </c>
      <c r="F875" s="135">
        <v>21337</v>
      </c>
      <c r="G875" s="174">
        <v>663745.55201355543</v>
      </c>
      <c r="H875" s="96">
        <f t="shared" si="52"/>
        <v>14162338844</v>
      </c>
      <c r="I875" s="97">
        <f>+VLOOKUP(B875,[1]SGP!A$5:F$1109,6,FALSE)</f>
        <v>6589890109</v>
      </c>
      <c r="J875" s="71">
        <f>+VLOOKUP(B875,'PROYECCION CAJAS 2017 -AJUSTADO'!$B$10:$AL$1114,37,FALSE)</f>
        <v>0</v>
      </c>
      <c r="K875" s="42">
        <f>+VLOOKUP(B875,'RECURSOS DE ESFUERZO PROPIO_DEF'!$B$10:$K$1114,10,FALSE)</f>
        <v>662683056</v>
      </c>
      <c r="L875" s="92">
        <f>+VLOOKUP(B875,'RECURSOS DE ESFUERZO PROPIO_DEF'!$B$10:$L$1114,11,FALSE)</f>
        <v>0</v>
      </c>
      <c r="M875" s="93">
        <f>+VLOOKUP(B875,'RECURSOS DE ESFUERZO PROPIO_DEF'!$B$10:$P$1114,15,FALSE)</f>
        <v>0</v>
      </c>
      <c r="N875" s="94">
        <f>+VLOOKUP(B875,'RECURSOS DE ESFUERZO PROPIO_DEF'!$B$10:$T$1114,19,FALSE)</f>
        <v>2931285010</v>
      </c>
      <c r="O875" s="37">
        <f t="shared" si="53"/>
        <v>3978480669</v>
      </c>
      <c r="P875" s="29">
        <v>370</v>
      </c>
      <c r="Q875" s="16">
        <f t="shared" si="54"/>
        <v>245585854</v>
      </c>
      <c r="R875" s="17">
        <f t="shared" si="55"/>
        <v>61396463</v>
      </c>
    </row>
    <row r="876" spans="1:18" ht="12.75" x14ac:dyDescent="0.2">
      <c r="A876" s="181" t="s">
        <v>2196</v>
      </c>
      <c r="B876" s="176" t="s">
        <v>1657</v>
      </c>
      <c r="C876" s="19" t="s">
        <v>1622</v>
      </c>
      <c r="D876" s="19" t="s">
        <v>71</v>
      </c>
      <c r="E876" s="33" t="s">
        <v>2269</v>
      </c>
      <c r="F876" s="135">
        <v>5375</v>
      </c>
      <c r="G876" s="174">
        <v>741204.1838583413</v>
      </c>
      <c r="H876" s="96">
        <f t="shared" si="52"/>
        <v>3983972489</v>
      </c>
      <c r="I876" s="97">
        <f>+VLOOKUP(B876,[1]SGP!A$5:F$1109,6,FALSE)</f>
        <v>1648722883</v>
      </c>
      <c r="J876" s="71">
        <f>+VLOOKUP(B876,'PROYECCION CAJAS 2017 -AJUSTADO'!$B$10:$AL$1114,37,FALSE)</f>
        <v>0</v>
      </c>
      <c r="K876" s="42">
        <f>+VLOOKUP(B876,'RECURSOS DE ESFUERZO PROPIO_DEF'!$B$10:$K$1114,10,FALSE)</f>
        <v>156630148</v>
      </c>
      <c r="L876" s="92">
        <f>+VLOOKUP(B876,'RECURSOS DE ESFUERZO PROPIO_DEF'!$B$10:$L$1114,11,FALSE)</f>
        <v>0</v>
      </c>
      <c r="M876" s="93">
        <f>+VLOOKUP(B876,'RECURSOS DE ESFUERZO PROPIO_DEF'!$B$10:$P$1114,15,FALSE)</f>
        <v>0</v>
      </c>
      <c r="N876" s="94">
        <f>+VLOOKUP(B876,'RECURSOS DE ESFUERZO PROPIO_DEF'!$B$10:$T$1114,19,FALSE)</f>
        <v>38282422</v>
      </c>
      <c r="O876" s="37">
        <f t="shared" si="53"/>
        <v>2140337036</v>
      </c>
      <c r="P876" s="29">
        <v>61</v>
      </c>
      <c r="Q876" s="16">
        <f t="shared" si="54"/>
        <v>45213455</v>
      </c>
      <c r="R876" s="17">
        <f t="shared" si="55"/>
        <v>11303363</v>
      </c>
    </row>
    <row r="877" spans="1:18" ht="12.75" x14ac:dyDescent="0.2">
      <c r="A877" s="181" t="s">
        <v>2196</v>
      </c>
      <c r="B877" s="176" t="s">
        <v>1658</v>
      </c>
      <c r="C877" s="19" t="s">
        <v>1622</v>
      </c>
      <c r="D877" s="19" t="s">
        <v>1659</v>
      </c>
      <c r="E877" s="33" t="s">
        <v>2269</v>
      </c>
      <c r="F877" s="135">
        <v>2024</v>
      </c>
      <c r="G877" s="174">
        <v>726794.91133004928</v>
      </c>
      <c r="H877" s="96">
        <f t="shared" si="52"/>
        <v>1471032901</v>
      </c>
      <c r="I877" s="97">
        <f>+VLOOKUP(B877,[1]SGP!A$5:F$1109,6,FALSE)</f>
        <v>622287686</v>
      </c>
      <c r="J877" s="71">
        <f>+VLOOKUP(B877,'PROYECCION CAJAS 2017 -AJUSTADO'!$B$10:$AL$1114,37,FALSE)</f>
        <v>0</v>
      </c>
      <c r="K877" s="42">
        <f>+VLOOKUP(B877,'RECURSOS DE ESFUERZO PROPIO_DEF'!$B$10:$K$1114,10,FALSE)</f>
        <v>57152235</v>
      </c>
      <c r="L877" s="92">
        <f>+VLOOKUP(B877,'RECURSOS DE ESFUERZO PROPIO_DEF'!$B$10:$L$1114,11,FALSE)</f>
        <v>0</v>
      </c>
      <c r="M877" s="93">
        <f>+VLOOKUP(B877,'RECURSOS DE ESFUERZO PROPIO_DEF'!$B$10:$P$1114,15,FALSE)</f>
        <v>0</v>
      </c>
      <c r="N877" s="94">
        <f>+VLOOKUP(B877,'RECURSOS DE ESFUERZO PROPIO_DEF'!$B$10:$T$1114,19,FALSE)</f>
        <v>36319222</v>
      </c>
      <c r="O877" s="37">
        <f t="shared" si="53"/>
        <v>755273758</v>
      </c>
      <c r="P877" s="29">
        <v>32</v>
      </c>
      <c r="Q877" s="16">
        <f t="shared" si="54"/>
        <v>23257437</v>
      </c>
      <c r="R877" s="17">
        <f t="shared" si="55"/>
        <v>5814359</v>
      </c>
    </row>
    <row r="878" spans="1:18" ht="12.75" x14ac:dyDescent="0.2">
      <c r="A878" s="181" t="s">
        <v>2196</v>
      </c>
      <c r="B878" s="176" t="s">
        <v>1660</v>
      </c>
      <c r="C878" s="19" t="s">
        <v>1622</v>
      </c>
      <c r="D878" s="19" t="s">
        <v>1661</v>
      </c>
      <c r="E878" s="33" t="s">
        <v>2269</v>
      </c>
      <c r="F878" s="135">
        <v>2384</v>
      </c>
      <c r="G878" s="174">
        <v>850294.01354784076</v>
      </c>
      <c r="H878" s="96">
        <f t="shared" si="52"/>
        <v>2027100929</v>
      </c>
      <c r="I878" s="97">
        <f>+VLOOKUP(B878,[1]SGP!A$5:F$1109,6,FALSE)</f>
        <v>735534060</v>
      </c>
      <c r="J878" s="71">
        <f>+VLOOKUP(B878,'PROYECCION CAJAS 2017 -AJUSTADO'!$B$10:$AL$1114,37,FALSE)</f>
        <v>0</v>
      </c>
      <c r="K878" s="42">
        <f>+VLOOKUP(B878,'RECURSOS DE ESFUERZO PROPIO_DEF'!$B$10:$K$1114,10,FALSE)</f>
        <v>74323864</v>
      </c>
      <c r="L878" s="92">
        <f>+VLOOKUP(B878,'RECURSOS DE ESFUERZO PROPIO_DEF'!$B$10:$L$1114,11,FALSE)</f>
        <v>0</v>
      </c>
      <c r="M878" s="93">
        <f>+VLOOKUP(B878,'RECURSOS DE ESFUERZO PROPIO_DEF'!$B$10:$P$1114,15,FALSE)</f>
        <v>0</v>
      </c>
      <c r="N878" s="94">
        <f>+VLOOKUP(B878,'RECURSOS DE ESFUERZO PROPIO_DEF'!$B$10:$T$1114,19,FALSE)</f>
        <v>126626475</v>
      </c>
      <c r="O878" s="37">
        <f t="shared" si="53"/>
        <v>1090616530</v>
      </c>
      <c r="P878" s="29">
        <v>32</v>
      </c>
      <c r="Q878" s="16">
        <f t="shared" si="54"/>
        <v>27209408</v>
      </c>
      <c r="R878" s="17">
        <f t="shared" si="55"/>
        <v>6802352</v>
      </c>
    </row>
    <row r="879" spans="1:18" ht="12.75" x14ac:dyDescent="0.2">
      <c r="A879" s="181" t="s">
        <v>2196</v>
      </c>
      <c r="B879" s="176" t="s">
        <v>1662</v>
      </c>
      <c r="C879" s="19" t="s">
        <v>1622</v>
      </c>
      <c r="D879" s="19" t="s">
        <v>1663</v>
      </c>
      <c r="E879" s="33" t="s">
        <v>2269</v>
      </c>
      <c r="F879" s="135">
        <v>4459</v>
      </c>
      <c r="G879" s="174">
        <v>738643.64730215818</v>
      </c>
      <c r="H879" s="96">
        <f t="shared" si="52"/>
        <v>3293612024</v>
      </c>
      <c r="I879" s="97">
        <f>+VLOOKUP(B879,[1]SGP!A$5:F$1109,6,FALSE)</f>
        <v>1371712667</v>
      </c>
      <c r="J879" s="71">
        <f>+VLOOKUP(B879,'PROYECCION CAJAS 2017 -AJUSTADO'!$B$10:$AL$1114,37,FALSE)</f>
        <v>0</v>
      </c>
      <c r="K879" s="42">
        <f>+VLOOKUP(B879,'RECURSOS DE ESFUERZO PROPIO_DEF'!$B$10:$K$1114,10,FALSE)</f>
        <v>127625205</v>
      </c>
      <c r="L879" s="92">
        <f>+VLOOKUP(B879,'RECURSOS DE ESFUERZO PROPIO_DEF'!$B$10:$L$1114,11,FALSE)</f>
        <v>0</v>
      </c>
      <c r="M879" s="93">
        <f>+VLOOKUP(B879,'RECURSOS DE ESFUERZO PROPIO_DEF'!$B$10:$P$1114,15,FALSE)</f>
        <v>0</v>
      </c>
      <c r="N879" s="94">
        <f>+VLOOKUP(B879,'RECURSOS DE ESFUERZO PROPIO_DEF'!$B$10:$T$1114,19,FALSE)</f>
        <v>157904087</v>
      </c>
      <c r="O879" s="37">
        <f t="shared" si="53"/>
        <v>1636370065</v>
      </c>
      <c r="P879" s="29">
        <v>69</v>
      </c>
      <c r="Q879" s="16">
        <f t="shared" si="54"/>
        <v>50966412</v>
      </c>
      <c r="R879" s="17">
        <f t="shared" si="55"/>
        <v>12741603</v>
      </c>
    </row>
    <row r="880" spans="1:18" ht="12.75" x14ac:dyDescent="0.2">
      <c r="A880" s="181" t="s">
        <v>2196</v>
      </c>
      <c r="B880" s="176" t="s">
        <v>1664</v>
      </c>
      <c r="C880" s="19" t="s">
        <v>1622</v>
      </c>
      <c r="D880" s="19" t="s">
        <v>2153</v>
      </c>
      <c r="E880" s="33" t="s">
        <v>2269</v>
      </c>
      <c r="F880" s="135">
        <v>6777</v>
      </c>
      <c r="G880" s="174">
        <v>747929.34708493634</v>
      </c>
      <c r="H880" s="96">
        <f t="shared" si="52"/>
        <v>5068717186</v>
      </c>
      <c r="I880" s="97">
        <f>+VLOOKUP(B880,[1]SGP!A$5:F$1109,6,FALSE)</f>
        <v>2080344951</v>
      </c>
      <c r="J880" s="71">
        <f>+VLOOKUP(B880,'PROYECCION CAJAS 2017 -AJUSTADO'!$B$10:$AL$1114,37,FALSE)</f>
        <v>0</v>
      </c>
      <c r="K880" s="42">
        <f>+VLOOKUP(B880,'RECURSOS DE ESFUERZO PROPIO_DEF'!$B$10:$K$1114,10,FALSE)</f>
        <v>183535631</v>
      </c>
      <c r="L880" s="92">
        <f>+VLOOKUP(B880,'RECURSOS DE ESFUERZO PROPIO_DEF'!$B$10:$L$1114,11,FALSE)</f>
        <v>0</v>
      </c>
      <c r="M880" s="93">
        <f>+VLOOKUP(B880,'RECURSOS DE ESFUERZO PROPIO_DEF'!$B$10:$P$1114,15,FALSE)</f>
        <v>0</v>
      </c>
      <c r="N880" s="94">
        <f>+VLOOKUP(B880,'RECURSOS DE ESFUERZO PROPIO_DEF'!$B$10:$T$1114,19,FALSE)</f>
        <v>97823333</v>
      </c>
      <c r="O880" s="37">
        <f t="shared" si="53"/>
        <v>2707013271</v>
      </c>
      <c r="P880" s="29">
        <v>154</v>
      </c>
      <c r="Q880" s="16">
        <f t="shared" si="54"/>
        <v>115181119</v>
      </c>
      <c r="R880" s="17">
        <f t="shared" si="55"/>
        <v>28795279</v>
      </c>
    </row>
    <row r="881" spans="1:18" ht="12.75" x14ac:dyDescent="0.2">
      <c r="A881" s="181" t="s">
        <v>2196</v>
      </c>
      <c r="B881" s="176" t="s">
        <v>1665</v>
      </c>
      <c r="C881" s="19" t="s">
        <v>1622</v>
      </c>
      <c r="D881" s="19" t="s">
        <v>1666</v>
      </c>
      <c r="E881" s="33" t="s">
        <v>2269</v>
      </c>
      <c r="F881" s="135">
        <v>11717</v>
      </c>
      <c r="G881" s="174">
        <v>641562.44608137035</v>
      </c>
      <c r="H881" s="96">
        <f t="shared" si="52"/>
        <v>7517187181</v>
      </c>
      <c r="I881" s="97">
        <f>+VLOOKUP(B881,[1]SGP!A$5:F$1109,6,FALSE)</f>
        <v>3595171729</v>
      </c>
      <c r="J881" s="71">
        <f>+VLOOKUP(B881,'PROYECCION CAJAS 2017 -AJUSTADO'!$B$10:$AL$1114,37,FALSE)</f>
        <v>0</v>
      </c>
      <c r="K881" s="42">
        <f>+VLOOKUP(B881,'RECURSOS DE ESFUERZO PROPIO_DEF'!$B$10:$K$1114,10,FALSE)</f>
        <v>290161222</v>
      </c>
      <c r="L881" s="92">
        <f>+VLOOKUP(B881,'RECURSOS DE ESFUERZO PROPIO_DEF'!$B$10:$L$1114,11,FALSE)</f>
        <v>0</v>
      </c>
      <c r="M881" s="93">
        <f>+VLOOKUP(B881,'RECURSOS DE ESFUERZO PROPIO_DEF'!$B$10:$P$1114,15,FALSE)</f>
        <v>0</v>
      </c>
      <c r="N881" s="94">
        <f>+VLOOKUP(B881,'RECURSOS DE ESFUERZO PROPIO_DEF'!$B$10:$T$1114,19,FALSE)</f>
        <v>1024669981</v>
      </c>
      <c r="O881" s="37">
        <f t="shared" si="53"/>
        <v>2607184249</v>
      </c>
      <c r="P881" s="29">
        <v>141</v>
      </c>
      <c r="Q881" s="16">
        <f t="shared" si="54"/>
        <v>90460305</v>
      </c>
      <c r="R881" s="17">
        <f t="shared" si="55"/>
        <v>22615076</v>
      </c>
    </row>
    <row r="882" spans="1:18" ht="12.75" x14ac:dyDescent="0.2">
      <c r="A882" s="181" t="s">
        <v>2196</v>
      </c>
      <c r="B882" s="176" t="s">
        <v>1667</v>
      </c>
      <c r="C882" s="19" t="s">
        <v>1622</v>
      </c>
      <c r="D882" s="19" t="s">
        <v>1668</v>
      </c>
      <c r="E882" s="33" t="s">
        <v>2270</v>
      </c>
      <c r="F882" s="135">
        <v>1442</v>
      </c>
      <c r="G882" s="174">
        <v>915425.29121574131</v>
      </c>
      <c r="H882" s="96">
        <f t="shared" si="52"/>
        <v>1320043270</v>
      </c>
      <c r="I882" s="97">
        <f>+VLOOKUP(B882,[1]SGP!A$5:F$1109,6,FALSE)</f>
        <v>445219282</v>
      </c>
      <c r="J882" s="71">
        <f>+VLOOKUP(B882,'PROYECCION CAJAS 2017 -AJUSTADO'!$B$10:$AL$1114,37,FALSE)</f>
        <v>0</v>
      </c>
      <c r="K882" s="42">
        <f>+VLOOKUP(B882,'RECURSOS DE ESFUERZO PROPIO_DEF'!$B$10:$K$1114,10,FALSE)</f>
        <v>49537967</v>
      </c>
      <c r="L882" s="92">
        <f>+VLOOKUP(B882,'RECURSOS DE ESFUERZO PROPIO_DEF'!$B$10:$L$1114,11,FALSE)</f>
        <v>0</v>
      </c>
      <c r="M882" s="93">
        <f>+VLOOKUP(B882,'RECURSOS DE ESFUERZO PROPIO_DEF'!$B$10:$P$1114,15,FALSE)</f>
        <v>0</v>
      </c>
      <c r="N882" s="94">
        <f>+VLOOKUP(B882,'RECURSOS DE ESFUERZO PROPIO_DEF'!$B$10:$T$1114,19,FALSE)</f>
        <v>27109396</v>
      </c>
      <c r="O882" s="37">
        <f t="shared" si="53"/>
        <v>798176625</v>
      </c>
      <c r="P882" s="29">
        <v>9</v>
      </c>
      <c r="Q882" s="16">
        <f t="shared" si="54"/>
        <v>8238828</v>
      </c>
      <c r="R882" s="17">
        <f t="shared" si="55"/>
        <v>2059707</v>
      </c>
    </row>
    <row r="883" spans="1:18" ht="12.75" x14ac:dyDescent="0.2">
      <c r="A883" s="181" t="s">
        <v>2196</v>
      </c>
      <c r="B883" s="176" t="s">
        <v>1669</v>
      </c>
      <c r="C883" s="19" t="s">
        <v>1622</v>
      </c>
      <c r="D883" s="19" t="s">
        <v>313</v>
      </c>
      <c r="E883" s="33" t="s">
        <v>2270</v>
      </c>
      <c r="F883" s="135">
        <v>3415</v>
      </c>
      <c r="G883" s="174">
        <v>757295.43554376659</v>
      </c>
      <c r="H883" s="96">
        <f t="shared" si="52"/>
        <v>2586163913</v>
      </c>
      <c r="I883" s="97">
        <f>+VLOOKUP(B883,[1]SGP!A$5:F$1109,6,FALSE)</f>
        <v>1050419610</v>
      </c>
      <c r="J883" s="71">
        <f>+VLOOKUP(B883,'PROYECCION CAJAS 2017 -AJUSTADO'!$B$10:$AL$1114,37,FALSE)</f>
        <v>0</v>
      </c>
      <c r="K883" s="42">
        <f>+VLOOKUP(B883,'RECURSOS DE ESFUERZO PROPIO_DEF'!$B$10:$K$1114,10,FALSE)</f>
        <v>109883746</v>
      </c>
      <c r="L883" s="92">
        <f>+VLOOKUP(B883,'RECURSOS DE ESFUERZO PROPIO_DEF'!$B$10:$L$1114,11,FALSE)</f>
        <v>0</v>
      </c>
      <c r="M883" s="93">
        <f>+VLOOKUP(B883,'RECURSOS DE ESFUERZO PROPIO_DEF'!$B$10:$P$1114,15,FALSE)</f>
        <v>0</v>
      </c>
      <c r="N883" s="94">
        <f>+VLOOKUP(B883,'RECURSOS DE ESFUERZO PROPIO_DEF'!$B$10:$T$1114,19,FALSE)</f>
        <v>34012459</v>
      </c>
      <c r="O883" s="37">
        <f t="shared" si="53"/>
        <v>1391848098</v>
      </c>
      <c r="P883" s="29">
        <v>87</v>
      </c>
      <c r="Q883" s="16">
        <f t="shared" si="54"/>
        <v>65884703</v>
      </c>
      <c r="R883" s="17">
        <f t="shared" si="55"/>
        <v>16471175</v>
      </c>
    </row>
    <row r="884" spans="1:18" ht="12.75" x14ac:dyDescent="0.2">
      <c r="A884" s="181" t="s">
        <v>2196</v>
      </c>
      <c r="B884" s="176" t="s">
        <v>1670</v>
      </c>
      <c r="C884" s="19" t="s">
        <v>1622</v>
      </c>
      <c r="D884" s="19" t="s">
        <v>1671</v>
      </c>
      <c r="E884" s="33" t="s">
        <v>2269</v>
      </c>
      <c r="F884" s="135">
        <v>10057</v>
      </c>
      <c r="G884" s="174">
        <v>710774.507469784</v>
      </c>
      <c r="H884" s="96">
        <f t="shared" si="52"/>
        <v>7148259222</v>
      </c>
      <c r="I884" s="97">
        <f>+VLOOKUP(B884,[1]SGP!A$5:F$1109,6,FALSE)</f>
        <v>3085601076</v>
      </c>
      <c r="J884" s="71">
        <f>+VLOOKUP(B884,'PROYECCION CAJAS 2017 -AJUSTADO'!$B$10:$AL$1114,37,FALSE)</f>
        <v>0</v>
      </c>
      <c r="K884" s="42">
        <f>+VLOOKUP(B884,'RECURSOS DE ESFUERZO PROPIO_DEF'!$B$10:$K$1114,10,FALSE)</f>
        <v>320715974</v>
      </c>
      <c r="L884" s="92">
        <f>+VLOOKUP(B884,'RECURSOS DE ESFUERZO PROPIO_DEF'!$B$10:$L$1114,11,FALSE)</f>
        <v>0</v>
      </c>
      <c r="M884" s="93">
        <f>+VLOOKUP(B884,'RECURSOS DE ESFUERZO PROPIO_DEF'!$B$10:$P$1114,15,FALSE)</f>
        <v>0</v>
      </c>
      <c r="N884" s="94">
        <f>+VLOOKUP(B884,'RECURSOS DE ESFUERZO PROPIO_DEF'!$B$10:$T$1114,19,FALSE)</f>
        <v>169748735</v>
      </c>
      <c r="O884" s="37">
        <f t="shared" si="53"/>
        <v>3572193437</v>
      </c>
      <c r="P884" s="29">
        <v>220</v>
      </c>
      <c r="Q884" s="16">
        <f t="shared" si="54"/>
        <v>156370392</v>
      </c>
      <c r="R884" s="17">
        <f t="shared" si="55"/>
        <v>39092598</v>
      </c>
    </row>
    <row r="885" spans="1:18" ht="12.75" x14ac:dyDescent="0.2">
      <c r="A885" s="181" t="s">
        <v>2196</v>
      </c>
      <c r="B885" s="176" t="s">
        <v>1672</v>
      </c>
      <c r="C885" s="19" t="s">
        <v>1622</v>
      </c>
      <c r="D885" s="19" t="s">
        <v>1673</v>
      </c>
      <c r="E885" s="33" t="s">
        <v>2270</v>
      </c>
      <c r="F885" s="135">
        <v>2002</v>
      </c>
      <c r="G885" s="174">
        <v>772109.74850299396</v>
      </c>
      <c r="H885" s="96">
        <f t="shared" si="52"/>
        <v>1545763717</v>
      </c>
      <c r="I885" s="97">
        <f>+VLOOKUP(B885,[1]SGP!A$5:F$1109,6,FALSE)</f>
        <v>616401676</v>
      </c>
      <c r="J885" s="71">
        <f>+VLOOKUP(B885,'PROYECCION CAJAS 2017 -AJUSTADO'!$B$10:$AL$1114,37,FALSE)</f>
        <v>0</v>
      </c>
      <c r="K885" s="42">
        <f>+VLOOKUP(B885,'RECURSOS DE ESFUERZO PROPIO_DEF'!$B$10:$K$1114,10,FALSE)</f>
        <v>74490068</v>
      </c>
      <c r="L885" s="92">
        <f>+VLOOKUP(B885,'RECURSOS DE ESFUERZO PROPIO_DEF'!$B$10:$L$1114,11,FALSE)</f>
        <v>0</v>
      </c>
      <c r="M885" s="93">
        <f>+VLOOKUP(B885,'RECURSOS DE ESFUERZO PROPIO_DEF'!$B$10:$P$1114,15,FALSE)</f>
        <v>0</v>
      </c>
      <c r="N885" s="94">
        <f>+VLOOKUP(B885,'RECURSOS DE ESFUERZO PROPIO_DEF'!$B$10:$T$1114,19,FALSE)</f>
        <v>119632571</v>
      </c>
      <c r="O885" s="37">
        <f t="shared" si="53"/>
        <v>735239402</v>
      </c>
      <c r="P885" s="29">
        <v>28</v>
      </c>
      <c r="Q885" s="16">
        <f t="shared" si="54"/>
        <v>21619073</v>
      </c>
      <c r="R885" s="17">
        <f t="shared" si="55"/>
        <v>5404768</v>
      </c>
    </row>
    <row r="886" spans="1:18" ht="12.75" x14ac:dyDescent="0.2">
      <c r="A886" s="181" t="s">
        <v>2196</v>
      </c>
      <c r="B886" s="176" t="s">
        <v>1674</v>
      </c>
      <c r="C886" s="19" t="s">
        <v>1622</v>
      </c>
      <c r="D886" s="19" t="s">
        <v>1675</v>
      </c>
      <c r="E886" s="33" t="s">
        <v>2270</v>
      </c>
      <c r="F886" s="135">
        <v>2982</v>
      </c>
      <c r="G886" s="174">
        <v>862058.59778894461</v>
      </c>
      <c r="H886" s="96">
        <f t="shared" si="52"/>
        <v>2570658739</v>
      </c>
      <c r="I886" s="97">
        <f>+VLOOKUP(B886,[1]SGP!A$5:F$1109,6,FALSE)</f>
        <v>917741864</v>
      </c>
      <c r="J886" s="71">
        <f>+VLOOKUP(B886,'PROYECCION CAJAS 2017 -AJUSTADO'!$B$10:$AL$1114,37,FALSE)</f>
        <v>0</v>
      </c>
      <c r="K886" s="42">
        <f>+VLOOKUP(B886,'RECURSOS DE ESFUERZO PROPIO_DEF'!$B$10:$K$1114,10,FALSE)</f>
        <v>116344325</v>
      </c>
      <c r="L886" s="92">
        <f>+VLOOKUP(B886,'RECURSOS DE ESFUERZO PROPIO_DEF'!$B$10:$L$1114,11,FALSE)</f>
        <v>0</v>
      </c>
      <c r="M886" s="93">
        <f>+VLOOKUP(B886,'RECURSOS DE ESFUERZO PROPIO_DEF'!$B$10:$P$1114,15,FALSE)</f>
        <v>0</v>
      </c>
      <c r="N886" s="94">
        <f>+VLOOKUP(B886,'RECURSOS DE ESFUERZO PROPIO_DEF'!$B$10:$T$1114,19,FALSE)</f>
        <v>11975500</v>
      </c>
      <c r="O886" s="37">
        <f t="shared" si="53"/>
        <v>1524597050</v>
      </c>
      <c r="P886" s="29">
        <v>30</v>
      </c>
      <c r="Q886" s="16">
        <f t="shared" si="54"/>
        <v>25861758</v>
      </c>
      <c r="R886" s="17">
        <f t="shared" si="55"/>
        <v>6465439</v>
      </c>
    </row>
    <row r="887" spans="1:18" ht="12.75" x14ac:dyDescent="0.2">
      <c r="A887" s="181" t="s">
        <v>2196</v>
      </c>
      <c r="B887" s="176" t="s">
        <v>1676</v>
      </c>
      <c r="C887" s="19" t="s">
        <v>1622</v>
      </c>
      <c r="D887" s="19" t="s">
        <v>1677</v>
      </c>
      <c r="E887" s="33" t="s">
        <v>2270</v>
      </c>
      <c r="F887" s="135">
        <v>4247</v>
      </c>
      <c r="G887" s="174">
        <v>822421.62959658285</v>
      </c>
      <c r="H887" s="96">
        <f t="shared" si="52"/>
        <v>3492824661</v>
      </c>
      <c r="I887" s="97">
        <f>+VLOOKUP(B887,[1]SGP!A$5:F$1109,6,FALSE)</f>
        <v>1307704749</v>
      </c>
      <c r="J887" s="71">
        <f>+VLOOKUP(B887,'PROYECCION CAJAS 2017 -AJUSTADO'!$B$10:$AL$1114,37,FALSE)</f>
        <v>0</v>
      </c>
      <c r="K887" s="42">
        <f>+VLOOKUP(B887,'RECURSOS DE ESFUERZO PROPIO_DEF'!$B$10:$K$1114,10,FALSE)</f>
        <v>119339159</v>
      </c>
      <c r="L887" s="92">
        <f>+VLOOKUP(B887,'RECURSOS DE ESFUERZO PROPIO_DEF'!$B$10:$L$1114,11,FALSE)</f>
        <v>0</v>
      </c>
      <c r="M887" s="93">
        <f>+VLOOKUP(B887,'RECURSOS DE ESFUERZO PROPIO_DEF'!$B$10:$P$1114,15,FALSE)</f>
        <v>0</v>
      </c>
      <c r="N887" s="94">
        <f>+VLOOKUP(B887,'RECURSOS DE ESFUERZO PROPIO_DEF'!$B$10:$T$1114,19,FALSE)</f>
        <v>478300077</v>
      </c>
      <c r="O887" s="37">
        <f t="shared" si="53"/>
        <v>1587480676</v>
      </c>
      <c r="P887" s="29">
        <v>66</v>
      </c>
      <c r="Q887" s="16">
        <f t="shared" si="54"/>
        <v>54279828</v>
      </c>
      <c r="R887" s="17">
        <f t="shared" si="55"/>
        <v>13569957</v>
      </c>
    </row>
    <row r="888" spans="1:18" ht="12.75" x14ac:dyDescent="0.2">
      <c r="A888" s="181" t="s">
        <v>2196</v>
      </c>
      <c r="B888" s="176" t="s">
        <v>1678</v>
      </c>
      <c r="C888" s="19" t="s">
        <v>1622</v>
      </c>
      <c r="D888" s="19" t="s">
        <v>1679</v>
      </c>
      <c r="E888" s="33" t="s">
        <v>2271</v>
      </c>
      <c r="F888" s="135">
        <v>71508</v>
      </c>
      <c r="G888" s="174">
        <v>833131.6450835393</v>
      </c>
      <c r="H888" s="96">
        <f t="shared" si="52"/>
        <v>59575577677</v>
      </c>
      <c r="I888" s="97">
        <f>+VLOOKUP(B888,[1]SGP!A$5:F$1109,6,FALSE)</f>
        <v>21996337947</v>
      </c>
      <c r="J888" s="71">
        <f>+VLOOKUP(B888,'PROYECCION CAJAS 2017 -AJUSTADO'!$B$10:$AL$1114,37,FALSE)</f>
        <v>0</v>
      </c>
      <c r="K888" s="42">
        <f>+VLOOKUP(B888,'RECURSOS DE ESFUERZO PROPIO_DEF'!$B$10:$K$1114,10,FALSE)</f>
        <v>2703312832</v>
      </c>
      <c r="L888" s="92">
        <f>+VLOOKUP(B888,'RECURSOS DE ESFUERZO PROPIO_DEF'!$B$10:$L$1114,11,FALSE)</f>
        <v>0</v>
      </c>
      <c r="M888" s="93">
        <f>+VLOOKUP(B888,'RECURSOS DE ESFUERZO PROPIO_DEF'!$B$10:$P$1114,15,FALSE)</f>
        <v>0</v>
      </c>
      <c r="N888" s="94">
        <f>+VLOOKUP(B888,'RECURSOS DE ESFUERZO PROPIO_DEF'!$B$10:$T$1114,19,FALSE)</f>
        <v>1608990608</v>
      </c>
      <c r="O888" s="37">
        <f t="shared" si="53"/>
        <v>33266936290</v>
      </c>
      <c r="P888" s="29">
        <v>2028</v>
      </c>
      <c r="Q888" s="16">
        <f t="shared" si="54"/>
        <v>1689590976</v>
      </c>
      <c r="R888" s="17">
        <f t="shared" si="55"/>
        <v>422397744</v>
      </c>
    </row>
    <row r="889" spans="1:18" ht="12.75" x14ac:dyDescent="0.2">
      <c r="A889" s="181" t="s">
        <v>2196</v>
      </c>
      <c r="B889" s="176" t="s">
        <v>1680</v>
      </c>
      <c r="C889" s="19" t="s">
        <v>1622</v>
      </c>
      <c r="D889" s="19" t="s">
        <v>1681</v>
      </c>
      <c r="E889" s="33" t="s">
        <v>2269</v>
      </c>
      <c r="F889" s="135">
        <v>2530</v>
      </c>
      <c r="G889" s="174">
        <v>795644.13508353231</v>
      </c>
      <c r="H889" s="96">
        <f t="shared" si="52"/>
        <v>2012979662</v>
      </c>
      <c r="I889" s="97">
        <f>+VLOOKUP(B889,[1]SGP!A$5:F$1109,6,FALSE)</f>
        <v>780386520</v>
      </c>
      <c r="J889" s="71">
        <f>+VLOOKUP(B889,'PROYECCION CAJAS 2017 -AJUSTADO'!$B$10:$AL$1114,37,FALSE)</f>
        <v>0</v>
      </c>
      <c r="K889" s="42">
        <f>+VLOOKUP(B889,'RECURSOS DE ESFUERZO PROPIO_DEF'!$B$10:$K$1114,10,FALSE)</f>
        <v>82550472</v>
      </c>
      <c r="L889" s="92">
        <f>+VLOOKUP(B889,'RECURSOS DE ESFUERZO PROPIO_DEF'!$B$10:$L$1114,11,FALSE)</f>
        <v>0</v>
      </c>
      <c r="M889" s="93">
        <f>+VLOOKUP(B889,'RECURSOS DE ESFUERZO PROPIO_DEF'!$B$10:$P$1114,15,FALSE)</f>
        <v>0</v>
      </c>
      <c r="N889" s="94">
        <f>+VLOOKUP(B889,'RECURSOS DE ESFUERZO PROPIO_DEF'!$B$10:$T$1114,19,FALSE)</f>
        <v>0</v>
      </c>
      <c r="O889" s="37">
        <f t="shared" si="53"/>
        <v>1150042670</v>
      </c>
      <c r="P889" s="29">
        <v>45</v>
      </c>
      <c r="Q889" s="16">
        <f t="shared" si="54"/>
        <v>35803986</v>
      </c>
      <c r="R889" s="17">
        <f t="shared" si="55"/>
        <v>8950996</v>
      </c>
    </row>
    <row r="890" spans="1:18" ht="12.75" x14ac:dyDescent="0.2">
      <c r="A890" s="181" t="s">
        <v>2196</v>
      </c>
      <c r="B890" s="176" t="s">
        <v>1682</v>
      </c>
      <c r="C890" s="19" t="s">
        <v>1622</v>
      </c>
      <c r="D890" s="19" t="s">
        <v>1683</v>
      </c>
      <c r="E890" s="33" t="s">
        <v>2270</v>
      </c>
      <c r="F890" s="135">
        <v>2851</v>
      </c>
      <c r="G890" s="174">
        <v>800376.23847780144</v>
      </c>
      <c r="H890" s="96">
        <f t="shared" si="52"/>
        <v>2281872656</v>
      </c>
      <c r="I890" s="97">
        <f>+VLOOKUP(B890,[1]SGP!A$5:F$1109,6,FALSE)</f>
        <v>874122400</v>
      </c>
      <c r="J890" s="71">
        <f>+VLOOKUP(B890,'PROYECCION CAJAS 2017 -AJUSTADO'!$B$10:$AL$1114,37,FALSE)</f>
        <v>0</v>
      </c>
      <c r="K890" s="42">
        <f>+VLOOKUP(B890,'RECURSOS DE ESFUERZO PROPIO_DEF'!$B$10:$K$1114,10,FALSE)</f>
        <v>89515406</v>
      </c>
      <c r="L890" s="92">
        <f>+VLOOKUP(B890,'RECURSOS DE ESFUERZO PROPIO_DEF'!$B$10:$L$1114,11,FALSE)</f>
        <v>0</v>
      </c>
      <c r="M890" s="93">
        <f>+VLOOKUP(B890,'RECURSOS DE ESFUERZO PROPIO_DEF'!$B$10:$P$1114,15,FALSE)</f>
        <v>0</v>
      </c>
      <c r="N890" s="94">
        <f>+VLOOKUP(B890,'RECURSOS DE ESFUERZO PROPIO_DEF'!$B$10:$T$1114,19,FALSE)</f>
        <v>80393087</v>
      </c>
      <c r="O890" s="37">
        <f t="shared" si="53"/>
        <v>1237841763</v>
      </c>
      <c r="P890" s="29">
        <v>22</v>
      </c>
      <c r="Q890" s="16">
        <f t="shared" si="54"/>
        <v>17608277</v>
      </c>
      <c r="R890" s="17">
        <f t="shared" si="55"/>
        <v>4402069</v>
      </c>
    </row>
    <row r="891" spans="1:18" ht="12.75" x14ac:dyDescent="0.2">
      <c r="A891" s="181" t="s">
        <v>2196</v>
      </c>
      <c r="B891" s="176" t="s">
        <v>1684</v>
      </c>
      <c r="C891" s="19" t="s">
        <v>1622</v>
      </c>
      <c r="D891" s="19" t="s">
        <v>1685</v>
      </c>
      <c r="E891" s="33" t="s">
        <v>2269</v>
      </c>
      <c r="F891" s="135">
        <v>56536</v>
      </c>
      <c r="G891" s="174">
        <v>699032.97035672213</v>
      </c>
      <c r="H891" s="96">
        <f t="shared" si="52"/>
        <v>39520528013</v>
      </c>
      <c r="I891" s="97">
        <f>+VLOOKUP(B891,[1]SGP!A$5:F$1109,6,FALSE)</f>
        <v>17282691799</v>
      </c>
      <c r="J891" s="71">
        <f>+VLOOKUP(B891,'PROYECCION CAJAS 2017 -AJUSTADO'!$B$10:$AL$1114,37,FALSE)</f>
        <v>0</v>
      </c>
      <c r="K891" s="42">
        <f>+VLOOKUP(B891,'RECURSOS DE ESFUERZO PROPIO_DEF'!$B$10:$K$1114,10,FALSE)</f>
        <v>1715253604</v>
      </c>
      <c r="L891" s="92">
        <f>+VLOOKUP(B891,'RECURSOS DE ESFUERZO PROPIO_DEF'!$B$10:$L$1114,11,FALSE)</f>
        <v>528916338</v>
      </c>
      <c r="M891" s="93">
        <f>+VLOOKUP(B891,'RECURSOS DE ESFUERZO PROPIO_DEF'!$B$10:$P$1114,15,FALSE)</f>
        <v>0</v>
      </c>
      <c r="N891" s="94">
        <f>+VLOOKUP(B891,'RECURSOS DE ESFUERZO PROPIO_DEF'!$B$10:$T$1114,19,FALSE)</f>
        <v>6928930054</v>
      </c>
      <c r="O891" s="37">
        <f t="shared" si="53"/>
        <v>13064736218</v>
      </c>
      <c r="P891" s="29">
        <v>1367</v>
      </c>
      <c r="Q891" s="16">
        <f t="shared" si="54"/>
        <v>955578070</v>
      </c>
      <c r="R891" s="17">
        <f t="shared" si="55"/>
        <v>238894517</v>
      </c>
    </row>
    <row r="892" spans="1:18" ht="12.75" x14ac:dyDescent="0.2">
      <c r="A892" s="181" t="s">
        <v>2196</v>
      </c>
      <c r="B892" s="176" t="s">
        <v>1686</v>
      </c>
      <c r="C892" s="19" t="s">
        <v>1622</v>
      </c>
      <c r="D892" s="19" t="s">
        <v>1687</v>
      </c>
      <c r="E892" s="33" t="s">
        <v>2269</v>
      </c>
      <c r="F892" s="135">
        <v>5289</v>
      </c>
      <c r="G892" s="174">
        <v>720788.65724059287</v>
      </c>
      <c r="H892" s="96">
        <f t="shared" si="52"/>
        <v>3812251209</v>
      </c>
      <c r="I892" s="97">
        <f>+VLOOKUP(B892,[1]SGP!A$5:F$1109,6,FALSE)</f>
        <v>1624266248</v>
      </c>
      <c r="J892" s="71">
        <f>+VLOOKUP(B892,'PROYECCION CAJAS 2017 -AJUSTADO'!$B$10:$AL$1114,37,FALSE)</f>
        <v>0</v>
      </c>
      <c r="K892" s="42">
        <f>+VLOOKUP(B892,'RECURSOS DE ESFUERZO PROPIO_DEF'!$B$10:$K$1114,10,FALSE)</f>
        <v>198968394</v>
      </c>
      <c r="L892" s="92">
        <f>+VLOOKUP(B892,'RECURSOS DE ESFUERZO PROPIO_DEF'!$B$10:$L$1114,11,FALSE)</f>
        <v>0</v>
      </c>
      <c r="M892" s="93">
        <f>+VLOOKUP(B892,'RECURSOS DE ESFUERZO PROPIO_DEF'!$B$10:$P$1114,15,FALSE)</f>
        <v>0</v>
      </c>
      <c r="N892" s="94">
        <f>+VLOOKUP(B892,'RECURSOS DE ESFUERZO PROPIO_DEF'!$B$10:$T$1114,19,FALSE)</f>
        <v>0</v>
      </c>
      <c r="O892" s="37">
        <f t="shared" si="53"/>
        <v>1989016567</v>
      </c>
      <c r="P892" s="29">
        <v>50</v>
      </c>
      <c r="Q892" s="16">
        <f t="shared" si="54"/>
        <v>36039433</v>
      </c>
      <c r="R892" s="17">
        <f t="shared" si="55"/>
        <v>9009858</v>
      </c>
    </row>
    <row r="893" spans="1:18" ht="12.75" x14ac:dyDescent="0.2">
      <c r="A893" s="181" t="s">
        <v>2196</v>
      </c>
      <c r="B893" s="176" t="s">
        <v>1688</v>
      </c>
      <c r="C893" s="19" t="s">
        <v>1622</v>
      </c>
      <c r="D893" s="19" t="s">
        <v>101</v>
      </c>
      <c r="E893" s="33" t="s">
        <v>2270</v>
      </c>
      <c r="F893" s="135">
        <v>3456</v>
      </c>
      <c r="G893" s="174">
        <v>872806.116826504</v>
      </c>
      <c r="H893" s="96">
        <f t="shared" si="52"/>
        <v>3016417940</v>
      </c>
      <c r="I893" s="97">
        <f>+VLOOKUP(B893,[1]SGP!A$5:F$1109,6,FALSE)</f>
        <v>1064150858</v>
      </c>
      <c r="J893" s="71">
        <f>+VLOOKUP(B893,'PROYECCION CAJAS 2017 -AJUSTADO'!$B$10:$AL$1114,37,FALSE)</f>
        <v>0</v>
      </c>
      <c r="K893" s="42">
        <f>+VLOOKUP(B893,'RECURSOS DE ESFUERZO PROPIO_DEF'!$B$10:$K$1114,10,FALSE)</f>
        <v>109959937</v>
      </c>
      <c r="L893" s="92">
        <f>+VLOOKUP(B893,'RECURSOS DE ESFUERZO PROPIO_DEF'!$B$10:$L$1114,11,FALSE)</f>
        <v>0</v>
      </c>
      <c r="M893" s="93">
        <f>+VLOOKUP(B893,'RECURSOS DE ESFUERZO PROPIO_DEF'!$B$10:$P$1114,15,FALSE)</f>
        <v>0</v>
      </c>
      <c r="N893" s="94">
        <f>+VLOOKUP(B893,'RECURSOS DE ESFUERZO PROPIO_DEF'!$B$10:$T$1114,19,FALSE)</f>
        <v>0</v>
      </c>
      <c r="O893" s="37">
        <f t="shared" si="53"/>
        <v>1842307145</v>
      </c>
      <c r="P893" s="29">
        <v>20</v>
      </c>
      <c r="Q893" s="16">
        <f t="shared" si="54"/>
        <v>17456122</v>
      </c>
      <c r="R893" s="17">
        <f t="shared" si="55"/>
        <v>4364030</v>
      </c>
    </row>
    <row r="894" spans="1:18" ht="12.75" x14ac:dyDescent="0.2">
      <c r="A894" s="181" t="s">
        <v>2196</v>
      </c>
      <c r="B894" s="176" t="s">
        <v>1689</v>
      </c>
      <c r="C894" s="19" t="s">
        <v>1622</v>
      </c>
      <c r="D894" s="19" t="s">
        <v>1690</v>
      </c>
      <c r="E894" s="33" t="s">
        <v>2269</v>
      </c>
      <c r="F894" s="135">
        <v>1300</v>
      </c>
      <c r="G894" s="174">
        <v>757499.38193050202</v>
      </c>
      <c r="H894" s="96">
        <f t="shared" si="52"/>
        <v>984749197</v>
      </c>
      <c r="I894" s="97">
        <f>+VLOOKUP(B894,[1]SGP!A$5:F$1109,6,FALSE)</f>
        <v>402256404</v>
      </c>
      <c r="J894" s="71">
        <f>+VLOOKUP(B894,'PROYECCION CAJAS 2017 -AJUSTADO'!$B$10:$AL$1114,37,FALSE)</f>
        <v>0</v>
      </c>
      <c r="K894" s="42">
        <f>+VLOOKUP(B894,'RECURSOS DE ESFUERZO PROPIO_DEF'!$B$10:$K$1114,10,FALSE)</f>
        <v>50722481</v>
      </c>
      <c r="L894" s="92">
        <f>+VLOOKUP(B894,'RECURSOS DE ESFUERZO PROPIO_DEF'!$B$10:$L$1114,11,FALSE)</f>
        <v>0</v>
      </c>
      <c r="M894" s="93">
        <f>+VLOOKUP(B894,'RECURSOS DE ESFUERZO PROPIO_DEF'!$B$10:$P$1114,15,FALSE)</f>
        <v>0</v>
      </c>
      <c r="N894" s="94">
        <f>+VLOOKUP(B894,'RECURSOS DE ESFUERZO PROPIO_DEF'!$B$10:$T$1114,19,FALSE)</f>
        <v>6061383</v>
      </c>
      <c r="O894" s="37">
        <f t="shared" si="53"/>
        <v>525708929</v>
      </c>
      <c r="P894" s="29">
        <v>18</v>
      </c>
      <c r="Q894" s="16">
        <f t="shared" si="54"/>
        <v>13634989</v>
      </c>
      <c r="R894" s="17">
        <f t="shared" si="55"/>
        <v>3408747</v>
      </c>
    </row>
    <row r="895" spans="1:18" ht="12.75" x14ac:dyDescent="0.2">
      <c r="A895" s="181" t="s">
        <v>2196</v>
      </c>
      <c r="B895" s="176" t="s">
        <v>1691</v>
      </c>
      <c r="C895" s="19" t="s">
        <v>1622</v>
      </c>
      <c r="D895" s="19" t="s">
        <v>1692</v>
      </c>
      <c r="E895" s="33" t="s">
        <v>2270</v>
      </c>
      <c r="F895" s="135">
        <v>2696</v>
      </c>
      <c r="G895" s="174">
        <v>998769.35502958577</v>
      </c>
      <c r="H895" s="96">
        <f t="shared" si="52"/>
        <v>2692682182</v>
      </c>
      <c r="I895" s="97">
        <f>+VLOOKUP(B895,[1]SGP!A$5:F$1109,6,FALSE)</f>
        <v>831346465</v>
      </c>
      <c r="J895" s="71">
        <f>+VLOOKUP(B895,'PROYECCION CAJAS 2017 -AJUSTADO'!$B$10:$AL$1114,37,FALSE)</f>
        <v>0</v>
      </c>
      <c r="K895" s="42">
        <f>+VLOOKUP(B895,'RECURSOS DE ESFUERZO PROPIO_DEF'!$B$10:$K$1114,10,FALSE)</f>
        <v>79644022</v>
      </c>
      <c r="L895" s="92">
        <f>+VLOOKUP(B895,'RECURSOS DE ESFUERZO PROPIO_DEF'!$B$10:$L$1114,11,FALSE)</f>
        <v>0</v>
      </c>
      <c r="M895" s="93">
        <f>+VLOOKUP(B895,'RECURSOS DE ESFUERZO PROPIO_DEF'!$B$10:$P$1114,15,FALSE)</f>
        <v>0</v>
      </c>
      <c r="N895" s="94">
        <f>+VLOOKUP(B895,'RECURSOS DE ESFUERZO PROPIO_DEF'!$B$10:$T$1114,19,FALSE)</f>
        <v>85577848</v>
      </c>
      <c r="O895" s="37">
        <f t="shared" si="53"/>
        <v>1696113847</v>
      </c>
      <c r="P895" s="29">
        <v>37</v>
      </c>
      <c r="Q895" s="16">
        <f t="shared" si="54"/>
        <v>36954466</v>
      </c>
      <c r="R895" s="17">
        <f t="shared" si="55"/>
        <v>9238616</v>
      </c>
    </row>
    <row r="896" spans="1:18" ht="12.75" x14ac:dyDescent="0.2">
      <c r="A896" s="181" t="s">
        <v>2196</v>
      </c>
      <c r="B896" s="176" t="s">
        <v>1693</v>
      </c>
      <c r="C896" s="19" t="s">
        <v>1622</v>
      </c>
      <c r="D896" s="19" t="s">
        <v>1694</v>
      </c>
      <c r="E896" s="33" t="s">
        <v>2269</v>
      </c>
      <c r="F896" s="135">
        <v>3273</v>
      </c>
      <c r="G896" s="174">
        <v>733710.95582034835</v>
      </c>
      <c r="H896" s="96">
        <f t="shared" si="52"/>
        <v>2401435959</v>
      </c>
      <c r="I896" s="97">
        <f>+VLOOKUP(B896,[1]SGP!A$5:F$1109,6,FALSE)</f>
        <v>1006506440</v>
      </c>
      <c r="J896" s="71">
        <f>+VLOOKUP(B896,'PROYECCION CAJAS 2017 -AJUSTADO'!$B$10:$AL$1114,37,FALSE)</f>
        <v>0</v>
      </c>
      <c r="K896" s="42">
        <f>+VLOOKUP(B896,'RECURSOS DE ESFUERZO PROPIO_DEF'!$B$10:$K$1114,10,FALSE)</f>
        <v>91812061</v>
      </c>
      <c r="L896" s="92">
        <f>+VLOOKUP(B896,'RECURSOS DE ESFUERZO PROPIO_DEF'!$B$10:$L$1114,11,FALSE)</f>
        <v>0</v>
      </c>
      <c r="M896" s="93">
        <f>+VLOOKUP(B896,'RECURSOS DE ESFUERZO PROPIO_DEF'!$B$10:$P$1114,15,FALSE)</f>
        <v>0</v>
      </c>
      <c r="N896" s="94">
        <f>+VLOOKUP(B896,'RECURSOS DE ESFUERZO PROPIO_DEF'!$B$10:$T$1114,19,FALSE)</f>
        <v>8828952</v>
      </c>
      <c r="O896" s="37">
        <f t="shared" si="53"/>
        <v>1294288506</v>
      </c>
      <c r="P896" s="29">
        <v>56</v>
      </c>
      <c r="Q896" s="16">
        <f t="shared" si="54"/>
        <v>41087814</v>
      </c>
      <c r="R896" s="17">
        <f t="shared" si="55"/>
        <v>10271953</v>
      </c>
    </row>
    <row r="897" spans="1:18" ht="12.75" x14ac:dyDescent="0.2">
      <c r="A897" s="181" t="s">
        <v>2196</v>
      </c>
      <c r="B897" s="176" t="s">
        <v>1695</v>
      </c>
      <c r="C897" s="19" t="s">
        <v>1622</v>
      </c>
      <c r="D897" s="19" t="s">
        <v>1696</v>
      </c>
      <c r="E897" s="33" t="s">
        <v>2269</v>
      </c>
      <c r="F897" s="135">
        <v>1669</v>
      </c>
      <c r="G897" s="174">
        <v>728000.28387096769</v>
      </c>
      <c r="H897" s="96">
        <f t="shared" si="52"/>
        <v>1215032474</v>
      </c>
      <c r="I897" s="97">
        <f>+VLOOKUP(B897,[1]SGP!A$5:F$1109,6,FALSE)</f>
        <v>515326840</v>
      </c>
      <c r="J897" s="71">
        <f>+VLOOKUP(B897,'PROYECCION CAJAS 2017 -AJUSTADO'!$B$10:$AL$1114,37,FALSE)</f>
        <v>0</v>
      </c>
      <c r="K897" s="42">
        <f>+VLOOKUP(B897,'RECURSOS DE ESFUERZO PROPIO_DEF'!$B$10:$K$1114,10,FALSE)</f>
        <v>57516495</v>
      </c>
      <c r="L897" s="92">
        <f>+VLOOKUP(B897,'RECURSOS DE ESFUERZO PROPIO_DEF'!$B$10:$L$1114,11,FALSE)</f>
        <v>0</v>
      </c>
      <c r="M897" s="93">
        <f>+VLOOKUP(B897,'RECURSOS DE ESFUERZO PROPIO_DEF'!$B$10:$P$1114,15,FALSE)</f>
        <v>0</v>
      </c>
      <c r="N897" s="94">
        <f>+VLOOKUP(B897,'RECURSOS DE ESFUERZO PROPIO_DEF'!$B$10:$T$1114,19,FALSE)</f>
        <v>1870684</v>
      </c>
      <c r="O897" s="37">
        <f t="shared" si="53"/>
        <v>640318455</v>
      </c>
      <c r="P897" s="29">
        <v>25</v>
      </c>
      <c r="Q897" s="16">
        <f t="shared" si="54"/>
        <v>18200007</v>
      </c>
      <c r="R897" s="17">
        <f t="shared" si="55"/>
        <v>4550001</v>
      </c>
    </row>
    <row r="898" spans="1:18" ht="12.75" x14ac:dyDescent="0.2">
      <c r="A898" s="181" t="s">
        <v>2196</v>
      </c>
      <c r="B898" s="176" t="s">
        <v>1697</v>
      </c>
      <c r="C898" s="19" t="s">
        <v>1622</v>
      </c>
      <c r="D898" s="19" t="s">
        <v>1698</v>
      </c>
      <c r="E898" s="33" t="s">
        <v>2270</v>
      </c>
      <c r="F898" s="135">
        <v>2443</v>
      </c>
      <c r="G898" s="174">
        <v>907170.12737015658</v>
      </c>
      <c r="H898" s="96">
        <f t="shared" si="52"/>
        <v>2216216622</v>
      </c>
      <c r="I898" s="97">
        <f>+VLOOKUP(B898,[1]SGP!A$5:F$1109,6,FALSE)</f>
        <v>755392696</v>
      </c>
      <c r="J898" s="71">
        <f>+VLOOKUP(B898,'PROYECCION CAJAS 2017 -AJUSTADO'!$B$10:$AL$1114,37,FALSE)</f>
        <v>0</v>
      </c>
      <c r="K898" s="42">
        <f>+VLOOKUP(B898,'RECURSOS DE ESFUERZO PROPIO_DEF'!$B$10:$K$1114,10,FALSE)</f>
        <v>78721100</v>
      </c>
      <c r="L898" s="92">
        <f>+VLOOKUP(B898,'RECURSOS DE ESFUERZO PROPIO_DEF'!$B$10:$L$1114,11,FALSE)</f>
        <v>0</v>
      </c>
      <c r="M898" s="93">
        <f>+VLOOKUP(B898,'RECURSOS DE ESFUERZO PROPIO_DEF'!$B$10:$P$1114,15,FALSE)</f>
        <v>0</v>
      </c>
      <c r="N898" s="94">
        <f>+VLOOKUP(B898,'RECURSOS DE ESFUERZO PROPIO_DEF'!$B$10:$T$1114,19,FALSE)</f>
        <v>116068694</v>
      </c>
      <c r="O898" s="37">
        <f t="shared" si="53"/>
        <v>1266034132</v>
      </c>
      <c r="P898" s="29">
        <v>33</v>
      </c>
      <c r="Q898" s="16">
        <f t="shared" si="54"/>
        <v>29936614</v>
      </c>
      <c r="R898" s="17">
        <f t="shared" si="55"/>
        <v>7484153</v>
      </c>
    </row>
    <row r="899" spans="1:18" ht="12.75" x14ac:dyDescent="0.2">
      <c r="A899" s="181" t="s">
        <v>2196</v>
      </c>
      <c r="B899" s="176" t="s">
        <v>1699</v>
      </c>
      <c r="C899" s="19" t="s">
        <v>1622</v>
      </c>
      <c r="D899" s="19" t="s">
        <v>1700</v>
      </c>
      <c r="E899" s="33" t="s">
        <v>2269</v>
      </c>
      <c r="F899" s="135">
        <v>1128</v>
      </c>
      <c r="G899" s="174">
        <v>688125.89335695305</v>
      </c>
      <c r="H899" s="96">
        <f t="shared" si="52"/>
        <v>776206008</v>
      </c>
      <c r="I899" s="97">
        <f>+VLOOKUP(B899,[1]SGP!A$5:F$1109,6,FALSE)</f>
        <v>347612584</v>
      </c>
      <c r="J899" s="71">
        <f>+VLOOKUP(B899,'PROYECCION CAJAS 2017 -AJUSTADO'!$B$10:$AL$1114,37,FALSE)</f>
        <v>0</v>
      </c>
      <c r="K899" s="42">
        <f>+VLOOKUP(B899,'RECURSOS DE ESFUERZO PROPIO_DEF'!$B$10:$K$1114,10,FALSE)</f>
        <v>42214124</v>
      </c>
      <c r="L899" s="92">
        <f>+VLOOKUP(B899,'RECURSOS DE ESFUERZO PROPIO_DEF'!$B$10:$L$1114,11,FALSE)</f>
        <v>0</v>
      </c>
      <c r="M899" s="93">
        <f>+VLOOKUP(B899,'RECURSOS DE ESFUERZO PROPIO_DEF'!$B$10:$P$1114,15,FALSE)</f>
        <v>0</v>
      </c>
      <c r="N899" s="94">
        <f>+VLOOKUP(B899,'RECURSOS DE ESFUERZO PROPIO_DEF'!$B$10:$T$1114,19,FALSE)</f>
        <v>0</v>
      </c>
      <c r="O899" s="37">
        <f t="shared" si="53"/>
        <v>386379300</v>
      </c>
      <c r="P899" s="29">
        <v>10</v>
      </c>
      <c r="Q899" s="16">
        <f t="shared" si="54"/>
        <v>6881259</v>
      </c>
      <c r="R899" s="17">
        <f t="shared" si="55"/>
        <v>1720314</v>
      </c>
    </row>
    <row r="900" spans="1:18" ht="12.75" x14ac:dyDescent="0.2">
      <c r="A900" s="181" t="s">
        <v>2196</v>
      </c>
      <c r="B900" s="176" t="s">
        <v>1701</v>
      </c>
      <c r="C900" s="19" t="s">
        <v>1622</v>
      </c>
      <c r="D900" s="19" t="s">
        <v>1702</v>
      </c>
      <c r="E900" s="33" t="s">
        <v>2270</v>
      </c>
      <c r="F900" s="135">
        <v>5056</v>
      </c>
      <c r="G900" s="174">
        <v>796355.96572788572</v>
      </c>
      <c r="H900" s="96">
        <f t="shared" si="52"/>
        <v>4026375763</v>
      </c>
      <c r="I900" s="97">
        <f>+VLOOKUP(B900,[1]SGP!A$5:F$1109,6,FALSE)</f>
        <v>1550849171</v>
      </c>
      <c r="J900" s="71">
        <f>+VLOOKUP(B900,'PROYECCION CAJAS 2017 -AJUSTADO'!$B$10:$AL$1114,37,FALSE)</f>
        <v>0</v>
      </c>
      <c r="K900" s="42">
        <f>+VLOOKUP(B900,'RECURSOS DE ESFUERZO PROPIO_DEF'!$B$10:$K$1114,10,FALSE)</f>
        <v>126983850</v>
      </c>
      <c r="L900" s="92">
        <f>+VLOOKUP(B900,'RECURSOS DE ESFUERZO PROPIO_DEF'!$B$10:$L$1114,11,FALSE)</f>
        <v>0</v>
      </c>
      <c r="M900" s="93">
        <f>+VLOOKUP(B900,'RECURSOS DE ESFUERZO PROPIO_DEF'!$B$10:$P$1114,15,FALSE)</f>
        <v>0</v>
      </c>
      <c r="N900" s="94">
        <f>+VLOOKUP(B900,'RECURSOS DE ESFUERZO PROPIO_DEF'!$B$10:$T$1114,19,FALSE)</f>
        <v>63067837</v>
      </c>
      <c r="O900" s="37">
        <f t="shared" si="53"/>
        <v>2285474905</v>
      </c>
      <c r="P900" s="29">
        <v>46</v>
      </c>
      <c r="Q900" s="16">
        <f t="shared" si="54"/>
        <v>36632374</v>
      </c>
      <c r="R900" s="17">
        <f t="shared" si="55"/>
        <v>9158093</v>
      </c>
    </row>
    <row r="901" spans="1:18" ht="12.75" x14ac:dyDescent="0.2">
      <c r="A901" s="181" t="s">
        <v>2196</v>
      </c>
      <c r="B901" s="176" t="s">
        <v>1703</v>
      </c>
      <c r="C901" s="19" t="s">
        <v>1622</v>
      </c>
      <c r="D901" s="19" t="s">
        <v>1704</v>
      </c>
      <c r="E901" s="33" t="s">
        <v>2270</v>
      </c>
      <c r="F901" s="135">
        <v>8321</v>
      </c>
      <c r="G901" s="174">
        <v>792929.80441868864</v>
      </c>
      <c r="H901" s="96">
        <f t="shared" si="52"/>
        <v>6597968903</v>
      </c>
      <c r="I901" s="97">
        <f>+VLOOKUP(B901,[1]SGP!A$5:F$1109,6,FALSE)</f>
        <v>2563280945</v>
      </c>
      <c r="J901" s="71">
        <f>+VLOOKUP(B901,'PROYECCION CAJAS 2017 -AJUSTADO'!$B$10:$AL$1114,37,FALSE)</f>
        <v>0</v>
      </c>
      <c r="K901" s="42">
        <f>+VLOOKUP(B901,'RECURSOS DE ESFUERZO PROPIO_DEF'!$B$10:$K$1114,10,FALSE)</f>
        <v>262288287</v>
      </c>
      <c r="L901" s="92">
        <f>+VLOOKUP(B901,'RECURSOS DE ESFUERZO PROPIO_DEF'!$B$10:$L$1114,11,FALSE)</f>
        <v>0</v>
      </c>
      <c r="M901" s="93">
        <f>+VLOOKUP(B901,'RECURSOS DE ESFUERZO PROPIO_DEF'!$B$10:$P$1114,15,FALSE)</f>
        <v>0</v>
      </c>
      <c r="N901" s="94">
        <f>+VLOOKUP(B901,'RECURSOS DE ESFUERZO PROPIO_DEF'!$B$10:$T$1114,19,FALSE)</f>
        <v>186209632</v>
      </c>
      <c r="O901" s="37">
        <f t="shared" si="53"/>
        <v>3586190039</v>
      </c>
      <c r="P901" s="29">
        <v>164</v>
      </c>
      <c r="Q901" s="16">
        <f t="shared" si="54"/>
        <v>130040488</v>
      </c>
      <c r="R901" s="17">
        <f t="shared" si="55"/>
        <v>32510122</v>
      </c>
    </row>
    <row r="902" spans="1:18" ht="12.75" x14ac:dyDescent="0.2">
      <c r="A902" s="181" t="s">
        <v>2196</v>
      </c>
      <c r="B902" s="176" t="s">
        <v>1705</v>
      </c>
      <c r="C902" s="19" t="s">
        <v>1622</v>
      </c>
      <c r="D902" s="19" t="s">
        <v>823</v>
      </c>
      <c r="E902" s="33" t="s">
        <v>2270</v>
      </c>
      <c r="F902" s="135">
        <v>3730</v>
      </c>
      <c r="G902" s="174">
        <v>906136.01810832659</v>
      </c>
      <c r="H902" s="96">
        <f t="shared" si="52"/>
        <v>3379887348</v>
      </c>
      <c r="I902" s="97">
        <f>+VLOOKUP(B902,[1]SGP!A$5:F$1109,6,FALSE)</f>
        <v>1149283413</v>
      </c>
      <c r="J902" s="71">
        <f>+VLOOKUP(B902,'PROYECCION CAJAS 2017 -AJUSTADO'!$B$10:$AL$1114,37,FALSE)</f>
        <v>0</v>
      </c>
      <c r="K902" s="42">
        <f>+VLOOKUP(B902,'RECURSOS DE ESFUERZO PROPIO_DEF'!$B$10:$K$1114,10,FALSE)</f>
        <v>152070938</v>
      </c>
      <c r="L902" s="92">
        <f>+VLOOKUP(B902,'RECURSOS DE ESFUERZO PROPIO_DEF'!$B$10:$L$1114,11,FALSE)</f>
        <v>0</v>
      </c>
      <c r="M902" s="93">
        <f>+VLOOKUP(B902,'RECURSOS DE ESFUERZO PROPIO_DEF'!$B$10:$P$1114,15,FALSE)</f>
        <v>0</v>
      </c>
      <c r="N902" s="94">
        <f>+VLOOKUP(B902,'RECURSOS DE ESFUERZO PROPIO_DEF'!$B$10:$T$1114,19,FALSE)</f>
        <v>107828825</v>
      </c>
      <c r="O902" s="37">
        <f t="shared" si="53"/>
        <v>1970704172</v>
      </c>
      <c r="P902" s="29">
        <v>22</v>
      </c>
      <c r="Q902" s="16">
        <f t="shared" si="54"/>
        <v>19934992</v>
      </c>
      <c r="R902" s="17">
        <f t="shared" si="55"/>
        <v>4983748</v>
      </c>
    </row>
    <row r="903" spans="1:18" ht="12.75" x14ac:dyDescent="0.2">
      <c r="A903" s="181" t="s">
        <v>2196</v>
      </c>
      <c r="B903" s="176" t="s">
        <v>1706</v>
      </c>
      <c r="C903" s="19" t="s">
        <v>1622</v>
      </c>
      <c r="D903" s="19" t="s">
        <v>1707</v>
      </c>
      <c r="E903" s="33" t="s">
        <v>2269</v>
      </c>
      <c r="F903" s="135">
        <v>21239</v>
      </c>
      <c r="G903" s="174">
        <v>688086.09033963317</v>
      </c>
      <c r="H903" s="96">
        <f t="shared" si="52"/>
        <v>14614260473</v>
      </c>
      <c r="I903" s="97">
        <f>+VLOOKUP(B903,[1]SGP!A$5:F$1109,6,FALSE)</f>
        <v>6531831907</v>
      </c>
      <c r="J903" s="71">
        <f>+VLOOKUP(B903,'PROYECCION CAJAS 2017 -AJUSTADO'!$B$10:$AL$1114,37,FALSE)</f>
        <v>0</v>
      </c>
      <c r="K903" s="42">
        <f>+VLOOKUP(B903,'RECURSOS DE ESFUERZO PROPIO_DEF'!$B$10:$K$1114,10,FALSE)</f>
        <v>646865890</v>
      </c>
      <c r="L903" s="92">
        <f>+VLOOKUP(B903,'RECURSOS DE ESFUERZO PROPIO_DEF'!$B$10:$L$1114,11,FALSE)</f>
        <v>0</v>
      </c>
      <c r="M903" s="93">
        <f>+VLOOKUP(B903,'RECURSOS DE ESFUERZO PROPIO_DEF'!$B$10:$P$1114,15,FALSE)</f>
        <v>0</v>
      </c>
      <c r="N903" s="94">
        <f>+VLOOKUP(B903,'RECURSOS DE ESFUERZO PROPIO_DEF'!$B$10:$T$1114,19,FALSE)</f>
        <v>635320168</v>
      </c>
      <c r="O903" s="37">
        <f t="shared" si="53"/>
        <v>6800242508</v>
      </c>
      <c r="P903" s="29">
        <v>201</v>
      </c>
      <c r="Q903" s="16">
        <f t="shared" si="54"/>
        <v>138305304</v>
      </c>
      <c r="R903" s="17">
        <f t="shared" si="55"/>
        <v>34576326</v>
      </c>
    </row>
    <row r="904" spans="1:18" ht="12.75" x14ac:dyDescent="0.2">
      <c r="A904" s="181" t="s">
        <v>2196</v>
      </c>
      <c r="B904" s="176" t="s">
        <v>1708</v>
      </c>
      <c r="C904" s="19" t="s">
        <v>1622</v>
      </c>
      <c r="D904" s="19" t="s">
        <v>1709</v>
      </c>
      <c r="E904" s="33" t="s">
        <v>2269</v>
      </c>
      <c r="F904" s="135">
        <v>6955</v>
      </c>
      <c r="G904" s="174">
        <v>691420.97408157378</v>
      </c>
      <c r="H904" s="96">
        <f t="shared" si="52"/>
        <v>4808832875</v>
      </c>
      <c r="I904" s="97">
        <f>+VLOOKUP(B904,[1]SGP!A$5:F$1109,6,FALSE)</f>
        <v>2144518381</v>
      </c>
      <c r="J904" s="71">
        <f>+VLOOKUP(B904,'PROYECCION CAJAS 2017 -AJUSTADO'!$B$10:$AL$1114,37,FALSE)</f>
        <v>0</v>
      </c>
      <c r="K904" s="42">
        <f>+VLOOKUP(B904,'RECURSOS DE ESFUERZO PROPIO_DEF'!$B$10:$K$1114,10,FALSE)</f>
        <v>214074577</v>
      </c>
      <c r="L904" s="92">
        <f>+VLOOKUP(B904,'RECURSOS DE ESFUERZO PROPIO_DEF'!$B$10:$L$1114,11,FALSE)</f>
        <v>0</v>
      </c>
      <c r="M904" s="93">
        <f>+VLOOKUP(B904,'RECURSOS DE ESFUERZO PROPIO_DEF'!$B$10:$P$1114,15,FALSE)</f>
        <v>0</v>
      </c>
      <c r="N904" s="94">
        <f>+VLOOKUP(B904,'RECURSOS DE ESFUERZO PROPIO_DEF'!$B$10:$T$1114,19,FALSE)</f>
        <v>215284614</v>
      </c>
      <c r="O904" s="37">
        <f t="shared" si="53"/>
        <v>2234955303</v>
      </c>
      <c r="P904" s="29">
        <v>143</v>
      </c>
      <c r="Q904" s="16">
        <f t="shared" si="54"/>
        <v>98873199</v>
      </c>
      <c r="R904" s="17">
        <f t="shared" si="55"/>
        <v>24718299</v>
      </c>
    </row>
    <row r="905" spans="1:18" ht="12.75" x14ac:dyDescent="0.2">
      <c r="A905" s="181" t="s">
        <v>2196</v>
      </c>
      <c r="B905" s="176" t="s">
        <v>1710</v>
      </c>
      <c r="C905" s="19" t="s">
        <v>1622</v>
      </c>
      <c r="D905" s="19" t="s">
        <v>1711</v>
      </c>
      <c r="E905" s="33" t="s">
        <v>2270</v>
      </c>
      <c r="F905" s="135">
        <v>1991</v>
      </c>
      <c r="G905" s="174">
        <v>921661.28700906341</v>
      </c>
      <c r="H905" s="96">
        <f t="shared" si="52"/>
        <v>1835027623</v>
      </c>
      <c r="I905" s="97">
        <f>+VLOOKUP(B905,[1]SGP!A$5:F$1109,6,FALSE)</f>
        <v>612911534</v>
      </c>
      <c r="J905" s="71">
        <f>+VLOOKUP(B905,'PROYECCION CAJAS 2017 -AJUSTADO'!$B$10:$AL$1114,37,FALSE)</f>
        <v>0</v>
      </c>
      <c r="K905" s="42">
        <f>+VLOOKUP(B905,'RECURSOS DE ESFUERZO PROPIO_DEF'!$B$10:$K$1114,10,FALSE)</f>
        <v>94074098</v>
      </c>
      <c r="L905" s="92">
        <f>+VLOOKUP(B905,'RECURSOS DE ESFUERZO PROPIO_DEF'!$B$10:$L$1114,11,FALSE)</f>
        <v>0</v>
      </c>
      <c r="M905" s="93">
        <f>+VLOOKUP(B905,'RECURSOS DE ESFUERZO PROPIO_DEF'!$B$10:$P$1114,15,FALSE)</f>
        <v>0</v>
      </c>
      <c r="N905" s="94">
        <f>+VLOOKUP(B905,'RECURSOS DE ESFUERZO PROPIO_DEF'!$B$10:$T$1114,19,FALSE)</f>
        <v>0</v>
      </c>
      <c r="O905" s="37">
        <f t="shared" si="53"/>
        <v>1128041991</v>
      </c>
      <c r="P905" s="29">
        <v>42</v>
      </c>
      <c r="Q905" s="16">
        <f t="shared" si="54"/>
        <v>38709774</v>
      </c>
      <c r="R905" s="17">
        <f t="shared" si="55"/>
        <v>9677443</v>
      </c>
    </row>
    <row r="906" spans="1:18" ht="12.75" x14ac:dyDescent="0.2">
      <c r="A906" s="181" t="s">
        <v>2196</v>
      </c>
      <c r="B906" s="176" t="s">
        <v>1712</v>
      </c>
      <c r="C906" s="19" t="s">
        <v>1622</v>
      </c>
      <c r="D906" s="19" t="s">
        <v>2113</v>
      </c>
      <c r="E906" s="33" t="s">
        <v>2269</v>
      </c>
      <c r="F906" s="135">
        <v>12924</v>
      </c>
      <c r="G906" s="174">
        <v>754609.70585958671</v>
      </c>
      <c r="H906" s="96">
        <f t="shared" si="52"/>
        <v>9752575839</v>
      </c>
      <c r="I906" s="97">
        <f>+VLOOKUP(B906,[1]SGP!A$5:F$1109,6,FALSE)</f>
        <v>3968923214</v>
      </c>
      <c r="J906" s="71">
        <f>+VLOOKUP(B906,'PROYECCION CAJAS 2017 -AJUSTADO'!$B$10:$AL$1114,37,FALSE)</f>
        <v>0</v>
      </c>
      <c r="K906" s="42">
        <f>+VLOOKUP(B906,'RECURSOS DE ESFUERZO PROPIO_DEF'!$B$10:$K$1114,10,FALSE)</f>
        <v>498362645</v>
      </c>
      <c r="L906" s="92">
        <f>+VLOOKUP(B906,'RECURSOS DE ESFUERZO PROPIO_DEF'!$B$10:$L$1114,11,FALSE)</f>
        <v>0</v>
      </c>
      <c r="M906" s="93">
        <f>+VLOOKUP(B906,'RECURSOS DE ESFUERZO PROPIO_DEF'!$B$10:$P$1114,15,FALSE)</f>
        <v>0</v>
      </c>
      <c r="N906" s="94">
        <f>+VLOOKUP(B906,'RECURSOS DE ESFUERZO PROPIO_DEF'!$B$10:$T$1114,19,FALSE)</f>
        <v>89816454</v>
      </c>
      <c r="O906" s="37">
        <f t="shared" si="53"/>
        <v>5195473526</v>
      </c>
      <c r="P906" s="29">
        <v>194</v>
      </c>
      <c r="Q906" s="16">
        <f t="shared" si="54"/>
        <v>146394283</v>
      </c>
      <c r="R906" s="17">
        <f t="shared" si="55"/>
        <v>36598570</v>
      </c>
    </row>
    <row r="907" spans="1:18" ht="12.75" x14ac:dyDescent="0.2">
      <c r="A907" s="181" t="s">
        <v>2196</v>
      </c>
      <c r="B907" s="176" t="s">
        <v>1713</v>
      </c>
      <c r="C907" s="19" t="s">
        <v>1622</v>
      </c>
      <c r="D907" s="19" t="s">
        <v>1714</v>
      </c>
      <c r="E907" s="33" t="s">
        <v>2269</v>
      </c>
      <c r="F907" s="135">
        <v>3294</v>
      </c>
      <c r="G907" s="174">
        <v>760610.71648351639</v>
      </c>
      <c r="H907" s="96">
        <f t="shared" ref="H907:H970" si="56">ROUNDUP(F907*G907,0)</f>
        <v>2505451701</v>
      </c>
      <c r="I907" s="97">
        <f>+VLOOKUP(B907,[1]SGP!A$5:F$1109,6,FALSE)</f>
        <v>1018968053</v>
      </c>
      <c r="J907" s="71">
        <f>+VLOOKUP(B907,'PROYECCION CAJAS 2017 -AJUSTADO'!$B$10:$AL$1114,37,FALSE)</f>
        <v>0</v>
      </c>
      <c r="K907" s="42">
        <f>+VLOOKUP(B907,'RECURSOS DE ESFUERZO PROPIO_DEF'!$B$10:$K$1114,10,FALSE)</f>
        <v>109608002</v>
      </c>
      <c r="L907" s="92">
        <f>+VLOOKUP(B907,'RECURSOS DE ESFUERZO PROPIO_DEF'!$B$10:$L$1114,11,FALSE)</f>
        <v>0</v>
      </c>
      <c r="M907" s="93">
        <f>+VLOOKUP(B907,'RECURSOS DE ESFUERZO PROPIO_DEF'!$B$10:$P$1114,15,FALSE)</f>
        <v>0</v>
      </c>
      <c r="N907" s="94">
        <f>+VLOOKUP(B907,'RECURSOS DE ESFUERZO PROPIO_DEF'!$B$10:$T$1114,19,FALSE)</f>
        <v>43812106</v>
      </c>
      <c r="O907" s="37">
        <f t="shared" ref="O907:O970" si="57">(H907)-(I907+J907+K907+L907+M907+N907)</f>
        <v>1333063540</v>
      </c>
      <c r="P907" s="29">
        <v>107</v>
      </c>
      <c r="Q907" s="16">
        <f t="shared" si="54"/>
        <v>81385347</v>
      </c>
      <c r="R907" s="17">
        <f t="shared" si="55"/>
        <v>20346336</v>
      </c>
    </row>
    <row r="908" spans="1:18" ht="12.75" x14ac:dyDescent="0.2">
      <c r="A908" s="181" t="s">
        <v>2196</v>
      </c>
      <c r="B908" s="176" t="s">
        <v>1715</v>
      </c>
      <c r="C908" s="19" t="s">
        <v>1622</v>
      </c>
      <c r="D908" s="19" t="s">
        <v>1716</v>
      </c>
      <c r="E908" s="33" t="s">
        <v>2269</v>
      </c>
      <c r="F908" s="135">
        <v>8074</v>
      </c>
      <c r="G908" s="174">
        <v>714082.09408254595</v>
      </c>
      <c r="H908" s="96">
        <f t="shared" si="56"/>
        <v>5765498828</v>
      </c>
      <c r="I908" s="97">
        <f>+VLOOKUP(B908,[1]SGP!A$5:F$1109,6,FALSE)</f>
        <v>2481047384</v>
      </c>
      <c r="J908" s="71">
        <f>+VLOOKUP(B908,'PROYECCION CAJAS 2017 -AJUSTADO'!$B$10:$AL$1114,37,FALSE)</f>
        <v>0</v>
      </c>
      <c r="K908" s="42">
        <f>+VLOOKUP(B908,'RECURSOS DE ESFUERZO PROPIO_DEF'!$B$10:$K$1114,10,FALSE)</f>
        <v>225008819</v>
      </c>
      <c r="L908" s="92">
        <f>+VLOOKUP(B908,'RECURSOS DE ESFUERZO PROPIO_DEF'!$B$10:$L$1114,11,FALSE)</f>
        <v>0</v>
      </c>
      <c r="M908" s="93">
        <f>+VLOOKUP(B908,'RECURSOS DE ESFUERZO PROPIO_DEF'!$B$10:$P$1114,15,FALSE)</f>
        <v>0</v>
      </c>
      <c r="N908" s="94">
        <f>+VLOOKUP(B908,'RECURSOS DE ESFUERZO PROPIO_DEF'!$B$10:$T$1114,19,FALSE)</f>
        <v>185410204</v>
      </c>
      <c r="O908" s="37">
        <f t="shared" si="57"/>
        <v>2874032421</v>
      </c>
      <c r="P908" s="29">
        <v>84</v>
      </c>
      <c r="Q908" s="16">
        <f t="shared" ref="Q908:Q971" si="58">ROUND(((P908)*G908),0)</f>
        <v>59982896</v>
      </c>
      <c r="R908" s="17">
        <f t="shared" ref="R908:R971" si="59">ROUNDDOWN(((Q908)*0.25),0)</f>
        <v>14995724</v>
      </c>
    </row>
    <row r="909" spans="1:18" ht="12.75" x14ac:dyDescent="0.2">
      <c r="A909" s="181" t="s">
        <v>2196</v>
      </c>
      <c r="B909" s="176" t="s">
        <v>1717</v>
      </c>
      <c r="C909" s="19" t="s">
        <v>1622</v>
      </c>
      <c r="D909" s="19" t="s">
        <v>1718</v>
      </c>
      <c r="E909" s="33" t="s">
        <v>2269</v>
      </c>
      <c r="F909" s="135">
        <v>3773</v>
      </c>
      <c r="G909" s="174">
        <v>793269.19485530548</v>
      </c>
      <c r="H909" s="96">
        <f t="shared" si="56"/>
        <v>2993004673</v>
      </c>
      <c r="I909" s="97">
        <f>+VLOOKUP(B909,[1]SGP!A$5:F$1109,6,FALSE)</f>
        <v>1162159658</v>
      </c>
      <c r="J909" s="71">
        <f>+VLOOKUP(B909,'PROYECCION CAJAS 2017 -AJUSTADO'!$B$10:$AL$1114,37,FALSE)</f>
        <v>0</v>
      </c>
      <c r="K909" s="42">
        <f>+VLOOKUP(B909,'RECURSOS DE ESFUERZO PROPIO_DEF'!$B$10:$K$1114,10,FALSE)</f>
        <v>154168421</v>
      </c>
      <c r="L909" s="92">
        <f>+VLOOKUP(B909,'RECURSOS DE ESFUERZO PROPIO_DEF'!$B$10:$L$1114,11,FALSE)</f>
        <v>0</v>
      </c>
      <c r="M909" s="93">
        <f>+VLOOKUP(B909,'RECURSOS DE ESFUERZO PROPIO_DEF'!$B$10:$P$1114,15,FALSE)</f>
        <v>0</v>
      </c>
      <c r="N909" s="94">
        <f>+VLOOKUP(B909,'RECURSOS DE ESFUERZO PROPIO_DEF'!$B$10:$T$1114,19,FALSE)</f>
        <v>0</v>
      </c>
      <c r="O909" s="37">
        <f t="shared" si="57"/>
        <v>1676676594</v>
      </c>
      <c r="P909" s="29">
        <v>60</v>
      </c>
      <c r="Q909" s="16">
        <f t="shared" si="58"/>
        <v>47596152</v>
      </c>
      <c r="R909" s="17">
        <f t="shared" si="59"/>
        <v>11899038</v>
      </c>
    </row>
    <row r="910" spans="1:18" ht="12.75" x14ac:dyDescent="0.2">
      <c r="A910" s="181" t="s">
        <v>2196</v>
      </c>
      <c r="B910" s="176" t="s">
        <v>1719</v>
      </c>
      <c r="C910" s="19" t="s">
        <v>1622</v>
      </c>
      <c r="D910" s="19" t="s">
        <v>1720</v>
      </c>
      <c r="E910" s="33" t="s">
        <v>2269</v>
      </c>
      <c r="F910" s="135">
        <v>3622</v>
      </c>
      <c r="G910" s="174">
        <v>726081.72652608214</v>
      </c>
      <c r="H910" s="96">
        <f t="shared" si="56"/>
        <v>2629868014</v>
      </c>
      <c r="I910" s="97">
        <f>+VLOOKUP(B910,[1]SGP!A$5:F$1109,6,FALSE)</f>
        <v>1117702508</v>
      </c>
      <c r="J910" s="71">
        <f>+VLOOKUP(B910,'PROYECCION CAJAS 2017 -AJUSTADO'!$B$10:$AL$1114,37,FALSE)</f>
        <v>0</v>
      </c>
      <c r="K910" s="42">
        <f>+VLOOKUP(B910,'RECURSOS DE ESFUERZO PROPIO_DEF'!$B$10:$K$1114,10,FALSE)</f>
        <v>99683162</v>
      </c>
      <c r="L910" s="92">
        <f>+VLOOKUP(B910,'RECURSOS DE ESFUERZO PROPIO_DEF'!$B$10:$L$1114,11,FALSE)</f>
        <v>0</v>
      </c>
      <c r="M910" s="93">
        <f>+VLOOKUP(B910,'RECURSOS DE ESFUERZO PROPIO_DEF'!$B$10:$P$1114,15,FALSE)</f>
        <v>0</v>
      </c>
      <c r="N910" s="94">
        <f>+VLOOKUP(B910,'RECURSOS DE ESFUERZO PROPIO_DEF'!$B$10:$T$1114,19,FALSE)</f>
        <v>437718102</v>
      </c>
      <c r="O910" s="37">
        <f t="shared" si="57"/>
        <v>974764242</v>
      </c>
      <c r="P910" s="29">
        <v>25</v>
      </c>
      <c r="Q910" s="16">
        <f t="shared" si="58"/>
        <v>18152043</v>
      </c>
      <c r="R910" s="17">
        <f t="shared" si="59"/>
        <v>4538010</v>
      </c>
    </row>
    <row r="911" spans="1:18" ht="12.75" x14ac:dyDescent="0.2">
      <c r="A911" s="181" t="s">
        <v>2196</v>
      </c>
      <c r="B911" s="176" t="s">
        <v>1721</v>
      </c>
      <c r="C911" s="19" t="s">
        <v>1622</v>
      </c>
      <c r="D911" s="19" t="s">
        <v>1722</v>
      </c>
      <c r="E911" s="33" t="s">
        <v>2269</v>
      </c>
      <c r="F911" s="135">
        <v>7211</v>
      </c>
      <c r="G911" s="174">
        <v>746923.71145012579</v>
      </c>
      <c r="H911" s="96">
        <f t="shared" si="56"/>
        <v>5386066884</v>
      </c>
      <c r="I911" s="97">
        <f>+VLOOKUP(B911,[1]SGP!A$5:F$1109,6,FALSE)</f>
        <v>2217936985</v>
      </c>
      <c r="J911" s="71">
        <f>+VLOOKUP(B911,'PROYECCION CAJAS 2017 -AJUSTADO'!$B$10:$AL$1114,37,FALSE)</f>
        <v>0</v>
      </c>
      <c r="K911" s="42">
        <f>+VLOOKUP(B911,'RECURSOS DE ESFUERZO PROPIO_DEF'!$B$10:$K$1114,10,FALSE)</f>
        <v>207558284</v>
      </c>
      <c r="L911" s="92">
        <f>+VLOOKUP(B911,'RECURSOS DE ESFUERZO PROPIO_DEF'!$B$10:$L$1114,11,FALSE)</f>
        <v>0</v>
      </c>
      <c r="M911" s="93">
        <f>+VLOOKUP(B911,'RECURSOS DE ESFUERZO PROPIO_DEF'!$B$10:$P$1114,15,FALSE)</f>
        <v>0</v>
      </c>
      <c r="N911" s="94">
        <f>+VLOOKUP(B911,'RECURSOS DE ESFUERZO PROPIO_DEF'!$B$10:$T$1114,19,FALSE)</f>
        <v>311026964</v>
      </c>
      <c r="O911" s="37">
        <f t="shared" si="57"/>
        <v>2649544651</v>
      </c>
      <c r="P911" s="29">
        <v>73</v>
      </c>
      <c r="Q911" s="16">
        <f t="shared" si="58"/>
        <v>54525431</v>
      </c>
      <c r="R911" s="17">
        <f t="shared" si="59"/>
        <v>13631357</v>
      </c>
    </row>
    <row r="912" spans="1:18" ht="12.75" x14ac:dyDescent="0.2">
      <c r="A912" s="181" t="s">
        <v>2196</v>
      </c>
      <c r="B912" s="176" t="s">
        <v>1723</v>
      </c>
      <c r="C912" s="19" t="s">
        <v>1622</v>
      </c>
      <c r="D912" s="19" t="s">
        <v>1724</v>
      </c>
      <c r="E912" s="33" t="s">
        <v>2270</v>
      </c>
      <c r="F912" s="135">
        <v>3477</v>
      </c>
      <c r="G912" s="174">
        <v>975626.4231300347</v>
      </c>
      <c r="H912" s="96">
        <f t="shared" si="56"/>
        <v>3392253074</v>
      </c>
      <c r="I912" s="97">
        <f>+VLOOKUP(B912,[1]SGP!A$5:F$1109,6,FALSE)</f>
        <v>1075575788</v>
      </c>
      <c r="J912" s="71">
        <f>+VLOOKUP(B912,'PROYECCION CAJAS 2017 -AJUSTADO'!$B$10:$AL$1114,37,FALSE)</f>
        <v>0</v>
      </c>
      <c r="K912" s="42">
        <f>+VLOOKUP(B912,'RECURSOS DE ESFUERZO PROPIO_DEF'!$B$10:$K$1114,10,FALSE)</f>
        <v>145271595</v>
      </c>
      <c r="L912" s="92">
        <f>+VLOOKUP(B912,'RECURSOS DE ESFUERZO PROPIO_DEF'!$B$10:$L$1114,11,FALSE)</f>
        <v>0</v>
      </c>
      <c r="M912" s="93">
        <f>+VLOOKUP(B912,'RECURSOS DE ESFUERZO PROPIO_DEF'!$B$10:$P$1114,15,FALSE)</f>
        <v>0</v>
      </c>
      <c r="N912" s="94">
        <f>+VLOOKUP(B912,'RECURSOS DE ESFUERZO PROPIO_DEF'!$B$10:$T$1114,19,FALSE)</f>
        <v>0</v>
      </c>
      <c r="O912" s="37">
        <f t="shared" si="57"/>
        <v>2171405691</v>
      </c>
      <c r="P912" s="29">
        <v>65</v>
      </c>
      <c r="Q912" s="16">
        <f t="shared" si="58"/>
        <v>63415718</v>
      </c>
      <c r="R912" s="17">
        <f t="shared" si="59"/>
        <v>15853929</v>
      </c>
    </row>
    <row r="913" spans="1:18" ht="12.75" x14ac:dyDescent="0.2">
      <c r="A913" s="181" t="s">
        <v>2196</v>
      </c>
      <c r="B913" s="176" t="s">
        <v>1725</v>
      </c>
      <c r="C913" s="19" t="s">
        <v>1622</v>
      </c>
      <c r="D913" s="19" t="s">
        <v>1726</v>
      </c>
      <c r="E913" s="33" t="s">
        <v>2269</v>
      </c>
      <c r="F913" s="135">
        <v>1002</v>
      </c>
      <c r="G913" s="174">
        <v>770539.65798816574</v>
      </c>
      <c r="H913" s="96">
        <f t="shared" si="56"/>
        <v>772080738</v>
      </c>
      <c r="I913" s="97">
        <f>+VLOOKUP(B913,[1]SGP!A$5:F$1109,6,FALSE)</f>
        <v>308464457</v>
      </c>
      <c r="J913" s="71">
        <f>+VLOOKUP(B913,'PROYECCION CAJAS 2017 -AJUSTADO'!$B$10:$AL$1114,37,FALSE)</f>
        <v>0</v>
      </c>
      <c r="K913" s="42">
        <f>+VLOOKUP(B913,'RECURSOS DE ESFUERZO PROPIO_DEF'!$B$10:$K$1114,10,FALSE)</f>
        <v>41863551</v>
      </c>
      <c r="L913" s="92">
        <f>+VLOOKUP(B913,'RECURSOS DE ESFUERZO PROPIO_DEF'!$B$10:$L$1114,11,FALSE)</f>
        <v>0</v>
      </c>
      <c r="M913" s="93">
        <f>+VLOOKUP(B913,'RECURSOS DE ESFUERZO PROPIO_DEF'!$B$10:$P$1114,15,FALSE)</f>
        <v>0</v>
      </c>
      <c r="N913" s="94">
        <f>+VLOOKUP(B913,'RECURSOS DE ESFUERZO PROPIO_DEF'!$B$10:$T$1114,19,FALSE)</f>
        <v>0</v>
      </c>
      <c r="O913" s="37">
        <f t="shared" si="57"/>
        <v>421752730</v>
      </c>
      <c r="P913" s="29">
        <v>13</v>
      </c>
      <c r="Q913" s="16">
        <f t="shared" si="58"/>
        <v>10017016</v>
      </c>
      <c r="R913" s="17">
        <f t="shared" si="59"/>
        <v>2504254</v>
      </c>
    </row>
    <row r="914" spans="1:18" ht="12.75" x14ac:dyDescent="0.2">
      <c r="A914" s="181" t="s">
        <v>2196</v>
      </c>
      <c r="B914" s="176" t="s">
        <v>1727</v>
      </c>
      <c r="C914" s="19" t="s">
        <v>1622</v>
      </c>
      <c r="D914" s="19" t="s">
        <v>1728</v>
      </c>
      <c r="E914" s="33" t="s">
        <v>2269</v>
      </c>
      <c r="F914" s="135">
        <v>1886</v>
      </c>
      <c r="G914" s="174">
        <v>730377.88897176343</v>
      </c>
      <c r="H914" s="96">
        <f t="shared" si="56"/>
        <v>1377492699</v>
      </c>
      <c r="I914" s="97">
        <f>+VLOOKUP(B914,[1]SGP!A$5:F$1109,6,FALSE)</f>
        <v>579054634</v>
      </c>
      <c r="J914" s="71">
        <f>+VLOOKUP(B914,'PROYECCION CAJAS 2017 -AJUSTADO'!$B$10:$AL$1114,37,FALSE)</f>
        <v>0</v>
      </c>
      <c r="K914" s="42">
        <f>+VLOOKUP(B914,'RECURSOS DE ESFUERZO PROPIO_DEF'!$B$10:$K$1114,10,FALSE)</f>
        <v>61714261</v>
      </c>
      <c r="L914" s="92">
        <f>+VLOOKUP(B914,'RECURSOS DE ESFUERZO PROPIO_DEF'!$B$10:$L$1114,11,FALSE)</f>
        <v>0</v>
      </c>
      <c r="M914" s="93">
        <f>+VLOOKUP(B914,'RECURSOS DE ESFUERZO PROPIO_DEF'!$B$10:$P$1114,15,FALSE)</f>
        <v>0</v>
      </c>
      <c r="N914" s="94">
        <f>+VLOOKUP(B914,'RECURSOS DE ESFUERZO PROPIO_DEF'!$B$10:$T$1114,19,FALSE)</f>
        <v>7875272</v>
      </c>
      <c r="O914" s="37">
        <f t="shared" si="57"/>
        <v>728848532</v>
      </c>
      <c r="P914" s="29">
        <v>15</v>
      </c>
      <c r="Q914" s="16">
        <f t="shared" si="58"/>
        <v>10955668</v>
      </c>
      <c r="R914" s="17">
        <f t="shared" si="59"/>
        <v>2738917</v>
      </c>
    </row>
    <row r="915" spans="1:18" ht="12.75" x14ac:dyDescent="0.2">
      <c r="A915" s="181" t="s">
        <v>2196</v>
      </c>
      <c r="B915" s="176" t="s">
        <v>1729</v>
      </c>
      <c r="C915" s="19" t="s">
        <v>1622</v>
      </c>
      <c r="D915" s="19" t="s">
        <v>1730</v>
      </c>
      <c r="E915" s="33" t="s">
        <v>2269</v>
      </c>
      <c r="F915" s="135">
        <v>2942</v>
      </c>
      <c r="G915" s="174">
        <v>704778.41367451369</v>
      </c>
      <c r="H915" s="96">
        <f t="shared" si="56"/>
        <v>2073458094</v>
      </c>
      <c r="I915" s="97">
        <f>+VLOOKUP(B915,[1]SGP!A$5:F$1109,6,FALSE)</f>
        <v>904634193</v>
      </c>
      <c r="J915" s="71">
        <f>+VLOOKUP(B915,'PROYECCION CAJAS 2017 -AJUSTADO'!$B$10:$AL$1114,37,FALSE)</f>
        <v>0</v>
      </c>
      <c r="K915" s="42">
        <f>+VLOOKUP(B915,'RECURSOS DE ESFUERZO PROPIO_DEF'!$B$10:$K$1114,10,FALSE)</f>
        <v>87212757</v>
      </c>
      <c r="L915" s="92">
        <f>+VLOOKUP(B915,'RECURSOS DE ESFUERZO PROPIO_DEF'!$B$10:$L$1114,11,FALSE)</f>
        <v>0</v>
      </c>
      <c r="M915" s="93">
        <f>+VLOOKUP(B915,'RECURSOS DE ESFUERZO PROPIO_DEF'!$B$10:$P$1114,15,FALSE)</f>
        <v>0</v>
      </c>
      <c r="N915" s="94">
        <f>+VLOOKUP(B915,'RECURSOS DE ESFUERZO PROPIO_DEF'!$B$10:$T$1114,19,FALSE)</f>
        <v>19490224</v>
      </c>
      <c r="O915" s="37">
        <f t="shared" si="57"/>
        <v>1062120920</v>
      </c>
      <c r="P915" s="29">
        <v>38</v>
      </c>
      <c r="Q915" s="16">
        <f t="shared" si="58"/>
        <v>26781580</v>
      </c>
      <c r="R915" s="17">
        <f t="shared" si="59"/>
        <v>6695395</v>
      </c>
    </row>
    <row r="916" spans="1:18" ht="12.75" x14ac:dyDescent="0.2">
      <c r="A916" s="181" t="s">
        <v>2196</v>
      </c>
      <c r="B916" s="176" t="s">
        <v>1731</v>
      </c>
      <c r="C916" s="19" t="s">
        <v>1622</v>
      </c>
      <c r="D916" s="19" t="s">
        <v>1732</v>
      </c>
      <c r="E916" s="33" t="s">
        <v>2269</v>
      </c>
      <c r="F916" s="135">
        <v>47421</v>
      </c>
      <c r="G916" s="174">
        <v>705492.08951329568</v>
      </c>
      <c r="H916" s="96">
        <f t="shared" si="56"/>
        <v>33455140377</v>
      </c>
      <c r="I916" s="97">
        <f>+VLOOKUP(B916,[1]SGP!A$5:F$1109,6,FALSE)</f>
        <v>14499010583</v>
      </c>
      <c r="J916" s="71">
        <f>+VLOOKUP(B916,'PROYECCION CAJAS 2017 -AJUSTADO'!$B$10:$AL$1114,37,FALSE)</f>
        <v>0</v>
      </c>
      <c r="K916" s="42">
        <f>+VLOOKUP(B916,'RECURSOS DE ESFUERZO PROPIO_DEF'!$B$10:$K$1114,10,FALSE)</f>
        <v>1205125784</v>
      </c>
      <c r="L916" s="92">
        <f>+VLOOKUP(B916,'RECURSOS DE ESFUERZO PROPIO_DEF'!$B$10:$L$1114,11,FALSE)</f>
        <v>0</v>
      </c>
      <c r="M916" s="93">
        <f>+VLOOKUP(B916,'RECURSOS DE ESFUERZO PROPIO_DEF'!$B$10:$P$1114,15,FALSE)</f>
        <v>0</v>
      </c>
      <c r="N916" s="94">
        <f>+VLOOKUP(B916,'RECURSOS DE ESFUERZO PROPIO_DEF'!$B$10:$T$1114,19,FALSE)</f>
        <v>232989404</v>
      </c>
      <c r="O916" s="37">
        <f t="shared" si="57"/>
        <v>17518014606</v>
      </c>
      <c r="P916" s="29">
        <v>1553</v>
      </c>
      <c r="Q916" s="16">
        <f t="shared" si="58"/>
        <v>1095629215</v>
      </c>
      <c r="R916" s="17">
        <f t="shared" si="59"/>
        <v>273907303</v>
      </c>
    </row>
    <row r="917" spans="1:18" ht="12.75" x14ac:dyDescent="0.2">
      <c r="A917" s="181" t="s">
        <v>2196</v>
      </c>
      <c r="B917" s="176" t="s">
        <v>1733</v>
      </c>
      <c r="C917" s="19" t="s">
        <v>1622</v>
      </c>
      <c r="D917" s="19" t="s">
        <v>1734</v>
      </c>
      <c r="E917" s="33" t="s">
        <v>2269</v>
      </c>
      <c r="F917" s="135">
        <v>2197</v>
      </c>
      <c r="G917" s="174">
        <v>756005.89909090917</v>
      </c>
      <c r="H917" s="96">
        <f t="shared" si="56"/>
        <v>1660944961</v>
      </c>
      <c r="I917" s="97">
        <f>+VLOOKUP(B917,[1]SGP!A$5:F$1109,6,FALSE)</f>
        <v>676547199</v>
      </c>
      <c r="J917" s="71">
        <f>+VLOOKUP(B917,'PROYECCION CAJAS 2017 -AJUSTADO'!$B$10:$AL$1114,37,FALSE)</f>
        <v>0</v>
      </c>
      <c r="K917" s="42">
        <f>+VLOOKUP(B917,'RECURSOS DE ESFUERZO PROPIO_DEF'!$B$10:$K$1114,10,FALSE)</f>
        <v>85901666</v>
      </c>
      <c r="L917" s="92">
        <f>+VLOOKUP(B917,'RECURSOS DE ESFUERZO PROPIO_DEF'!$B$10:$L$1114,11,FALSE)</f>
        <v>0</v>
      </c>
      <c r="M917" s="93">
        <f>+VLOOKUP(B917,'RECURSOS DE ESFUERZO PROPIO_DEF'!$B$10:$P$1114,15,FALSE)</f>
        <v>0</v>
      </c>
      <c r="N917" s="94">
        <f>+VLOOKUP(B917,'RECURSOS DE ESFUERZO PROPIO_DEF'!$B$10:$T$1114,19,FALSE)</f>
        <v>16270029</v>
      </c>
      <c r="O917" s="37">
        <f t="shared" si="57"/>
        <v>882226067</v>
      </c>
      <c r="P917" s="29">
        <v>35</v>
      </c>
      <c r="Q917" s="16">
        <f t="shared" si="58"/>
        <v>26460206</v>
      </c>
      <c r="R917" s="17">
        <f t="shared" si="59"/>
        <v>6615051</v>
      </c>
    </row>
    <row r="918" spans="1:18" ht="12.75" x14ac:dyDescent="0.2">
      <c r="A918" s="181" t="s">
        <v>2196</v>
      </c>
      <c r="B918" s="176" t="s">
        <v>1735</v>
      </c>
      <c r="C918" s="19" t="s">
        <v>1622</v>
      </c>
      <c r="D918" s="19" t="s">
        <v>1736</v>
      </c>
      <c r="E918" s="33" t="s">
        <v>2269</v>
      </c>
      <c r="F918" s="135">
        <v>7399</v>
      </c>
      <c r="G918" s="174">
        <v>815348.83821385982</v>
      </c>
      <c r="H918" s="96">
        <f t="shared" si="56"/>
        <v>6032766054</v>
      </c>
      <c r="I918" s="97">
        <f>+VLOOKUP(B918,[1]SGP!A$5:F$1109,6,FALSE)</f>
        <v>2281636560</v>
      </c>
      <c r="J918" s="71">
        <f>+VLOOKUP(B918,'PROYECCION CAJAS 2017 -AJUSTADO'!$B$10:$AL$1114,37,FALSE)</f>
        <v>0</v>
      </c>
      <c r="K918" s="42">
        <f>+VLOOKUP(B918,'RECURSOS DE ESFUERZO PROPIO_DEF'!$B$10:$K$1114,10,FALSE)</f>
        <v>294644168</v>
      </c>
      <c r="L918" s="92">
        <f>+VLOOKUP(B918,'RECURSOS DE ESFUERZO PROPIO_DEF'!$B$10:$L$1114,11,FALSE)</f>
        <v>0</v>
      </c>
      <c r="M918" s="93">
        <f>+VLOOKUP(B918,'RECURSOS DE ESFUERZO PROPIO_DEF'!$B$10:$P$1114,15,FALSE)</f>
        <v>0</v>
      </c>
      <c r="N918" s="94">
        <f>+VLOOKUP(B918,'RECURSOS DE ESFUERZO PROPIO_DEF'!$B$10:$T$1114,19,FALSE)</f>
        <v>214955559</v>
      </c>
      <c r="O918" s="37">
        <f t="shared" si="57"/>
        <v>3241529767</v>
      </c>
      <c r="P918" s="29">
        <v>192</v>
      </c>
      <c r="Q918" s="16">
        <f t="shared" si="58"/>
        <v>156546977</v>
      </c>
      <c r="R918" s="17">
        <f t="shared" si="59"/>
        <v>39136744</v>
      </c>
    </row>
    <row r="919" spans="1:18" ht="12.75" x14ac:dyDescent="0.2">
      <c r="A919" s="181" t="s">
        <v>2196</v>
      </c>
      <c r="B919" s="176" t="s">
        <v>1737</v>
      </c>
      <c r="C919" s="19" t="s">
        <v>1622</v>
      </c>
      <c r="D919" s="19" t="s">
        <v>1738</v>
      </c>
      <c r="E919" s="33" t="s">
        <v>2269</v>
      </c>
      <c r="F919" s="135">
        <v>3996</v>
      </c>
      <c r="G919" s="174">
        <v>671348.15528700908</v>
      </c>
      <c r="H919" s="96">
        <f t="shared" si="56"/>
        <v>2682707229</v>
      </c>
      <c r="I919" s="97">
        <f>+VLOOKUP(B919,[1]SGP!A$5:F$1109,6,FALSE)</f>
        <v>1216727988</v>
      </c>
      <c r="J919" s="71">
        <f>+VLOOKUP(B919,'PROYECCION CAJAS 2017 -AJUSTADO'!$B$10:$AL$1114,37,FALSE)</f>
        <v>0</v>
      </c>
      <c r="K919" s="42">
        <f>+VLOOKUP(B919,'RECURSOS DE ESFUERZO PROPIO_DEF'!$B$10:$K$1114,10,FALSE)</f>
        <v>123853347</v>
      </c>
      <c r="L919" s="92">
        <f>+VLOOKUP(B919,'RECURSOS DE ESFUERZO PROPIO_DEF'!$B$10:$L$1114,11,FALSE)</f>
        <v>0</v>
      </c>
      <c r="M919" s="93">
        <f>+VLOOKUP(B919,'RECURSOS DE ESFUERZO PROPIO_DEF'!$B$10:$P$1114,15,FALSE)</f>
        <v>0</v>
      </c>
      <c r="N919" s="94">
        <f>+VLOOKUP(B919,'RECURSOS DE ESFUERZO PROPIO_DEF'!$B$10:$T$1114,19,FALSE)</f>
        <v>134673269</v>
      </c>
      <c r="O919" s="37">
        <f t="shared" si="57"/>
        <v>1207452625</v>
      </c>
      <c r="P919" s="29">
        <v>163</v>
      </c>
      <c r="Q919" s="16">
        <f t="shared" si="58"/>
        <v>109429749</v>
      </c>
      <c r="R919" s="17">
        <f t="shared" si="59"/>
        <v>27357437</v>
      </c>
    </row>
    <row r="920" spans="1:18" ht="12.75" x14ac:dyDescent="0.2">
      <c r="A920" s="181" t="s">
        <v>2196</v>
      </c>
      <c r="B920" s="176" t="s">
        <v>1739</v>
      </c>
      <c r="C920" s="19" t="s">
        <v>1622</v>
      </c>
      <c r="D920" s="19" t="s">
        <v>1740</v>
      </c>
      <c r="E920" s="33" t="s">
        <v>2269</v>
      </c>
      <c r="F920" s="135">
        <v>17398</v>
      </c>
      <c r="G920" s="174">
        <v>683007.39563185058</v>
      </c>
      <c r="H920" s="96">
        <f t="shared" si="56"/>
        <v>11882962670</v>
      </c>
      <c r="I920" s="97">
        <f>+VLOOKUP(B920,[1]SGP!A$5:F$1109,6,FALSE)</f>
        <v>5329371099</v>
      </c>
      <c r="J920" s="71">
        <f>+VLOOKUP(B920,'PROYECCION CAJAS 2017 -AJUSTADO'!$B$10:$AL$1114,37,FALSE)</f>
        <v>0</v>
      </c>
      <c r="K920" s="42">
        <f>+VLOOKUP(B920,'RECURSOS DE ESFUERZO PROPIO_DEF'!$B$10:$K$1114,10,FALSE)</f>
        <v>510973462</v>
      </c>
      <c r="L920" s="92">
        <f>+VLOOKUP(B920,'RECURSOS DE ESFUERZO PROPIO_DEF'!$B$10:$L$1114,11,FALSE)</f>
        <v>0</v>
      </c>
      <c r="M920" s="93">
        <f>+VLOOKUP(B920,'RECURSOS DE ESFUERZO PROPIO_DEF'!$B$10:$P$1114,15,FALSE)</f>
        <v>0</v>
      </c>
      <c r="N920" s="94">
        <f>+VLOOKUP(B920,'RECURSOS DE ESFUERZO PROPIO_DEF'!$B$10:$T$1114,19,FALSE)</f>
        <v>2064690830</v>
      </c>
      <c r="O920" s="37">
        <f t="shared" si="57"/>
        <v>3977927279</v>
      </c>
      <c r="P920" s="29">
        <v>421</v>
      </c>
      <c r="Q920" s="16">
        <f t="shared" si="58"/>
        <v>287546114</v>
      </c>
      <c r="R920" s="17">
        <f t="shared" si="59"/>
        <v>71886528</v>
      </c>
    </row>
    <row r="921" spans="1:18" ht="12.75" x14ac:dyDescent="0.2">
      <c r="A921" s="181" t="s">
        <v>2196</v>
      </c>
      <c r="B921" s="176" t="s">
        <v>1741</v>
      </c>
      <c r="C921" s="19" t="s">
        <v>1622</v>
      </c>
      <c r="D921" s="19" t="s">
        <v>157</v>
      </c>
      <c r="E921" s="33" t="s">
        <v>2269</v>
      </c>
      <c r="F921" s="135">
        <v>17104</v>
      </c>
      <c r="G921" s="174">
        <v>734815.53863110673</v>
      </c>
      <c r="H921" s="96">
        <f t="shared" si="56"/>
        <v>12568284973</v>
      </c>
      <c r="I921" s="97">
        <f>+VLOOKUP(B921,[1]SGP!A$5:F$1109,6,FALSE)</f>
        <v>5248814643</v>
      </c>
      <c r="J921" s="71">
        <f>+VLOOKUP(B921,'PROYECCION CAJAS 2017 -AJUSTADO'!$B$10:$AL$1114,37,FALSE)</f>
        <v>0</v>
      </c>
      <c r="K921" s="42">
        <f>+VLOOKUP(B921,'RECURSOS DE ESFUERZO PROPIO_DEF'!$B$10:$K$1114,10,FALSE)</f>
        <v>638134766</v>
      </c>
      <c r="L921" s="92">
        <f>+VLOOKUP(B921,'RECURSOS DE ESFUERZO PROPIO_DEF'!$B$10:$L$1114,11,FALSE)</f>
        <v>0</v>
      </c>
      <c r="M921" s="93">
        <f>+VLOOKUP(B921,'RECURSOS DE ESFUERZO PROPIO_DEF'!$B$10:$P$1114,15,FALSE)</f>
        <v>0</v>
      </c>
      <c r="N921" s="94">
        <f>+VLOOKUP(B921,'RECURSOS DE ESFUERZO PROPIO_DEF'!$B$10:$T$1114,19,FALSE)</f>
        <v>1559710470</v>
      </c>
      <c r="O921" s="37">
        <f t="shared" si="57"/>
        <v>5121625094</v>
      </c>
      <c r="P921" s="29">
        <v>253</v>
      </c>
      <c r="Q921" s="16">
        <f t="shared" si="58"/>
        <v>185908331</v>
      </c>
      <c r="R921" s="17">
        <f t="shared" si="59"/>
        <v>46477082</v>
      </c>
    </row>
    <row r="922" spans="1:18" ht="12.75" x14ac:dyDescent="0.2">
      <c r="A922" s="181" t="s">
        <v>2196</v>
      </c>
      <c r="B922" s="176" t="s">
        <v>1742</v>
      </c>
      <c r="C922" s="19" t="s">
        <v>1622</v>
      </c>
      <c r="D922" s="19" t="s">
        <v>1743</v>
      </c>
      <c r="E922" s="33" t="s">
        <v>2269</v>
      </c>
      <c r="F922" s="135">
        <v>16388</v>
      </c>
      <c r="G922" s="174">
        <v>663373.35143487854</v>
      </c>
      <c r="H922" s="96">
        <f t="shared" si="56"/>
        <v>10871362484</v>
      </c>
      <c r="I922" s="97">
        <f>+VLOOKUP(B922,[1]SGP!A$5:F$1109,6,FALSE)</f>
        <v>5059372274</v>
      </c>
      <c r="J922" s="71">
        <f>+VLOOKUP(B922,'PROYECCION CAJAS 2017 -AJUSTADO'!$B$10:$AL$1114,37,FALSE)</f>
        <v>0</v>
      </c>
      <c r="K922" s="42">
        <f>+VLOOKUP(B922,'RECURSOS DE ESFUERZO PROPIO_DEF'!$B$10:$K$1114,10,FALSE)</f>
        <v>570670891</v>
      </c>
      <c r="L922" s="92">
        <f>+VLOOKUP(B922,'RECURSOS DE ESFUERZO PROPIO_DEF'!$B$10:$L$1114,11,FALSE)</f>
        <v>0</v>
      </c>
      <c r="M922" s="93">
        <f>+VLOOKUP(B922,'RECURSOS DE ESFUERZO PROPIO_DEF'!$B$10:$P$1114,15,FALSE)</f>
        <v>0</v>
      </c>
      <c r="N922" s="94">
        <f>+VLOOKUP(B922,'RECURSOS DE ESFUERZO PROPIO_DEF'!$B$10:$T$1114,19,FALSE)</f>
        <v>2266754014</v>
      </c>
      <c r="O922" s="37">
        <f t="shared" si="57"/>
        <v>2974565305</v>
      </c>
      <c r="P922" s="29">
        <v>214</v>
      </c>
      <c r="Q922" s="16">
        <f t="shared" si="58"/>
        <v>141961897</v>
      </c>
      <c r="R922" s="17">
        <f t="shared" si="59"/>
        <v>35490474</v>
      </c>
    </row>
    <row r="923" spans="1:18" ht="12.75" x14ac:dyDescent="0.2">
      <c r="A923" s="181" t="s">
        <v>2196</v>
      </c>
      <c r="B923" s="176" t="s">
        <v>1744</v>
      </c>
      <c r="C923" s="19" t="s">
        <v>1622</v>
      </c>
      <c r="D923" s="19" t="s">
        <v>1745</v>
      </c>
      <c r="E923" s="33" t="s">
        <v>2269</v>
      </c>
      <c r="F923" s="135">
        <v>6950</v>
      </c>
      <c r="G923" s="174">
        <v>818783.81811846688</v>
      </c>
      <c r="H923" s="96">
        <f t="shared" si="56"/>
        <v>5690547536</v>
      </c>
      <c r="I923" s="97">
        <f>+VLOOKUP(B923,[1]SGP!A$5:F$1109,6,FALSE)</f>
        <v>2138779988</v>
      </c>
      <c r="J923" s="71">
        <f>+VLOOKUP(B923,'PROYECCION CAJAS 2017 -AJUSTADO'!$B$10:$AL$1114,37,FALSE)</f>
        <v>0</v>
      </c>
      <c r="K923" s="42">
        <f>+VLOOKUP(B923,'RECURSOS DE ESFUERZO PROPIO_DEF'!$B$10:$K$1114,10,FALSE)</f>
        <v>234975484</v>
      </c>
      <c r="L923" s="92">
        <f>+VLOOKUP(B923,'RECURSOS DE ESFUERZO PROPIO_DEF'!$B$10:$L$1114,11,FALSE)</f>
        <v>0</v>
      </c>
      <c r="M923" s="93">
        <f>+VLOOKUP(B923,'RECURSOS DE ESFUERZO PROPIO_DEF'!$B$10:$P$1114,15,FALSE)</f>
        <v>0</v>
      </c>
      <c r="N923" s="94">
        <f>+VLOOKUP(B923,'RECURSOS DE ESFUERZO PROPIO_DEF'!$B$10:$T$1114,19,FALSE)</f>
        <v>45080007</v>
      </c>
      <c r="O923" s="37">
        <f t="shared" si="57"/>
        <v>3271712057</v>
      </c>
      <c r="P923" s="29">
        <v>97</v>
      </c>
      <c r="Q923" s="16">
        <f t="shared" si="58"/>
        <v>79422030</v>
      </c>
      <c r="R923" s="17">
        <f t="shared" si="59"/>
        <v>19855507</v>
      </c>
    </row>
    <row r="924" spans="1:18" ht="12.75" x14ac:dyDescent="0.2">
      <c r="A924" s="181" t="s">
        <v>2196</v>
      </c>
      <c r="B924" s="176" t="s">
        <v>1746</v>
      </c>
      <c r="C924" s="19" t="s">
        <v>1622</v>
      </c>
      <c r="D924" s="19" t="s">
        <v>1747</v>
      </c>
      <c r="E924" s="33" t="s">
        <v>2270</v>
      </c>
      <c r="F924" s="135">
        <v>2197</v>
      </c>
      <c r="G924" s="174">
        <v>870890.69823449524</v>
      </c>
      <c r="H924" s="96">
        <f t="shared" si="56"/>
        <v>1913346865</v>
      </c>
      <c r="I924" s="97">
        <f>+VLOOKUP(B924,[1]SGP!A$5:F$1109,6,FALSE)</f>
        <v>675568110</v>
      </c>
      <c r="J924" s="71">
        <f>+VLOOKUP(B924,'PROYECCION CAJAS 2017 -AJUSTADO'!$B$10:$AL$1114,37,FALSE)</f>
        <v>0</v>
      </c>
      <c r="K924" s="42">
        <f>+VLOOKUP(B924,'RECURSOS DE ESFUERZO PROPIO_DEF'!$B$10:$K$1114,10,FALSE)</f>
        <v>81531617</v>
      </c>
      <c r="L924" s="92">
        <f>+VLOOKUP(B924,'RECURSOS DE ESFUERZO PROPIO_DEF'!$B$10:$L$1114,11,FALSE)</f>
        <v>0</v>
      </c>
      <c r="M924" s="93">
        <f>+VLOOKUP(B924,'RECURSOS DE ESFUERZO PROPIO_DEF'!$B$10:$P$1114,15,FALSE)</f>
        <v>0</v>
      </c>
      <c r="N924" s="94">
        <f>+VLOOKUP(B924,'RECURSOS DE ESFUERZO PROPIO_DEF'!$B$10:$T$1114,19,FALSE)</f>
        <v>30391936</v>
      </c>
      <c r="O924" s="37">
        <f t="shared" si="57"/>
        <v>1125855202</v>
      </c>
      <c r="P924" s="29">
        <v>19</v>
      </c>
      <c r="Q924" s="16">
        <f t="shared" si="58"/>
        <v>16546923</v>
      </c>
      <c r="R924" s="17">
        <f t="shared" si="59"/>
        <v>4136730</v>
      </c>
    </row>
    <row r="925" spans="1:18" ht="12.75" x14ac:dyDescent="0.2">
      <c r="A925" s="181" t="s">
        <v>2196</v>
      </c>
      <c r="B925" s="176" t="s">
        <v>1748</v>
      </c>
      <c r="C925" s="19" t="s">
        <v>1622</v>
      </c>
      <c r="D925" s="19" t="s">
        <v>1749</v>
      </c>
      <c r="E925" s="33" t="s">
        <v>2269</v>
      </c>
      <c r="F925" s="135">
        <v>19437</v>
      </c>
      <c r="G925" s="174">
        <v>737526.53263972746</v>
      </c>
      <c r="H925" s="96">
        <f t="shared" si="56"/>
        <v>14335303215</v>
      </c>
      <c r="I925" s="97">
        <f>+VLOOKUP(B925,[1]SGP!A$5:F$1109,6,FALSE)</f>
        <v>6000665544</v>
      </c>
      <c r="J925" s="71">
        <f>+VLOOKUP(B925,'PROYECCION CAJAS 2017 -AJUSTADO'!$B$10:$AL$1114,37,FALSE)</f>
        <v>0</v>
      </c>
      <c r="K925" s="42">
        <f>+VLOOKUP(B925,'RECURSOS DE ESFUERZO PROPIO_DEF'!$B$10:$K$1114,10,FALSE)</f>
        <v>1915105306</v>
      </c>
      <c r="L925" s="92">
        <f>+VLOOKUP(B925,'RECURSOS DE ESFUERZO PROPIO_DEF'!$B$10:$L$1114,11,FALSE)</f>
        <v>0</v>
      </c>
      <c r="M925" s="93">
        <f>+VLOOKUP(B925,'RECURSOS DE ESFUERZO PROPIO_DEF'!$B$10:$P$1114,15,FALSE)</f>
        <v>0</v>
      </c>
      <c r="N925" s="94">
        <f>+VLOOKUP(B925,'RECURSOS DE ESFUERZO PROPIO_DEF'!$B$10:$T$1114,19,FALSE)</f>
        <v>760918192</v>
      </c>
      <c r="O925" s="37">
        <f t="shared" si="57"/>
        <v>5658614173</v>
      </c>
      <c r="P925" s="29">
        <v>312</v>
      </c>
      <c r="Q925" s="16">
        <f t="shared" si="58"/>
        <v>230108278</v>
      </c>
      <c r="R925" s="17">
        <f t="shared" si="59"/>
        <v>57527069</v>
      </c>
    </row>
    <row r="926" spans="1:18" ht="12.75" x14ac:dyDescent="0.2">
      <c r="A926" s="181" t="s">
        <v>2196</v>
      </c>
      <c r="B926" s="176" t="s">
        <v>1750</v>
      </c>
      <c r="C926" s="19" t="s">
        <v>1622</v>
      </c>
      <c r="D926" s="19" t="s">
        <v>1751</v>
      </c>
      <c r="E926" s="33" t="s">
        <v>2269</v>
      </c>
      <c r="F926" s="135">
        <v>1868</v>
      </c>
      <c r="G926" s="174">
        <v>838629.75452586205</v>
      </c>
      <c r="H926" s="96">
        <f t="shared" si="56"/>
        <v>1566560382</v>
      </c>
      <c r="I926" s="97">
        <f>+VLOOKUP(B926,[1]SGP!A$5:F$1109,6,FALSE)</f>
        <v>574165508</v>
      </c>
      <c r="J926" s="71">
        <f>+VLOOKUP(B926,'PROYECCION CAJAS 2017 -AJUSTADO'!$B$10:$AL$1114,37,FALSE)</f>
        <v>0</v>
      </c>
      <c r="K926" s="42">
        <f>+VLOOKUP(B926,'RECURSOS DE ESFUERZO PROPIO_DEF'!$B$10:$K$1114,10,FALSE)</f>
        <v>70570645</v>
      </c>
      <c r="L926" s="92">
        <f>+VLOOKUP(B926,'RECURSOS DE ESFUERZO PROPIO_DEF'!$B$10:$L$1114,11,FALSE)</f>
        <v>0</v>
      </c>
      <c r="M926" s="93">
        <f>+VLOOKUP(B926,'RECURSOS DE ESFUERZO PROPIO_DEF'!$B$10:$P$1114,15,FALSE)</f>
        <v>0</v>
      </c>
      <c r="N926" s="94">
        <f>+VLOOKUP(B926,'RECURSOS DE ESFUERZO PROPIO_DEF'!$B$10:$T$1114,19,FALSE)</f>
        <v>0</v>
      </c>
      <c r="O926" s="37">
        <f t="shared" si="57"/>
        <v>921824229</v>
      </c>
      <c r="P926" s="29">
        <v>14</v>
      </c>
      <c r="Q926" s="16">
        <f t="shared" si="58"/>
        <v>11740817</v>
      </c>
      <c r="R926" s="17">
        <f t="shared" si="59"/>
        <v>2935204</v>
      </c>
    </row>
    <row r="927" spans="1:18" ht="12.75" x14ac:dyDescent="0.2">
      <c r="A927" s="181" t="s">
        <v>2196</v>
      </c>
      <c r="B927" s="176" t="s">
        <v>1752</v>
      </c>
      <c r="C927" s="19" t="s">
        <v>1622</v>
      </c>
      <c r="D927" s="19" t="s">
        <v>1753</v>
      </c>
      <c r="E927" s="33" t="s">
        <v>2269</v>
      </c>
      <c r="F927" s="135">
        <v>3467</v>
      </c>
      <c r="G927" s="174">
        <v>804967.881081081</v>
      </c>
      <c r="H927" s="96">
        <f t="shared" si="56"/>
        <v>2790823644</v>
      </c>
      <c r="I927" s="97">
        <f>+VLOOKUP(B927,[1]SGP!A$5:F$1109,6,FALSE)</f>
        <v>1066546726</v>
      </c>
      <c r="J927" s="71">
        <f>+VLOOKUP(B927,'PROYECCION CAJAS 2017 -AJUSTADO'!$B$10:$AL$1114,37,FALSE)</f>
        <v>0</v>
      </c>
      <c r="K927" s="42">
        <f>+VLOOKUP(B927,'RECURSOS DE ESFUERZO PROPIO_DEF'!$B$10:$K$1114,10,FALSE)</f>
        <v>125819362</v>
      </c>
      <c r="L927" s="92">
        <f>+VLOOKUP(B927,'RECURSOS DE ESFUERZO PROPIO_DEF'!$B$10:$L$1114,11,FALSE)</f>
        <v>0</v>
      </c>
      <c r="M927" s="93">
        <f>+VLOOKUP(B927,'RECURSOS DE ESFUERZO PROPIO_DEF'!$B$10:$P$1114,15,FALSE)</f>
        <v>0</v>
      </c>
      <c r="N927" s="94">
        <f>+VLOOKUP(B927,'RECURSOS DE ESFUERZO PROPIO_DEF'!$B$10:$T$1114,19,FALSE)</f>
        <v>0</v>
      </c>
      <c r="O927" s="37">
        <f t="shared" si="57"/>
        <v>1598457556</v>
      </c>
      <c r="P927" s="29">
        <v>72</v>
      </c>
      <c r="Q927" s="16">
        <f t="shared" si="58"/>
        <v>57957687</v>
      </c>
      <c r="R927" s="17">
        <f t="shared" si="59"/>
        <v>14489421</v>
      </c>
    </row>
    <row r="928" spans="1:18" ht="12.75" x14ac:dyDescent="0.2">
      <c r="A928" s="181" t="s">
        <v>2196</v>
      </c>
      <c r="B928" s="176" t="s">
        <v>1754</v>
      </c>
      <c r="C928" s="19" t="s">
        <v>1622</v>
      </c>
      <c r="D928" s="19" t="s">
        <v>1755</v>
      </c>
      <c r="E928" s="33" t="s">
        <v>2270</v>
      </c>
      <c r="F928" s="135">
        <v>2011</v>
      </c>
      <c r="G928" s="174">
        <v>922095.77555110212</v>
      </c>
      <c r="H928" s="96">
        <f t="shared" si="56"/>
        <v>1854334605</v>
      </c>
      <c r="I928" s="97">
        <f>+VLOOKUP(B928,[1]SGP!A$5:F$1109,6,FALSE)</f>
        <v>617867151</v>
      </c>
      <c r="J928" s="71">
        <f>+VLOOKUP(B928,'PROYECCION CAJAS 2017 -AJUSTADO'!$B$10:$AL$1114,37,FALSE)</f>
        <v>0</v>
      </c>
      <c r="K928" s="42">
        <f>+VLOOKUP(B928,'RECURSOS DE ESFUERZO PROPIO_DEF'!$B$10:$K$1114,10,FALSE)</f>
        <v>81204807</v>
      </c>
      <c r="L928" s="92">
        <f>+VLOOKUP(B928,'RECURSOS DE ESFUERZO PROPIO_DEF'!$B$10:$L$1114,11,FALSE)</f>
        <v>0</v>
      </c>
      <c r="M928" s="93">
        <f>+VLOOKUP(B928,'RECURSOS DE ESFUERZO PROPIO_DEF'!$B$10:$P$1114,15,FALSE)</f>
        <v>0</v>
      </c>
      <c r="N928" s="94">
        <f>+VLOOKUP(B928,'RECURSOS DE ESFUERZO PROPIO_DEF'!$B$10:$T$1114,19,FALSE)</f>
        <v>0</v>
      </c>
      <c r="O928" s="37">
        <f t="shared" si="57"/>
        <v>1155262647</v>
      </c>
      <c r="P928" s="29">
        <v>14</v>
      </c>
      <c r="Q928" s="16">
        <f t="shared" si="58"/>
        <v>12909341</v>
      </c>
      <c r="R928" s="17">
        <f t="shared" si="59"/>
        <v>3227335</v>
      </c>
    </row>
    <row r="929" spans="1:18" ht="12.75" x14ac:dyDescent="0.2">
      <c r="A929" s="181" t="s">
        <v>2196</v>
      </c>
      <c r="B929" s="176" t="s">
        <v>1756</v>
      </c>
      <c r="C929" s="19" t="s">
        <v>1622</v>
      </c>
      <c r="D929" s="19" t="s">
        <v>1757</v>
      </c>
      <c r="E929" s="33" t="s">
        <v>2269</v>
      </c>
      <c r="F929" s="135">
        <v>19920</v>
      </c>
      <c r="G929" s="174">
        <v>713318.8516172017</v>
      </c>
      <c r="H929" s="96">
        <f t="shared" si="56"/>
        <v>14209311525</v>
      </c>
      <c r="I929" s="97">
        <f>+VLOOKUP(B929,[1]SGP!A$5:F$1109,6,FALSE)</f>
        <v>6147042584</v>
      </c>
      <c r="J929" s="71">
        <f>+VLOOKUP(B929,'PROYECCION CAJAS 2017 -AJUSTADO'!$B$10:$AL$1114,37,FALSE)</f>
        <v>0</v>
      </c>
      <c r="K929" s="42">
        <f>+VLOOKUP(B929,'RECURSOS DE ESFUERZO PROPIO_DEF'!$B$10:$K$1114,10,FALSE)</f>
        <v>583017390</v>
      </c>
      <c r="L929" s="92">
        <f>+VLOOKUP(B929,'RECURSOS DE ESFUERZO PROPIO_DEF'!$B$10:$L$1114,11,FALSE)</f>
        <v>0</v>
      </c>
      <c r="M929" s="93">
        <f>+VLOOKUP(B929,'RECURSOS DE ESFUERZO PROPIO_DEF'!$B$10:$P$1114,15,FALSE)</f>
        <v>0</v>
      </c>
      <c r="N929" s="94">
        <f>+VLOOKUP(B929,'RECURSOS DE ESFUERZO PROPIO_DEF'!$B$10:$T$1114,19,FALSE)</f>
        <v>1609600457</v>
      </c>
      <c r="O929" s="37">
        <f t="shared" si="57"/>
        <v>5869651094</v>
      </c>
      <c r="P929" s="29">
        <v>177</v>
      </c>
      <c r="Q929" s="16">
        <f t="shared" si="58"/>
        <v>126257437</v>
      </c>
      <c r="R929" s="17">
        <f t="shared" si="59"/>
        <v>31564359</v>
      </c>
    </row>
    <row r="930" spans="1:18" ht="12.75" x14ac:dyDescent="0.2">
      <c r="A930" s="181" t="s">
        <v>2196</v>
      </c>
      <c r="B930" s="176" t="s">
        <v>1758</v>
      </c>
      <c r="C930" s="19" t="s">
        <v>1622</v>
      </c>
      <c r="D930" s="19" t="s">
        <v>189</v>
      </c>
      <c r="E930" s="33" t="s">
        <v>2269</v>
      </c>
      <c r="F930" s="135">
        <v>1460</v>
      </c>
      <c r="G930" s="174">
        <v>766896.28528610361</v>
      </c>
      <c r="H930" s="96">
        <f t="shared" si="56"/>
        <v>1119668577</v>
      </c>
      <c r="I930" s="97">
        <f>+VLOOKUP(B930,[1]SGP!A$5:F$1109,6,FALSE)</f>
        <v>449186913</v>
      </c>
      <c r="J930" s="71">
        <f>+VLOOKUP(B930,'PROYECCION CAJAS 2017 -AJUSTADO'!$B$10:$AL$1114,37,FALSE)</f>
        <v>0</v>
      </c>
      <c r="K930" s="42">
        <f>+VLOOKUP(B930,'RECURSOS DE ESFUERZO PROPIO_DEF'!$B$10:$K$1114,10,FALSE)</f>
        <v>47300167</v>
      </c>
      <c r="L930" s="92">
        <f>+VLOOKUP(B930,'RECURSOS DE ESFUERZO PROPIO_DEF'!$B$10:$L$1114,11,FALSE)</f>
        <v>0</v>
      </c>
      <c r="M930" s="93">
        <f>+VLOOKUP(B930,'RECURSOS DE ESFUERZO PROPIO_DEF'!$B$10:$P$1114,15,FALSE)</f>
        <v>0</v>
      </c>
      <c r="N930" s="94">
        <f>+VLOOKUP(B930,'RECURSOS DE ESFUERZO PROPIO_DEF'!$B$10:$T$1114,19,FALSE)</f>
        <v>58056220</v>
      </c>
      <c r="O930" s="37">
        <f t="shared" si="57"/>
        <v>565125277</v>
      </c>
      <c r="P930" s="29">
        <v>30</v>
      </c>
      <c r="Q930" s="16">
        <f t="shared" si="58"/>
        <v>23006889</v>
      </c>
      <c r="R930" s="17">
        <f t="shared" si="59"/>
        <v>5751722</v>
      </c>
    </row>
    <row r="931" spans="1:18" ht="12.75" x14ac:dyDescent="0.2">
      <c r="A931" s="181" t="s">
        <v>2196</v>
      </c>
      <c r="B931" s="176" t="s">
        <v>1759</v>
      </c>
      <c r="C931" s="19" t="s">
        <v>1622</v>
      </c>
      <c r="D931" s="19" t="s">
        <v>1760</v>
      </c>
      <c r="E931" s="33" t="s">
        <v>2270</v>
      </c>
      <c r="F931" s="135">
        <v>3312</v>
      </c>
      <c r="G931" s="174">
        <v>728495.41772768809</v>
      </c>
      <c r="H931" s="96">
        <f t="shared" si="56"/>
        <v>2412776824</v>
      </c>
      <c r="I931" s="97">
        <f>+VLOOKUP(B931,[1]SGP!A$5:F$1109,6,FALSE)</f>
        <v>1018357005</v>
      </c>
      <c r="J931" s="71">
        <f>+VLOOKUP(B931,'PROYECCION CAJAS 2017 -AJUSTADO'!$B$10:$AL$1114,37,FALSE)</f>
        <v>0</v>
      </c>
      <c r="K931" s="42">
        <f>+VLOOKUP(B931,'RECURSOS DE ESFUERZO PROPIO_DEF'!$B$10:$K$1114,10,FALSE)</f>
        <v>104569112</v>
      </c>
      <c r="L931" s="92">
        <f>+VLOOKUP(B931,'RECURSOS DE ESFUERZO PROPIO_DEF'!$B$10:$L$1114,11,FALSE)</f>
        <v>0</v>
      </c>
      <c r="M931" s="93">
        <f>+VLOOKUP(B931,'RECURSOS DE ESFUERZO PROPIO_DEF'!$B$10:$P$1114,15,FALSE)</f>
        <v>0</v>
      </c>
      <c r="N931" s="94">
        <f>+VLOOKUP(B931,'RECURSOS DE ESFUERZO PROPIO_DEF'!$B$10:$T$1114,19,FALSE)</f>
        <v>24651807</v>
      </c>
      <c r="O931" s="37">
        <f t="shared" si="57"/>
        <v>1265198900</v>
      </c>
      <c r="P931" s="29">
        <v>43</v>
      </c>
      <c r="Q931" s="16">
        <f t="shared" si="58"/>
        <v>31325303</v>
      </c>
      <c r="R931" s="17">
        <f t="shared" si="59"/>
        <v>7831325</v>
      </c>
    </row>
    <row r="932" spans="1:18" ht="12.75" x14ac:dyDescent="0.2">
      <c r="A932" s="181" t="s">
        <v>2196</v>
      </c>
      <c r="B932" s="176" t="s">
        <v>1761</v>
      </c>
      <c r="C932" s="19" t="s">
        <v>1622</v>
      </c>
      <c r="D932" s="19" t="s">
        <v>1762</v>
      </c>
      <c r="E932" s="33" t="s">
        <v>2269</v>
      </c>
      <c r="F932" s="135">
        <v>5978</v>
      </c>
      <c r="G932" s="174">
        <v>723569.76790941355</v>
      </c>
      <c r="H932" s="96">
        <f t="shared" si="56"/>
        <v>4325500073</v>
      </c>
      <c r="I932" s="97">
        <f>+VLOOKUP(B932,[1]SGP!A$5:F$1109,6,FALSE)</f>
        <v>1841852490</v>
      </c>
      <c r="J932" s="71">
        <f>+VLOOKUP(B932,'PROYECCION CAJAS 2017 -AJUSTADO'!$B$10:$AL$1114,37,FALSE)</f>
        <v>0</v>
      </c>
      <c r="K932" s="42">
        <f>+VLOOKUP(B932,'RECURSOS DE ESFUERZO PROPIO_DEF'!$B$10:$K$1114,10,FALSE)</f>
        <v>203217585</v>
      </c>
      <c r="L932" s="92">
        <f>+VLOOKUP(B932,'RECURSOS DE ESFUERZO PROPIO_DEF'!$B$10:$L$1114,11,FALSE)</f>
        <v>0</v>
      </c>
      <c r="M932" s="93">
        <f>+VLOOKUP(B932,'RECURSOS DE ESFUERZO PROPIO_DEF'!$B$10:$P$1114,15,FALSE)</f>
        <v>0</v>
      </c>
      <c r="N932" s="94">
        <f>+VLOOKUP(B932,'RECURSOS DE ESFUERZO PROPIO_DEF'!$B$10:$T$1114,19,FALSE)</f>
        <v>390397634</v>
      </c>
      <c r="O932" s="37">
        <f t="shared" si="57"/>
        <v>1890032364</v>
      </c>
      <c r="P932" s="29">
        <v>116</v>
      </c>
      <c r="Q932" s="16">
        <f t="shared" si="58"/>
        <v>83934093</v>
      </c>
      <c r="R932" s="17">
        <f t="shared" si="59"/>
        <v>20983523</v>
      </c>
    </row>
    <row r="933" spans="1:18" ht="12.75" x14ac:dyDescent="0.2">
      <c r="A933" s="181" t="s">
        <v>2196</v>
      </c>
      <c r="B933" s="176" t="s">
        <v>1763</v>
      </c>
      <c r="C933" s="19" t="s">
        <v>1622</v>
      </c>
      <c r="D933" s="19" t="s">
        <v>1764</v>
      </c>
      <c r="E933" s="33" t="s">
        <v>2269</v>
      </c>
      <c r="F933" s="135">
        <v>15607</v>
      </c>
      <c r="G933" s="174">
        <v>715313.60485067405</v>
      </c>
      <c r="H933" s="96">
        <f t="shared" si="56"/>
        <v>11163899431</v>
      </c>
      <c r="I933" s="97">
        <f>+VLOOKUP(B933,[1]SGP!A$5:F$1109,6,FALSE)</f>
        <v>4788621167</v>
      </c>
      <c r="J933" s="71">
        <f>+VLOOKUP(B933,'PROYECCION CAJAS 2017 -AJUSTADO'!$B$10:$AL$1114,37,FALSE)</f>
        <v>0</v>
      </c>
      <c r="K933" s="42">
        <f>+VLOOKUP(B933,'RECURSOS DE ESFUERZO PROPIO_DEF'!$B$10:$K$1114,10,FALSE)</f>
        <v>674601494</v>
      </c>
      <c r="L933" s="92">
        <f>+VLOOKUP(B933,'RECURSOS DE ESFUERZO PROPIO_DEF'!$B$10:$L$1114,11,FALSE)</f>
        <v>0</v>
      </c>
      <c r="M933" s="93">
        <f>+VLOOKUP(B933,'RECURSOS DE ESFUERZO PROPIO_DEF'!$B$10:$P$1114,15,FALSE)</f>
        <v>0</v>
      </c>
      <c r="N933" s="94">
        <f>+VLOOKUP(B933,'RECURSOS DE ESFUERZO PROPIO_DEF'!$B$10:$T$1114,19,FALSE)</f>
        <v>819900980</v>
      </c>
      <c r="O933" s="37">
        <f t="shared" si="57"/>
        <v>4880775790</v>
      </c>
      <c r="P933" s="29">
        <v>246</v>
      </c>
      <c r="Q933" s="16">
        <f t="shared" si="58"/>
        <v>175967147</v>
      </c>
      <c r="R933" s="17">
        <f t="shared" si="59"/>
        <v>43991786</v>
      </c>
    </row>
    <row r="934" spans="1:18" ht="12.75" x14ac:dyDescent="0.2">
      <c r="A934" s="181" t="s">
        <v>2196</v>
      </c>
      <c r="B934" s="176" t="s">
        <v>1765</v>
      </c>
      <c r="C934" s="19" t="s">
        <v>1622</v>
      </c>
      <c r="D934" s="19" t="s">
        <v>1766</v>
      </c>
      <c r="E934" s="33" t="s">
        <v>2270</v>
      </c>
      <c r="F934" s="135">
        <v>6916</v>
      </c>
      <c r="G934" s="174">
        <v>855527.8979834615</v>
      </c>
      <c r="H934" s="96">
        <f t="shared" si="56"/>
        <v>5916830943</v>
      </c>
      <c r="I934" s="97">
        <f>+VLOOKUP(B934,[1]SGP!A$5:F$1109,6,FALSE)</f>
        <v>2133128564</v>
      </c>
      <c r="J934" s="71">
        <f>+VLOOKUP(B934,'PROYECCION CAJAS 2017 -AJUSTADO'!$B$10:$AL$1114,37,FALSE)</f>
        <v>0</v>
      </c>
      <c r="K934" s="42">
        <f>+VLOOKUP(B934,'RECURSOS DE ESFUERZO PROPIO_DEF'!$B$10:$K$1114,10,FALSE)</f>
        <v>233558805</v>
      </c>
      <c r="L934" s="92">
        <f>+VLOOKUP(B934,'RECURSOS DE ESFUERZO PROPIO_DEF'!$B$10:$L$1114,11,FALSE)</f>
        <v>0</v>
      </c>
      <c r="M934" s="93">
        <f>+VLOOKUP(B934,'RECURSOS DE ESFUERZO PROPIO_DEF'!$B$10:$P$1114,15,FALSE)</f>
        <v>0</v>
      </c>
      <c r="N934" s="94">
        <f>+VLOOKUP(B934,'RECURSOS DE ESFUERZO PROPIO_DEF'!$B$10:$T$1114,19,FALSE)</f>
        <v>8677622</v>
      </c>
      <c r="O934" s="37">
        <f t="shared" si="57"/>
        <v>3541465952</v>
      </c>
      <c r="P934" s="29">
        <v>120</v>
      </c>
      <c r="Q934" s="16">
        <f t="shared" si="58"/>
        <v>102663348</v>
      </c>
      <c r="R934" s="17">
        <f t="shared" si="59"/>
        <v>25665837</v>
      </c>
    </row>
    <row r="935" spans="1:18" ht="12.75" x14ac:dyDescent="0.2">
      <c r="A935" s="181" t="s">
        <v>2196</v>
      </c>
      <c r="B935" s="176" t="s">
        <v>1767</v>
      </c>
      <c r="C935" s="19" t="s">
        <v>1622</v>
      </c>
      <c r="D935" s="19" t="s">
        <v>770</v>
      </c>
      <c r="E935" s="33" t="s">
        <v>2270</v>
      </c>
      <c r="F935" s="135">
        <v>5300</v>
      </c>
      <c r="G935" s="174">
        <v>873815.23262796039</v>
      </c>
      <c r="H935" s="96">
        <f t="shared" si="56"/>
        <v>4631220733</v>
      </c>
      <c r="I935" s="97">
        <f>+VLOOKUP(B935,[1]SGP!A$5:F$1109,6,FALSE)</f>
        <v>1634149264</v>
      </c>
      <c r="J935" s="71">
        <f>+VLOOKUP(B935,'PROYECCION CAJAS 2017 -AJUSTADO'!$B$10:$AL$1114,37,FALSE)</f>
        <v>0</v>
      </c>
      <c r="K935" s="42">
        <f>+VLOOKUP(B935,'RECURSOS DE ESFUERZO PROPIO_DEF'!$B$10:$K$1114,10,FALSE)</f>
        <v>210021440</v>
      </c>
      <c r="L935" s="92">
        <f>+VLOOKUP(B935,'RECURSOS DE ESFUERZO PROPIO_DEF'!$B$10:$L$1114,11,FALSE)</f>
        <v>0</v>
      </c>
      <c r="M935" s="93">
        <f>+VLOOKUP(B935,'RECURSOS DE ESFUERZO PROPIO_DEF'!$B$10:$P$1114,15,FALSE)</f>
        <v>0</v>
      </c>
      <c r="N935" s="94">
        <f>+VLOOKUP(B935,'RECURSOS DE ESFUERZO PROPIO_DEF'!$B$10:$T$1114,19,FALSE)</f>
        <v>44530583</v>
      </c>
      <c r="O935" s="37">
        <f t="shared" si="57"/>
        <v>2742519446</v>
      </c>
      <c r="P935" s="29">
        <v>103</v>
      </c>
      <c r="Q935" s="16">
        <f t="shared" si="58"/>
        <v>90002969</v>
      </c>
      <c r="R935" s="17">
        <f t="shared" si="59"/>
        <v>22500742</v>
      </c>
    </row>
    <row r="936" spans="1:18" ht="12.75" x14ac:dyDescent="0.2">
      <c r="A936" s="181" t="s">
        <v>2196</v>
      </c>
      <c r="B936" s="176" t="s">
        <v>1768</v>
      </c>
      <c r="C936" s="19" t="s">
        <v>1622</v>
      </c>
      <c r="D936" s="19" t="s">
        <v>1769</v>
      </c>
      <c r="E936" s="33" t="s">
        <v>2269</v>
      </c>
      <c r="F936" s="135">
        <v>2548</v>
      </c>
      <c r="G936" s="174">
        <v>765151.86229767068</v>
      </c>
      <c r="H936" s="96">
        <f t="shared" si="56"/>
        <v>1949606946</v>
      </c>
      <c r="I936" s="97">
        <f>+VLOOKUP(B936,[1]SGP!A$5:F$1109,6,FALSE)</f>
        <v>785102865</v>
      </c>
      <c r="J936" s="71">
        <f>+VLOOKUP(B936,'PROYECCION CAJAS 2017 -AJUSTADO'!$B$10:$AL$1114,37,FALSE)</f>
        <v>0</v>
      </c>
      <c r="K936" s="42">
        <f>+VLOOKUP(B936,'RECURSOS DE ESFUERZO PROPIO_DEF'!$B$10:$K$1114,10,FALSE)</f>
        <v>85426796</v>
      </c>
      <c r="L936" s="92">
        <f>+VLOOKUP(B936,'RECURSOS DE ESFUERZO PROPIO_DEF'!$B$10:$L$1114,11,FALSE)</f>
        <v>0</v>
      </c>
      <c r="M936" s="93">
        <f>+VLOOKUP(B936,'RECURSOS DE ESFUERZO PROPIO_DEF'!$B$10:$P$1114,15,FALSE)</f>
        <v>0</v>
      </c>
      <c r="N936" s="94">
        <f>+VLOOKUP(B936,'RECURSOS DE ESFUERZO PROPIO_DEF'!$B$10:$T$1114,19,FALSE)</f>
        <v>4970715</v>
      </c>
      <c r="O936" s="37">
        <f t="shared" si="57"/>
        <v>1074106570</v>
      </c>
      <c r="P936" s="29">
        <v>61</v>
      </c>
      <c r="Q936" s="16">
        <f t="shared" si="58"/>
        <v>46674264</v>
      </c>
      <c r="R936" s="17">
        <f t="shared" si="59"/>
        <v>11668566</v>
      </c>
    </row>
    <row r="937" spans="1:18" ht="12.75" x14ac:dyDescent="0.2">
      <c r="A937" s="181" t="s">
        <v>2196</v>
      </c>
      <c r="B937" s="176" t="s">
        <v>1770</v>
      </c>
      <c r="C937" s="19" t="s">
        <v>1622</v>
      </c>
      <c r="D937" s="19" t="s">
        <v>1771</v>
      </c>
      <c r="E937" s="33" t="s">
        <v>2269</v>
      </c>
      <c r="F937" s="135">
        <v>4536</v>
      </c>
      <c r="G937" s="174">
        <v>709869.43973421922</v>
      </c>
      <c r="H937" s="96">
        <f t="shared" si="56"/>
        <v>3219967779</v>
      </c>
      <c r="I937" s="97">
        <f>+VLOOKUP(B937,[1]SGP!A$5:F$1109,6,FALSE)</f>
        <v>1387677428</v>
      </c>
      <c r="J937" s="71">
        <f>+VLOOKUP(B937,'PROYECCION CAJAS 2017 -AJUSTADO'!$B$10:$AL$1114,37,FALSE)</f>
        <v>0</v>
      </c>
      <c r="K937" s="42">
        <f>+VLOOKUP(B937,'RECURSOS DE ESFUERZO PROPIO_DEF'!$B$10:$K$1114,10,FALSE)</f>
        <v>151333970</v>
      </c>
      <c r="L937" s="92">
        <f>+VLOOKUP(B937,'RECURSOS DE ESFUERZO PROPIO_DEF'!$B$10:$L$1114,11,FALSE)</f>
        <v>0</v>
      </c>
      <c r="M937" s="93">
        <f>+VLOOKUP(B937,'RECURSOS DE ESFUERZO PROPIO_DEF'!$B$10:$P$1114,15,FALSE)</f>
        <v>0</v>
      </c>
      <c r="N937" s="94">
        <f>+VLOOKUP(B937,'RECURSOS DE ESFUERZO PROPIO_DEF'!$B$10:$T$1114,19,FALSE)</f>
        <v>190206220</v>
      </c>
      <c r="O937" s="37">
        <f t="shared" si="57"/>
        <v>1490750161</v>
      </c>
      <c r="P937" s="29">
        <v>63</v>
      </c>
      <c r="Q937" s="16">
        <f t="shared" si="58"/>
        <v>44721775</v>
      </c>
      <c r="R937" s="17">
        <f t="shared" si="59"/>
        <v>11180443</v>
      </c>
    </row>
    <row r="938" spans="1:18" ht="12.75" x14ac:dyDescent="0.2">
      <c r="A938" s="181" t="s">
        <v>2196</v>
      </c>
      <c r="B938" s="176" t="s">
        <v>1772</v>
      </c>
      <c r="C938" s="19" t="s">
        <v>1622</v>
      </c>
      <c r="D938" s="19" t="s">
        <v>1773</v>
      </c>
      <c r="E938" s="33" t="s">
        <v>2269</v>
      </c>
      <c r="F938" s="135">
        <v>3765</v>
      </c>
      <c r="G938" s="174">
        <v>719814.55626168218</v>
      </c>
      <c r="H938" s="96">
        <f t="shared" si="56"/>
        <v>2710101805</v>
      </c>
      <c r="I938" s="97">
        <f>+VLOOKUP(B938,[1]SGP!A$5:F$1109,6,FALSE)</f>
        <v>1157804561</v>
      </c>
      <c r="J938" s="71">
        <f>+VLOOKUP(B938,'PROYECCION CAJAS 2017 -AJUSTADO'!$B$10:$AL$1114,37,FALSE)</f>
        <v>0</v>
      </c>
      <c r="K938" s="42">
        <f>+VLOOKUP(B938,'RECURSOS DE ESFUERZO PROPIO_DEF'!$B$10:$K$1114,10,FALSE)</f>
        <v>113278050</v>
      </c>
      <c r="L938" s="92">
        <f>+VLOOKUP(B938,'RECURSOS DE ESFUERZO PROPIO_DEF'!$B$10:$L$1114,11,FALSE)</f>
        <v>0</v>
      </c>
      <c r="M938" s="93">
        <f>+VLOOKUP(B938,'RECURSOS DE ESFUERZO PROPIO_DEF'!$B$10:$P$1114,15,FALSE)</f>
        <v>0</v>
      </c>
      <c r="N938" s="94">
        <f>+VLOOKUP(B938,'RECURSOS DE ESFUERZO PROPIO_DEF'!$B$10:$T$1114,19,FALSE)</f>
        <v>0</v>
      </c>
      <c r="O938" s="37">
        <f t="shared" si="57"/>
        <v>1439019194</v>
      </c>
      <c r="P938" s="29">
        <v>71</v>
      </c>
      <c r="Q938" s="16">
        <f t="shared" si="58"/>
        <v>51106833</v>
      </c>
      <c r="R938" s="17">
        <f t="shared" si="59"/>
        <v>12776708</v>
      </c>
    </row>
    <row r="939" spans="1:18" ht="12.75" x14ac:dyDescent="0.2">
      <c r="A939" s="181" t="s">
        <v>2196</v>
      </c>
      <c r="B939" s="176" t="s">
        <v>1774</v>
      </c>
      <c r="C939" s="19" t="s">
        <v>1622</v>
      </c>
      <c r="D939" s="19" t="s">
        <v>1775</v>
      </c>
      <c r="E939" s="33" t="s">
        <v>2269</v>
      </c>
      <c r="F939" s="135">
        <v>10917</v>
      </c>
      <c r="G939" s="174">
        <v>800841.91249770601</v>
      </c>
      <c r="H939" s="96">
        <f t="shared" si="56"/>
        <v>8742791159</v>
      </c>
      <c r="I939" s="97">
        <f>+VLOOKUP(B939,[1]SGP!A$5:F$1109,6,FALSE)</f>
        <v>3373189742</v>
      </c>
      <c r="J939" s="71">
        <f>+VLOOKUP(B939,'PROYECCION CAJAS 2017 -AJUSTADO'!$B$10:$AL$1114,37,FALSE)</f>
        <v>0</v>
      </c>
      <c r="K939" s="42">
        <f>+VLOOKUP(B939,'RECURSOS DE ESFUERZO PROPIO_DEF'!$B$10:$K$1114,10,FALSE)</f>
        <v>413054576</v>
      </c>
      <c r="L939" s="92">
        <f>+VLOOKUP(B939,'RECURSOS DE ESFUERZO PROPIO_DEF'!$B$10:$L$1114,11,FALSE)</f>
        <v>0</v>
      </c>
      <c r="M939" s="93">
        <f>+VLOOKUP(B939,'RECURSOS DE ESFUERZO PROPIO_DEF'!$B$10:$P$1114,15,FALSE)</f>
        <v>0</v>
      </c>
      <c r="N939" s="94">
        <f>+VLOOKUP(B939,'RECURSOS DE ESFUERZO PROPIO_DEF'!$B$10:$T$1114,19,FALSE)</f>
        <v>794961958</v>
      </c>
      <c r="O939" s="37">
        <f t="shared" si="57"/>
        <v>4161584883</v>
      </c>
      <c r="P939" s="29">
        <v>232</v>
      </c>
      <c r="Q939" s="16">
        <f t="shared" si="58"/>
        <v>185795324</v>
      </c>
      <c r="R939" s="17">
        <f t="shared" si="59"/>
        <v>46448831</v>
      </c>
    </row>
    <row r="940" spans="1:18" ht="12.75" x14ac:dyDescent="0.2">
      <c r="A940" s="181" t="s">
        <v>2196</v>
      </c>
      <c r="B940" s="176" t="s">
        <v>1776</v>
      </c>
      <c r="C940" s="19" t="s">
        <v>1622</v>
      </c>
      <c r="D940" s="19" t="s">
        <v>1777</v>
      </c>
      <c r="E940" s="33" t="s">
        <v>2269</v>
      </c>
      <c r="F940" s="135">
        <v>634</v>
      </c>
      <c r="G940" s="174">
        <v>868665.34568288852</v>
      </c>
      <c r="H940" s="96">
        <f t="shared" si="56"/>
        <v>550733830</v>
      </c>
      <c r="I940" s="97">
        <f>+VLOOKUP(B940,[1]SGP!A$5:F$1109,6,FALSE)</f>
        <v>195182494</v>
      </c>
      <c r="J940" s="71">
        <f>+VLOOKUP(B940,'PROYECCION CAJAS 2017 -AJUSTADO'!$B$10:$AL$1114,37,FALSE)</f>
        <v>0</v>
      </c>
      <c r="K940" s="42">
        <f>+VLOOKUP(B940,'RECURSOS DE ESFUERZO PROPIO_DEF'!$B$10:$K$1114,10,FALSE)</f>
        <v>39086576</v>
      </c>
      <c r="L940" s="92">
        <f>+VLOOKUP(B940,'RECURSOS DE ESFUERZO PROPIO_DEF'!$B$10:$L$1114,11,FALSE)</f>
        <v>0</v>
      </c>
      <c r="M940" s="93">
        <f>+VLOOKUP(B940,'RECURSOS DE ESFUERZO PROPIO_DEF'!$B$10:$P$1114,15,FALSE)</f>
        <v>0</v>
      </c>
      <c r="N940" s="94">
        <f>+VLOOKUP(B940,'RECURSOS DE ESFUERZO PROPIO_DEF'!$B$10:$T$1114,19,FALSE)</f>
        <v>0</v>
      </c>
      <c r="O940" s="37">
        <f t="shared" si="57"/>
        <v>316464760</v>
      </c>
      <c r="P940" s="29">
        <v>3</v>
      </c>
      <c r="Q940" s="16">
        <f t="shared" si="58"/>
        <v>2605996</v>
      </c>
      <c r="R940" s="17">
        <f t="shared" si="59"/>
        <v>651499</v>
      </c>
    </row>
    <row r="941" spans="1:18" ht="12.75" x14ac:dyDescent="0.2">
      <c r="A941" s="181" t="s">
        <v>2196</v>
      </c>
      <c r="B941" s="176" t="s">
        <v>1778</v>
      </c>
      <c r="C941" s="19" t="s">
        <v>1622</v>
      </c>
      <c r="D941" s="19" t="s">
        <v>372</v>
      </c>
      <c r="E941" s="33" t="s">
        <v>2269</v>
      </c>
      <c r="F941" s="135">
        <v>5614</v>
      </c>
      <c r="G941" s="174">
        <v>779559.56841543666</v>
      </c>
      <c r="H941" s="96">
        <f t="shared" si="56"/>
        <v>4376447418</v>
      </c>
      <c r="I941" s="97">
        <f>+VLOOKUP(B941,[1]SGP!A$5:F$1109,6,FALSE)</f>
        <v>1720323661</v>
      </c>
      <c r="J941" s="71">
        <f>+VLOOKUP(B941,'PROYECCION CAJAS 2017 -AJUSTADO'!$B$10:$AL$1114,37,FALSE)</f>
        <v>0</v>
      </c>
      <c r="K941" s="42">
        <f>+VLOOKUP(B941,'RECURSOS DE ESFUERZO PROPIO_DEF'!$B$10:$K$1114,10,FALSE)</f>
        <v>224784418</v>
      </c>
      <c r="L941" s="92">
        <f>+VLOOKUP(B941,'RECURSOS DE ESFUERZO PROPIO_DEF'!$B$10:$L$1114,11,FALSE)</f>
        <v>0</v>
      </c>
      <c r="M941" s="93">
        <f>+VLOOKUP(B941,'RECURSOS DE ESFUERZO PROPIO_DEF'!$B$10:$P$1114,15,FALSE)</f>
        <v>0</v>
      </c>
      <c r="N941" s="94">
        <f>+VLOOKUP(B941,'RECURSOS DE ESFUERZO PROPIO_DEF'!$B$10:$T$1114,19,FALSE)</f>
        <v>56951920</v>
      </c>
      <c r="O941" s="37">
        <f t="shared" si="57"/>
        <v>2374387419</v>
      </c>
      <c r="P941" s="29">
        <v>74</v>
      </c>
      <c r="Q941" s="16">
        <f t="shared" si="58"/>
        <v>57687408</v>
      </c>
      <c r="R941" s="17">
        <f t="shared" si="59"/>
        <v>14421852</v>
      </c>
    </row>
    <row r="942" spans="1:18" ht="12.75" x14ac:dyDescent="0.2">
      <c r="A942" s="181" t="s">
        <v>2196</v>
      </c>
      <c r="B942" s="176" t="s">
        <v>1779</v>
      </c>
      <c r="C942" s="19" t="s">
        <v>1622</v>
      </c>
      <c r="D942" s="19" t="s">
        <v>1780</v>
      </c>
      <c r="E942" s="33" t="s">
        <v>2269</v>
      </c>
      <c r="F942" s="135">
        <v>5573</v>
      </c>
      <c r="G942" s="174">
        <v>751397.60752941179</v>
      </c>
      <c r="H942" s="96">
        <f t="shared" si="56"/>
        <v>4187538867</v>
      </c>
      <c r="I942" s="97">
        <f>+VLOOKUP(B942,[1]SGP!A$5:F$1109,6,FALSE)</f>
        <v>1720357246</v>
      </c>
      <c r="J942" s="71">
        <f>+VLOOKUP(B942,'PROYECCION CAJAS 2017 -AJUSTADO'!$B$10:$AL$1114,37,FALSE)</f>
        <v>0</v>
      </c>
      <c r="K942" s="42">
        <f>+VLOOKUP(B942,'RECURSOS DE ESFUERZO PROPIO_DEF'!$B$10:$K$1114,10,FALSE)</f>
        <v>184838313</v>
      </c>
      <c r="L942" s="92">
        <f>+VLOOKUP(B942,'RECURSOS DE ESFUERZO PROPIO_DEF'!$B$10:$L$1114,11,FALSE)</f>
        <v>0</v>
      </c>
      <c r="M942" s="93">
        <f>+VLOOKUP(B942,'RECURSOS DE ESFUERZO PROPIO_DEF'!$B$10:$P$1114,15,FALSE)</f>
        <v>0</v>
      </c>
      <c r="N942" s="94">
        <f>+VLOOKUP(B942,'RECURSOS DE ESFUERZO PROPIO_DEF'!$B$10:$T$1114,19,FALSE)</f>
        <v>238329270</v>
      </c>
      <c r="O942" s="37">
        <f t="shared" si="57"/>
        <v>2044014038</v>
      </c>
      <c r="P942" s="29">
        <v>60</v>
      </c>
      <c r="Q942" s="16">
        <f t="shared" si="58"/>
        <v>45083856</v>
      </c>
      <c r="R942" s="17">
        <f t="shared" si="59"/>
        <v>11270964</v>
      </c>
    </row>
    <row r="943" spans="1:18" ht="12.75" x14ac:dyDescent="0.2">
      <c r="A943" s="181" t="s">
        <v>2198</v>
      </c>
      <c r="B943" s="176" t="s">
        <v>1781</v>
      </c>
      <c r="C943" s="19" t="s">
        <v>770</v>
      </c>
      <c r="D943" s="19" t="s">
        <v>1782</v>
      </c>
      <c r="E943" s="33" t="s">
        <v>2271</v>
      </c>
      <c r="F943" s="135">
        <v>246771</v>
      </c>
      <c r="G943" s="174">
        <v>790460.21953598526</v>
      </c>
      <c r="H943" s="96">
        <f t="shared" si="56"/>
        <v>195062658836</v>
      </c>
      <c r="I943" s="97">
        <f>+VLOOKUP(B943,[1]SGP!A$5:F$1109,6,FALSE)</f>
        <v>75789531508</v>
      </c>
      <c r="J943" s="71">
        <f>+VLOOKUP(B943,'PROYECCION CAJAS 2017 -AJUSTADO'!$B$10:$AL$1114,37,FALSE)</f>
        <v>1288121800</v>
      </c>
      <c r="K943" s="42">
        <f>+VLOOKUP(B943,'RECURSOS DE ESFUERZO PROPIO_DEF'!$B$10:$K$1114,10,FALSE)</f>
        <v>5148643476</v>
      </c>
      <c r="L943" s="92">
        <f>+VLOOKUP(B943,'RECURSOS DE ESFUERZO PROPIO_DEF'!$B$10:$L$1114,11,FALSE)</f>
        <v>0</v>
      </c>
      <c r="M943" s="93">
        <f>+VLOOKUP(B943,'RECURSOS DE ESFUERZO PROPIO_DEF'!$B$10:$P$1114,15,FALSE)</f>
        <v>7606870582</v>
      </c>
      <c r="N943" s="94">
        <f>+VLOOKUP(B943,'RECURSOS DE ESFUERZO PROPIO_DEF'!$B$10:$T$1114,19,FALSE)</f>
        <v>518579323</v>
      </c>
      <c r="O943" s="37">
        <f t="shared" si="57"/>
        <v>104710912147</v>
      </c>
      <c r="P943" s="29">
        <v>3483</v>
      </c>
      <c r="Q943" s="16">
        <f t="shared" si="58"/>
        <v>2753172945</v>
      </c>
      <c r="R943" s="17">
        <f t="shared" si="59"/>
        <v>688293236</v>
      </c>
    </row>
    <row r="944" spans="1:18" ht="12.75" x14ac:dyDescent="0.2">
      <c r="A944" s="181" t="s">
        <v>2198</v>
      </c>
      <c r="B944" s="176" t="s">
        <v>1783</v>
      </c>
      <c r="C944" s="19" t="s">
        <v>770</v>
      </c>
      <c r="D944" s="19" t="s">
        <v>396</v>
      </c>
      <c r="E944" s="33" t="s">
        <v>2270</v>
      </c>
      <c r="F944" s="135">
        <v>8392</v>
      </c>
      <c r="G944" s="174">
        <v>764639.48797801149</v>
      </c>
      <c r="H944" s="96">
        <f t="shared" si="56"/>
        <v>6416854584</v>
      </c>
      <c r="I944" s="97">
        <f>+VLOOKUP(B944,[1]SGP!A$5:F$1109,6,FALSE)</f>
        <v>2579737355</v>
      </c>
      <c r="J944" s="71">
        <f>+VLOOKUP(B944,'PROYECCION CAJAS 2017 -AJUSTADO'!$B$10:$AL$1114,37,FALSE)</f>
        <v>0</v>
      </c>
      <c r="K944" s="42">
        <f>+VLOOKUP(B944,'RECURSOS DE ESFUERZO PROPIO_DEF'!$B$10:$K$1114,10,FALSE)</f>
        <v>167693266</v>
      </c>
      <c r="L944" s="92">
        <f>+VLOOKUP(B944,'RECURSOS DE ESFUERZO PROPIO_DEF'!$B$10:$L$1114,11,FALSE)</f>
        <v>0</v>
      </c>
      <c r="M944" s="93">
        <f>+VLOOKUP(B944,'RECURSOS DE ESFUERZO PROPIO_DEF'!$B$10:$P$1114,15,FALSE)</f>
        <v>0</v>
      </c>
      <c r="N944" s="94">
        <f>+VLOOKUP(B944,'RECURSOS DE ESFUERZO PROPIO_DEF'!$B$10:$T$1114,19,FALSE)</f>
        <v>518397210</v>
      </c>
      <c r="O944" s="37">
        <f t="shared" si="57"/>
        <v>3151026753</v>
      </c>
      <c r="P944" s="29">
        <v>164</v>
      </c>
      <c r="Q944" s="16">
        <f t="shared" si="58"/>
        <v>125400876</v>
      </c>
      <c r="R944" s="17">
        <f t="shared" si="59"/>
        <v>31350219</v>
      </c>
    </row>
    <row r="945" spans="1:18" ht="12.75" x14ac:dyDescent="0.2">
      <c r="A945" s="181" t="s">
        <v>2198</v>
      </c>
      <c r="B945" s="176" t="s">
        <v>1784</v>
      </c>
      <c r="C945" s="19" t="s">
        <v>770</v>
      </c>
      <c r="D945" s="19" t="s">
        <v>1785</v>
      </c>
      <c r="E945" s="33" t="s">
        <v>2270</v>
      </c>
      <c r="F945" s="135">
        <v>10955</v>
      </c>
      <c r="G945" s="174">
        <v>734607.64467733027</v>
      </c>
      <c r="H945" s="96">
        <f t="shared" si="56"/>
        <v>8047626748</v>
      </c>
      <c r="I945" s="97">
        <f>+VLOOKUP(B945,[1]SGP!A$5:F$1109,6,FALSE)</f>
        <v>3373013226</v>
      </c>
      <c r="J945" s="71">
        <f>+VLOOKUP(B945,'PROYECCION CAJAS 2017 -AJUSTADO'!$B$10:$AL$1114,37,FALSE)</f>
        <v>0</v>
      </c>
      <c r="K945" s="42">
        <f>+VLOOKUP(B945,'RECURSOS DE ESFUERZO PROPIO_DEF'!$B$10:$K$1114,10,FALSE)</f>
        <v>246714473</v>
      </c>
      <c r="L945" s="92">
        <f>+VLOOKUP(B945,'RECURSOS DE ESFUERZO PROPIO_DEF'!$B$10:$L$1114,11,FALSE)</f>
        <v>0</v>
      </c>
      <c r="M945" s="93">
        <f>+VLOOKUP(B945,'RECURSOS DE ESFUERZO PROPIO_DEF'!$B$10:$P$1114,15,FALSE)</f>
        <v>0</v>
      </c>
      <c r="N945" s="94">
        <f>+VLOOKUP(B945,'RECURSOS DE ESFUERZO PROPIO_DEF'!$B$10:$T$1114,19,FALSE)</f>
        <v>231420850</v>
      </c>
      <c r="O945" s="37">
        <f t="shared" si="57"/>
        <v>4196478199</v>
      </c>
      <c r="P945" s="29">
        <v>190</v>
      </c>
      <c r="Q945" s="16">
        <f t="shared" si="58"/>
        <v>139575452</v>
      </c>
      <c r="R945" s="17">
        <f t="shared" si="59"/>
        <v>34893863</v>
      </c>
    </row>
    <row r="946" spans="1:18" ht="12.75" x14ac:dyDescent="0.2">
      <c r="A946" s="181" t="s">
        <v>2198</v>
      </c>
      <c r="B946" s="176" t="s">
        <v>1786</v>
      </c>
      <c r="C946" s="19" t="s">
        <v>770</v>
      </c>
      <c r="D946" s="19" t="s">
        <v>1787</v>
      </c>
      <c r="E946" s="33" t="s">
        <v>2270</v>
      </c>
      <c r="F946" s="135">
        <v>6245</v>
      </c>
      <c r="G946" s="174">
        <v>805352.10648726579</v>
      </c>
      <c r="H946" s="96">
        <f t="shared" si="56"/>
        <v>5029423906</v>
      </c>
      <c r="I946" s="97">
        <f>+VLOOKUP(B946,[1]SGP!A$5:F$1109,6,FALSE)</f>
        <v>1918847628</v>
      </c>
      <c r="J946" s="71">
        <f>+VLOOKUP(B946,'PROYECCION CAJAS 2017 -AJUSTADO'!$B$10:$AL$1114,37,FALSE)</f>
        <v>0</v>
      </c>
      <c r="K946" s="42">
        <f>+VLOOKUP(B946,'RECURSOS DE ESFUERZO PROPIO_DEF'!$B$10:$K$1114,10,FALSE)</f>
        <v>176997708</v>
      </c>
      <c r="L946" s="92">
        <f>+VLOOKUP(B946,'RECURSOS DE ESFUERZO PROPIO_DEF'!$B$10:$L$1114,11,FALSE)</f>
        <v>0</v>
      </c>
      <c r="M946" s="93">
        <f>+VLOOKUP(B946,'RECURSOS DE ESFUERZO PROPIO_DEF'!$B$10:$P$1114,15,FALSE)</f>
        <v>0</v>
      </c>
      <c r="N946" s="94">
        <f>+VLOOKUP(B946,'RECURSOS DE ESFUERZO PROPIO_DEF'!$B$10:$T$1114,19,FALSE)</f>
        <v>314196304</v>
      </c>
      <c r="O946" s="37">
        <f t="shared" si="57"/>
        <v>2619382266</v>
      </c>
      <c r="P946" s="29">
        <v>116</v>
      </c>
      <c r="Q946" s="16">
        <f t="shared" si="58"/>
        <v>93420844</v>
      </c>
      <c r="R946" s="17">
        <f t="shared" si="59"/>
        <v>23355211</v>
      </c>
    </row>
    <row r="947" spans="1:18" ht="12.75" x14ac:dyDescent="0.2">
      <c r="A947" s="181" t="s">
        <v>2198</v>
      </c>
      <c r="B947" s="176" t="s">
        <v>1788</v>
      </c>
      <c r="C947" s="19" t="s">
        <v>770</v>
      </c>
      <c r="D947" s="19" t="s">
        <v>1789</v>
      </c>
      <c r="E947" s="33" t="s">
        <v>2270</v>
      </c>
      <c r="F947" s="135">
        <v>42526</v>
      </c>
      <c r="G947" s="174">
        <v>797197.81661182665</v>
      </c>
      <c r="H947" s="96">
        <f t="shared" si="56"/>
        <v>33901634350</v>
      </c>
      <c r="I947" s="97">
        <f>+VLOOKUP(B947,[1]SGP!A$5:F$1109,6,FALSE)</f>
        <v>13020935726</v>
      </c>
      <c r="J947" s="71">
        <f>+VLOOKUP(B947,'PROYECCION CAJAS 2017 -AJUSTADO'!$B$10:$AL$1114,37,FALSE)</f>
        <v>244128822</v>
      </c>
      <c r="K947" s="42">
        <f>+VLOOKUP(B947,'RECURSOS DE ESFUERZO PROPIO_DEF'!$B$10:$K$1114,10,FALSE)</f>
        <v>1241689952</v>
      </c>
      <c r="L947" s="92">
        <f>+VLOOKUP(B947,'RECURSOS DE ESFUERZO PROPIO_DEF'!$B$10:$L$1114,11,FALSE)</f>
        <v>0</v>
      </c>
      <c r="M947" s="93">
        <f>+VLOOKUP(B947,'RECURSOS DE ESFUERZO PROPIO_DEF'!$B$10:$P$1114,15,FALSE)</f>
        <v>0</v>
      </c>
      <c r="N947" s="94">
        <f>+VLOOKUP(B947,'RECURSOS DE ESFUERZO PROPIO_DEF'!$B$10:$T$1114,19,FALSE)</f>
        <v>414170115</v>
      </c>
      <c r="O947" s="37">
        <f t="shared" si="57"/>
        <v>18980709735</v>
      </c>
      <c r="P947" s="29">
        <v>650</v>
      </c>
      <c r="Q947" s="16">
        <f t="shared" si="58"/>
        <v>518178581</v>
      </c>
      <c r="R947" s="17">
        <f t="shared" si="59"/>
        <v>129544645</v>
      </c>
    </row>
    <row r="948" spans="1:18" ht="12.75" x14ac:dyDescent="0.2">
      <c r="A948" s="181" t="s">
        <v>2198</v>
      </c>
      <c r="B948" s="176" t="s">
        <v>1790</v>
      </c>
      <c r="C948" s="19" t="s">
        <v>770</v>
      </c>
      <c r="D948" s="19" t="s">
        <v>1791</v>
      </c>
      <c r="E948" s="33" t="s">
        <v>2270</v>
      </c>
      <c r="F948" s="135">
        <v>8978</v>
      </c>
      <c r="G948" s="174">
        <v>753412.30622534291</v>
      </c>
      <c r="H948" s="96">
        <f t="shared" si="56"/>
        <v>6764135686</v>
      </c>
      <c r="I948" s="97">
        <f>+VLOOKUP(B948,[1]SGP!A$5:F$1109,6,FALSE)</f>
        <v>2765260992</v>
      </c>
      <c r="J948" s="71">
        <f>+VLOOKUP(B948,'PROYECCION CAJAS 2017 -AJUSTADO'!$B$10:$AL$1114,37,FALSE)</f>
        <v>0</v>
      </c>
      <c r="K948" s="42">
        <f>+VLOOKUP(B948,'RECURSOS DE ESFUERZO PROPIO_DEF'!$B$10:$K$1114,10,FALSE)</f>
        <v>76066916</v>
      </c>
      <c r="L948" s="92">
        <f>+VLOOKUP(B948,'RECURSOS DE ESFUERZO PROPIO_DEF'!$B$10:$L$1114,11,FALSE)</f>
        <v>0</v>
      </c>
      <c r="M948" s="93">
        <f>+VLOOKUP(B948,'RECURSOS DE ESFUERZO PROPIO_DEF'!$B$10:$P$1114,15,FALSE)</f>
        <v>0</v>
      </c>
      <c r="N948" s="94">
        <f>+VLOOKUP(B948,'RECURSOS DE ESFUERZO PROPIO_DEF'!$B$10:$T$1114,19,FALSE)</f>
        <v>282221327</v>
      </c>
      <c r="O948" s="37">
        <f t="shared" si="57"/>
        <v>3640586451</v>
      </c>
      <c r="P948" s="29">
        <v>301</v>
      </c>
      <c r="Q948" s="16">
        <f t="shared" si="58"/>
        <v>226777104</v>
      </c>
      <c r="R948" s="17">
        <f t="shared" si="59"/>
        <v>56694276</v>
      </c>
    </row>
    <row r="949" spans="1:18" ht="12.75" x14ac:dyDescent="0.2">
      <c r="A949" s="181" t="s">
        <v>2198</v>
      </c>
      <c r="B949" s="176" t="s">
        <v>1792</v>
      </c>
      <c r="C949" s="19" t="s">
        <v>770</v>
      </c>
      <c r="D949" s="19" t="s">
        <v>1793</v>
      </c>
      <c r="E949" s="33" t="s">
        <v>2270</v>
      </c>
      <c r="F949" s="135">
        <v>4302</v>
      </c>
      <c r="G949" s="174">
        <v>788779.1303100416</v>
      </c>
      <c r="H949" s="96">
        <f t="shared" si="56"/>
        <v>3393327819</v>
      </c>
      <c r="I949" s="97">
        <f>+VLOOKUP(B949,[1]SGP!A$5:F$1109,6,FALSE)</f>
        <v>1323110895</v>
      </c>
      <c r="J949" s="71">
        <f>+VLOOKUP(B949,'PROYECCION CAJAS 2017 -AJUSTADO'!$B$10:$AL$1114,37,FALSE)</f>
        <v>0</v>
      </c>
      <c r="K949" s="42">
        <f>+VLOOKUP(B949,'RECURSOS DE ESFUERZO PROPIO_DEF'!$B$10:$K$1114,10,FALSE)</f>
        <v>108446596</v>
      </c>
      <c r="L949" s="92">
        <f>+VLOOKUP(B949,'RECURSOS DE ESFUERZO PROPIO_DEF'!$B$10:$L$1114,11,FALSE)</f>
        <v>0</v>
      </c>
      <c r="M949" s="93">
        <f>+VLOOKUP(B949,'RECURSOS DE ESFUERZO PROPIO_DEF'!$B$10:$P$1114,15,FALSE)</f>
        <v>0</v>
      </c>
      <c r="N949" s="94">
        <f>+VLOOKUP(B949,'RECURSOS DE ESFUERZO PROPIO_DEF'!$B$10:$T$1114,19,FALSE)</f>
        <v>214594122</v>
      </c>
      <c r="O949" s="37">
        <f t="shared" si="57"/>
        <v>1747176206</v>
      </c>
      <c r="P949" s="29">
        <v>63</v>
      </c>
      <c r="Q949" s="16">
        <f t="shared" si="58"/>
        <v>49693085</v>
      </c>
      <c r="R949" s="17">
        <f t="shared" si="59"/>
        <v>12423271</v>
      </c>
    </row>
    <row r="950" spans="1:18" ht="12.75" x14ac:dyDescent="0.2">
      <c r="A950" s="181" t="s">
        <v>2198</v>
      </c>
      <c r="B950" s="176" t="s">
        <v>1794</v>
      </c>
      <c r="C950" s="19" t="s">
        <v>770</v>
      </c>
      <c r="D950" s="19" t="s">
        <v>1795</v>
      </c>
      <c r="E950" s="33" t="s">
        <v>2270</v>
      </c>
      <c r="F950" s="135">
        <v>8430</v>
      </c>
      <c r="G950" s="174">
        <v>781861.84733657609</v>
      </c>
      <c r="H950" s="96">
        <f t="shared" si="56"/>
        <v>6591095374</v>
      </c>
      <c r="I950" s="97">
        <f>+VLOOKUP(B950,[1]SGP!A$5:F$1109,6,FALSE)</f>
        <v>2596493312</v>
      </c>
      <c r="J950" s="71">
        <f>+VLOOKUP(B950,'PROYECCION CAJAS 2017 -AJUSTADO'!$B$10:$AL$1114,37,FALSE)</f>
        <v>0</v>
      </c>
      <c r="K950" s="42">
        <f>+VLOOKUP(B950,'RECURSOS DE ESFUERZO PROPIO_DEF'!$B$10:$K$1114,10,FALSE)</f>
        <v>156360950</v>
      </c>
      <c r="L950" s="92">
        <f>+VLOOKUP(B950,'RECURSOS DE ESFUERZO PROPIO_DEF'!$B$10:$L$1114,11,FALSE)</f>
        <v>0</v>
      </c>
      <c r="M950" s="93">
        <f>+VLOOKUP(B950,'RECURSOS DE ESFUERZO PROPIO_DEF'!$B$10:$P$1114,15,FALSE)</f>
        <v>0</v>
      </c>
      <c r="N950" s="94">
        <f>+VLOOKUP(B950,'RECURSOS DE ESFUERZO PROPIO_DEF'!$B$10:$T$1114,19,FALSE)</f>
        <v>544101749</v>
      </c>
      <c r="O950" s="37">
        <f t="shared" si="57"/>
        <v>3294139363</v>
      </c>
      <c r="P950" s="29">
        <v>140</v>
      </c>
      <c r="Q950" s="16">
        <f t="shared" si="58"/>
        <v>109460659</v>
      </c>
      <c r="R950" s="17">
        <f t="shared" si="59"/>
        <v>27365164</v>
      </c>
    </row>
    <row r="951" spans="1:18" ht="12.75" x14ac:dyDescent="0.2">
      <c r="A951" s="181" t="s">
        <v>2198</v>
      </c>
      <c r="B951" s="176" t="s">
        <v>1796</v>
      </c>
      <c r="C951" s="19" t="s">
        <v>770</v>
      </c>
      <c r="D951" s="19" t="s">
        <v>1797</v>
      </c>
      <c r="E951" s="33" t="s">
        <v>2270</v>
      </c>
      <c r="F951" s="135">
        <v>16808</v>
      </c>
      <c r="G951" s="174">
        <v>761492.78114357428</v>
      </c>
      <c r="H951" s="96">
        <f t="shared" si="56"/>
        <v>12799170666</v>
      </c>
      <c r="I951" s="97">
        <f>+VLOOKUP(B951,[1]SGP!A$5:F$1109,6,FALSE)</f>
        <v>5181092626</v>
      </c>
      <c r="J951" s="71">
        <f>+VLOOKUP(B951,'PROYECCION CAJAS 2017 -AJUSTADO'!$B$10:$AL$1114,37,FALSE)</f>
        <v>0</v>
      </c>
      <c r="K951" s="42">
        <f>+VLOOKUP(B951,'RECURSOS DE ESFUERZO PROPIO_DEF'!$B$10:$K$1114,10,FALSE)</f>
        <v>463328624</v>
      </c>
      <c r="L951" s="92">
        <f>+VLOOKUP(B951,'RECURSOS DE ESFUERZO PROPIO_DEF'!$B$10:$L$1114,11,FALSE)</f>
        <v>0</v>
      </c>
      <c r="M951" s="93">
        <f>+VLOOKUP(B951,'RECURSOS DE ESFUERZO PROPIO_DEF'!$B$10:$P$1114,15,FALSE)</f>
        <v>0</v>
      </c>
      <c r="N951" s="94">
        <f>+VLOOKUP(B951,'RECURSOS DE ESFUERZO PROPIO_DEF'!$B$10:$T$1114,19,FALSE)</f>
        <v>539687143</v>
      </c>
      <c r="O951" s="37">
        <f t="shared" si="57"/>
        <v>6615062273</v>
      </c>
      <c r="P951" s="29">
        <v>536</v>
      </c>
      <c r="Q951" s="16">
        <f t="shared" si="58"/>
        <v>408160131</v>
      </c>
      <c r="R951" s="17">
        <f t="shared" si="59"/>
        <v>102040032</v>
      </c>
    </row>
    <row r="952" spans="1:18" ht="12.75" x14ac:dyDescent="0.2">
      <c r="A952" s="181" t="s">
        <v>2198</v>
      </c>
      <c r="B952" s="176" t="s">
        <v>1798</v>
      </c>
      <c r="C952" s="19" t="s">
        <v>770</v>
      </c>
      <c r="D952" s="19" t="s">
        <v>1799</v>
      </c>
      <c r="E952" s="33" t="s">
        <v>2270</v>
      </c>
      <c r="F952" s="135">
        <v>15645</v>
      </c>
      <c r="G952" s="174">
        <v>731038.58200785634</v>
      </c>
      <c r="H952" s="96">
        <f t="shared" si="56"/>
        <v>11437098616</v>
      </c>
      <c r="I952" s="97">
        <f>+VLOOKUP(B952,[1]SGP!A$5:F$1109,6,FALSE)</f>
        <v>4828904047</v>
      </c>
      <c r="J952" s="71">
        <f>+VLOOKUP(B952,'PROYECCION CAJAS 2017 -AJUSTADO'!$B$10:$AL$1114,37,FALSE)</f>
        <v>0</v>
      </c>
      <c r="K952" s="42">
        <f>+VLOOKUP(B952,'RECURSOS DE ESFUERZO PROPIO_DEF'!$B$10:$K$1114,10,FALSE)</f>
        <v>350947841</v>
      </c>
      <c r="L952" s="92">
        <f>+VLOOKUP(B952,'RECURSOS DE ESFUERZO PROPIO_DEF'!$B$10:$L$1114,11,FALSE)</f>
        <v>0</v>
      </c>
      <c r="M952" s="93">
        <f>+VLOOKUP(B952,'RECURSOS DE ESFUERZO PROPIO_DEF'!$B$10:$P$1114,15,FALSE)</f>
        <v>0</v>
      </c>
      <c r="N952" s="94">
        <f>+VLOOKUP(B952,'RECURSOS DE ESFUERZO PROPIO_DEF'!$B$10:$T$1114,19,FALSE)</f>
        <v>285255109</v>
      </c>
      <c r="O952" s="37">
        <f t="shared" si="57"/>
        <v>5971991619</v>
      </c>
      <c r="P952" s="29">
        <v>573</v>
      </c>
      <c r="Q952" s="16">
        <f t="shared" si="58"/>
        <v>418885107</v>
      </c>
      <c r="R952" s="17">
        <f t="shared" si="59"/>
        <v>104721276</v>
      </c>
    </row>
    <row r="953" spans="1:18" ht="12.75" x14ac:dyDescent="0.2">
      <c r="A953" s="181" t="s">
        <v>2198</v>
      </c>
      <c r="B953" s="176" t="s">
        <v>1800</v>
      </c>
      <c r="C953" s="19" t="s">
        <v>770</v>
      </c>
      <c r="D953" s="19" t="s">
        <v>124</v>
      </c>
      <c r="E953" s="33" t="s">
        <v>2270</v>
      </c>
      <c r="F953" s="135">
        <v>10013</v>
      </c>
      <c r="G953" s="174">
        <v>778476.19219315902</v>
      </c>
      <c r="H953" s="96">
        <f t="shared" si="56"/>
        <v>7794882113</v>
      </c>
      <c r="I953" s="97">
        <f>+VLOOKUP(B953,[1]SGP!A$5:F$1109,6,FALSE)</f>
        <v>3088716963</v>
      </c>
      <c r="J953" s="71">
        <f>+VLOOKUP(B953,'PROYECCION CAJAS 2017 -AJUSTADO'!$B$10:$AL$1114,37,FALSE)</f>
        <v>0</v>
      </c>
      <c r="K953" s="42">
        <f>+VLOOKUP(B953,'RECURSOS DE ESFUERZO PROPIO_DEF'!$B$10:$K$1114,10,FALSE)</f>
        <v>199322044</v>
      </c>
      <c r="L953" s="92">
        <f>+VLOOKUP(B953,'RECURSOS DE ESFUERZO PROPIO_DEF'!$B$10:$L$1114,11,FALSE)</f>
        <v>0</v>
      </c>
      <c r="M953" s="93">
        <f>+VLOOKUP(B953,'RECURSOS DE ESFUERZO PROPIO_DEF'!$B$10:$P$1114,15,FALSE)</f>
        <v>0</v>
      </c>
      <c r="N953" s="94">
        <f>+VLOOKUP(B953,'RECURSOS DE ESFUERZO PROPIO_DEF'!$B$10:$T$1114,19,FALSE)</f>
        <v>220443741</v>
      </c>
      <c r="O953" s="37">
        <f t="shared" si="57"/>
        <v>4286399365</v>
      </c>
      <c r="P953" s="29">
        <v>124</v>
      </c>
      <c r="Q953" s="16">
        <f t="shared" si="58"/>
        <v>96531048</v>
      </c>
      <c r="R953" s="17">
        <f t="shared" si="59"/>
        <v>24132762</v>
      </c>
    </row>
    <row r="954" spans="1:18" ht="12.75" x14ac:dyDescent="0.2">
      <c r="A954" s="181" t="s">
        <v>2198</v>
      </c>
      <c r="B954" s="176" t="s">
        <v>1801</v>
      </c>
      <c r="C954" s="19" t="s">
        <v>770</v>
      </c>
      <c r="D954" s="19" t="s">
        <v>1802</v>
      </c>
      <c r="E954" s="33" t="s">
        <v>2270</v>
      </c>
      <c r="F954" s="135">
        <v>19569</v>
      </c>
      <c r="G954" s="174">
        <v>798324.33851069317</v>
      </c>
      <c r="H954" s="96">
        <f t="shared" si="56"/>
        <v>15622408981</v>
      </c>
      <c r="I954" s="97">
        <f>+VLOOKUP(B954,[1]SGP!A$5:F$1109,6,FALSE)</f>
        <v>6027342584</v>
      </c>
      <c r="J954" s="71">
        <f>+VLOOKUP(B954,'PROYECCION CAJAS 2017 -AJUSTADO'!$B$10:$AL$1114,37,FALSE)</f>
        <v>0</v>
      </c>
      <c r="K954" s="42">
        <f>+VLOOKUP(B954,'RECURSOS DE ESFUERZO PROPIO_DEF'!$B$10:$K$1114,10,FALSE)</f>
        <v>523519384</v>
      </c>
      <c r="L954" s="92">
        <f>+VLOOKUP(B954,'RECURSOS DE ESFUERZO PROPIO_DEF'!$B$10:$L$1114,11,FALSE)</f>
        <v>0</v>
      </c>
      <c r="M954" s="93">
        <f>+VLOOKUP(B954,'RECURSOS DE ESFUERZO PROPIO_DEF'!$B$10:$P$1114,15,FALSE)</f>
        <v>0</v>
      </c>
      <c r="N954" s="94">
        <f>+VLOOKUP(B954,'RECURSOS DE ESFUERZO PROPIO_DEF'!$B$10:$T$1114,19,FALSE)</f>
        <v>737572055</v>
      </c>
      <c r="O954" s="37">
        <f t="shared" si="57"/>
        <v>8333974958</v>
      </c>
      <c r="P954" s="29">
        <v>395</v>
      </c>
      <c r="Q954" s="16">
        <f t="shared" si="58"/>
        <v>315338114</v>
      </c>
      <c r="R954" s="17">
        <f t="shared" si="59"/>
        <v>78834528</v>
      </c>
    </row>
    <row r="955" spans="1:18" ht="12.75" x14ac:dyDescent="0.2">
      <c r="A955" s="181" t="s">
        <v>2198</v>
      </c>
      <c r="B955" s="176" t="s">
        <v>1803</v>
      </c>
      <c r="C955" s="19" t="s">
        <v>770</v>
      </c>
      <c r="D955" s="19" t="s">
        <v>1804</v>
      </c>
      <c r="E955" s="33" t="s">
        <v>2270</v>
      </c>
      <c r="F955" s="135">
        <v>35840</v>
      </c>
      <c r="G955" s="174">
        <v>844955.51331843971</v>
      </c>
      <c r="H955" s="96">
        <f t="shared" si="56"/>
        <v>30283205598</v>
      </c>
      <c r="I955" s="97">
        <f>+VLOOKUP(B955,[1]SGP!A$5:F$1109,6,FALSE)</f>
        <v>11080233218</v>
      </c>
      <c r="J955" s="71">
        <f>+VLOOKUP(B955,'PROYECCION CAJAS 2017 -AJUSTADO'!$B$10:$AL$1114,37,FALSE)</f>
        <v>16537885</v>
      </c>
      <c r="K955" s="42">
        <f>+VLOOKUP(B955,'RECURSOS DE ESFUERZO PROPIO_DEF'!$B$10:$K$1114,10,FALSE)</f>
        <v>838535962</v>
      </c>
      <c r="L955" s="92">
        <f>+VLOOKUP(B955,'RECURSOS DE ESFUERZO PROPIO_DEF'!$B$10:$L$1114,11,FALSE)</f>
        <v>0</v>
      </c>
      <c r="M955" s="93">
        <f>+VLOOKUP(B955,'RECURSOS DE ESFUERZO PROPIO_DEF'!$B$10:$P$1114,15,FALSE)</f>
        <v>0</v>
      </c>
      <c r="N955" s="94">
        <f>+VLOOKUP(B955,'RECURSOS DE ESFUERZO PROPIO_DEF'!$B$10:$T$1114,19,FALSE)</f>
        <v>878571609</v>
      </c>
      <c r="O955" s="37">
        <f t="shared" si="57"/>
        <v>17469326924</v>
      </c>
      <c r="P955" s="29">
        <v>1146</v>
      </c>
      <c r="Q955" s="16">
        <f t="shared" si="58"/>
        <v>968319018</v>
      </c>
      <c r="R955" s="17">
        <f t="shared" si="59"/>
        <v>242079754</v>
      </c>
    </row>
    <row r="956" spans="1:18" ht="12.75" x14ac:dyDescent="0.2">
      <c r="A956" s="181" t="s">
        <v>2198</v>
      </c>
      <c r="B956" s="176" t="s">
        <v>1805</v>
      </c>
      <c r="C956" s="19" t="s">
        <v>770</v>
      </c>
      <c r="D956" s="19" t="s">
        <v>1806</v>
      </c>
      <c r="E956" s="33" t="s">
        <v>2270</v>
      </c>
      <c r="F956" s="135">
        <v>12972</v>
      </c>
      <c r="G956" s="174">
        <v>763564.63991919823</v>
      </c>
      <c r="H956" s="96">
        <f t="shared" si="56"/>
        <v>9904960510</v>
      </c>
      <c r="I956" s="97">
        <f>+VLOOKUP(B956,[1]SGP!A$5:F$1109,6,FALSE)</f>
        <v>3997645502</v>
      </c>
      <c r="J956" s="71">
        <f>+VLOOKUP(B956,'PROYECCION CAJAS 2017 -AJUSTADO'!$B$10:$AL$1114,37,FALSE)</f>
        <v>0</v>
      </c>
      <c r="K956" s="42">
        <f>+VLOOKUP(B956,'RECURSOS DE ESFUERZO PROPIO_DEF'!$B$10:$K$1114,10,FALSE)</f>
        <v>349253729</v>
      </c>
      <c r="L956" s="92">
        <f>+VLOOKUP(B956,'RECURSOS DE ESFUERZO PROPIO_DEF'!$B$10:$L$1114,11,FALSE)</f>
        <v>0</v>
      </c>
      <c r="M956" s="93">
        <f>+VLOOKUP(B956,'RECURSOS DE ESFUERZO PROPIO_DEF'!$B$10:$P$1114,15,FALSE)</f>
        <v>0</v>
      </c>
      <c r="N956" s="94">
        <f>+VLOOKUP(B956,'RECURSOS DE ESFUERZO PROPIO_DEF'!$B$10:$T$1114,19,FALSE)</f>
        <v>251067164</v>
      </c>
      <c r="O956" s="37">
        <f t="shared" si="57"/>
        <v>5306994115</v>
      </c>
      <c r="P956" s="29">
        <v>299</v>
      </c>
      <c r="Q956" s="16">
        <f t="shared" si="58"/>
        <v>228305827</v>
      </c>
      <c r="R956" s="17">
        <f t="shared" si="59"/>
        <v>57076456</v>
      </c>
    </row>
    <row r="957" spans="1:18" ht="12.75" x14ac:dyDescent="0.2">
      <c r="A957" s="181" t="s">
        <v>2198</v>
      </c>
      <c r="B957" s="176" t="s">
        <v>1807</v>
      </c>
      <c r="C957" s="19" t="s">
        <v>770</v>
      </c>
      <c r="D957" s="19" t="s">
        <v>1808</v>
      </c>
      <c r="E957" s="33" t="s">
        <v>2270</v>
      </c>
      <c r="F957" s="135">
        <v>21807</v>
      </c>
      <c r="G957" s="174">
        <v>802876.70345777646</v>
      </c>
      <c r="H957" s="96">
        <f t="shared" si="56"/>
        <v>17508332273</v>
      </c>
      <c r="I957" s="97">
        <f>+VLOOKUP(B957,[1]SGP!A$5:F$1109,6,FALSE)</f>
        <v>6726576813</v>
      </c>
      <c r="J957" s="71">
        <f>+VLOOKUP(B957,'PROYECCION CAJAS 2017 -AJUSTADO'!$B$10:$AL$1114,37,FALSE)</f>
        <v>0</v>
      </c>
      <c r="K957" s="42">
        <f>+VLOOKUP(B957,'RECURSOS DE ESFUERZO PROPIO_DEF'!$B$10:$K$1114,10,FALSE)</f>
        <v>696471481</v>
      </c>
      <c r="L957" s="92">
        <f>+VLOOKUP(B957,'RECURSOS DE ESFUERZO PROPIO_DEF'!$B$10:$L$1114,11,FALSE)</f>
        <v>0</v>
      </c>
      <c r="M957" s="93">
        <f>+VLOOKUP(B957,'RECURSOS DE ESFUERZO PROPIO_DEF'!$B$10:$P$1114,15,FALSE)</f>
        <v>0</v>
      </c>
      <c r="N957" s="94">
        <f>+VLOOKUP(B957,'RECURSOS DE ESFUERZO PROPIO_DEF'!$B$10:$T$1114,19,FALSE)</f>
        <v>629287922</v>
      </c>
      <c r="O957" s="37">
        <f t="shared" si="57"/>
        <v>9455996057</v>
      </c>
      <c r="P957" s="29">
        <v>272</v>
      </c>
      <c r="Q957" s="16">
        <f t="shared" si="58"/>
        <v>218382463</v>
      </c>
      <c r="R957" s="17">
        <f t="shared" si="59"/>
        <v>54595615</v>
      </c>
    </row>
    <row r="958" spans="1:18" ht="12.75" x14ac:dyDescent="0.2">
      <c r="A958" s="181" t="s">
        <v>2198</v>
      </c>
      <c r="B958" s="176" t="s">
        <v>1809</v>
      </c>
      <c r="C958" s="19" t="s">
        <v>770</v>
      </c>
      <c r="D958" s="19" t="s">
        <v>1810</v>
      </c>
      <c r="E958" s="33" t="s">
        <v>2270</v>
      </c>
      <c r="F958" s="135">
        <v>11837</v>
      </c>
      <c r="G958" s="174">
        <v>745262.6487522237</v>
      </c>
      <c r="H958" s="96">
        <f t="shared" si="56"/>
        <v>8821673974</v>
      </c>
      <c r="I958" s="97">
        <f>+VLOOKUP(B958,[1]SGP!A$5:F$1109,6,FALSE)</f>
        <v>3635761798</v>
      </c>
      <c r="J958" s="71">
        <f>+VLOOKUP(B958,'PROYECCION CAJAS 2017 -AJUSTADO'!$B$10:$AL$1114,37,FALSE)</f>
        <v>0</v>
      </c>
      <c r="K958" s="42">
        <f>+VLOOKUP(B958,'RECURSOS DE ESFUERZO PROPIO_DEF'!$B$10:$K$1114,10,FALSE)</f>
        <v>291374387</v>
      </c>
      <c r="L958" s="92">
        <f>+VLOOKUP(B958,'RECURSOS DE ESFUERZO PROPIO_DEF'!$B$10:$L$1114,11,FALSE)</f>
        <v>0</v>
      </c>
      <c r="M958" s="93">
        <f>+VLOOKUP(B958,'RECURSOS DE ESFUERZO PROPIO_DEF'!$B$10:$P$1114,15,FALSE)</f>
        <v>0</v>
      </c>
      <c r="N958" s="94">
        <f>+VLOOKUP(B958,'RECURSOS DE ESFUERZO PROPIO_DEF'!$B$10:$T$1114,19,FALSE)</f>
        <v>224524853</v>
      </c>
      <c r="O958" s="37">
        <f t="shared" si="57"/>
        <v>4670012936</v>
      </c>
      <c r="P958" s="29">
        <v>126</v>
      </c>
      <c r="Q958" s="16">
        <f t="shared" si="58"/>
        <v>93903094</v>
      </c>
      <c r="R958" s="17">
        <f t="shared" si="59"/>
        <v>23475773</v>
      </c>
    </row>
    <row r="959" spans="1:18" ht="12.75" x14ac:dyDescent="0.2">
      <c r="A959" s="181" t="s">
        <v>2198</v>
      </c>
      <c r="B959" s="176" t="s">
        <v>1811</v>
      </c>
      <c r="C959" s="19" t="s">
        <v>770</v>
      </c>
      <c r="D959" s="19" t="s">
        <v>1812</v>
      </c>
      <c r="E959" s="33" t="s">
        <v>2270</v>
      </c>
      <c r="F959" s="135">
        <v>38084</v>
      </c>
      <c r="G959" s="174">
        <v>751072.69269573921</v>
      </c>
      <c r="H959" s="96">
        <f t="shared" si="56"/>
        <v>28603852429</v>
      </c>
      <c r="I959" s="97">
        <f>+VLOOKUP(B959,[1]SGP!A$5:F$1109,6,FALSE)</f>
        <v>11706710656</v>
      </c>
      <c r="J959" s="71">
        <f>+VLOOKUP(B959,'PROYECCION CAJAS 2017 -AJUSTADO'!$B$10:$AL$1114,37,FALSE)</f>
        <v>0</v>
      </c>
      <c r="K959" s="42">
        <f>+VLOOKUP(B959,'RECURSOS DE ESFUERZO PROPIO_DEF'!$B$10:$K$1114,10,FALSE)</f>
        <v>1055584552</v>
      </c>
      <c r="L959" s="92">
        <f>+VLOOKUP(B959,'RECURSOS DE ESFUERZO PROPIO_DEF'!$B$10:$L$1114,11,FALSE)</f>
        <v>0</v>
      </c>
      <c r="M959" s="93">
        <f>+VLOOKUP(B959,'RECURSOS DE ESFUERZO PROPIO_DEF'!$B$10:$P$1114,15,FALSE)</f>
        <v>0</v>
      </c>
      <c r="N959" s="94">
        <f>+VLOOKUP(B959,'RECURSOS DE ESFUERZO PROPIO_DEF'!$B$10:$T$1114,19,FALSE)</f>
        <v>398519107</v>
      </c>
      <c r="O959" s="37">
        <f t="shared" si="57"/>
        <v>15443038114</v>
      </c>
      <c r="P959" s="29">
        <v>594</v>
      </c>
      <c r="Q959" s="16">
        <f t="shared" si="58"/>
        <v>446137179</v>
      </c>
      <c r="R959" s="17">
        <f t="shared" si="59"/>
        <v>111534294</v>
      </c>
    </row>
    <row r="960" spans="1:18" ht="12.75" x14ac:dyDescent="0.2">
      <c r="A960" s="181" t="s">
        <v>2198</v>
      </c>
      <c r="B960" s="176" t="s">
        <v>1813</v>
      </c>
      <c r="C960" s="19" t="s">
        <v>770</v>
      </c>
      <c r="D960" s="19" t="s">
        <v>1814</v>
      </c>
      <c r="E960" s="33" t="s">
        <v>2270</v>
      </c>
      <c r="F960" s="135">
        <v>22341</v>
      </c>
      <c r="G960" s="174">
        <v>740166.88755822903</v>
      </c>
      <c r="H960" s="96">
        <f t="shared" si="56"/>
        <v>16536068435</v>
      </c>
      <c r="I960" s="97">
        <f>+VLOOKUP(B960,[1]SGP!A$5:F$1109,6,FALSE)</f>
        <v>6906138578</v>
      </c>
      <c r="J960" s="71">
        <f>+VLOOKUP(B960,'PROYECCION CAJAS 2017 -AJUSTADO'!$B$10:$AL$1114,37,FALSE)</f>
        <v>0</v>
      </c>
      <c r="K960" s="42">
        <f>+VLOOKUP(B960,'RECURSOS DE ESFUERZO PROPIO_DEF'!$B$10:$K$1114,10,FALSE)</f>
        <v>576986209</v>
      </c>
      <c r="L960" s="92">
        <f>+VLOOKUP(B960,'RECURSOS DE ESFUERZO PROPIO_DEF'!$B$10:$L$1114,11,FALSE)</f>
        <v>0</v>
      </c>
      <c r="M960" s="93">
        <f>+VLOOKUP(B960,'RECURSOS DE ESFUERZO PROPIO_DEF'!$B$10:$P$1114,15,FALSE)</f>
        <v>0</v>
      </c>
      <c r="N960" s="94">
        <f>+VLOOKUP(B960,'RECURSOS DE ESFUERZO PROPIO_DEF'!$B$10:$T$1114,19,FALSE)</f>
        <v>554666009</v>
      </c>
      <c r="O960" s="37">
        <f t="shared" si="57"/>
        <v>8498277639</v>
      </c>
      <c r="P960" s="29">
        <v>499</v>
      </c>
      <c r="Q960" s="16">
        <f t="shared" si="58"/>
        <v>369343277</v>
      </c>
      <c r="R960" s="17">
        <f t="shared" si="59"/>
        <v>92335819</v>
      </c>
    </row>
    <row r="961" spans="1:18" ht="12.75" x14ac:dyDescent="0.2">
      <c r="A961" s="181" t="s">
        <v>2198</v>
      </c>
      <c r="B961" s="176" t="s">
        <v>1815</v>
      </c>
      <c r="C961" s="19" t="s">
        <v>770</v>
      </c>
      <c r="D961" s="19" t="s">
        <v>1816</v>
      </c>
      <c r="E961" s="33" t="s">
        <v>2270</v>
      </c>
      <c r="F961" s="135">
        <v>11614</v>
      </c>
      <c r="G961" s="174">
        <v>803080.62774526677</v>
      </c>
      <c r="H961" s="96">
        <f t="shared" si="56"/>
        <v>9326978411</v>
      </c>
      <c r="I961" s="97">
        <f>+VLOOKUP(B961,[1]SGP!A$5:F$1109,6,FALSE)</f>
        <v>3567515024</v>
      </c>
      <c r="J961" s="71">
        <f>+VLOOKUP(B961,'PROYECCION CAJAS 2017 -AJUSTADO'!$B$10:$AL$1114,37,FALSE)</f>
        <v>0</v>
      </c>
      <c r="K961" s="42">
        <f>+VLOOKUP(B961,'RECURSOS DE ESFUERZO PROPIO_DEF'!$B$10:$K$1114,10,FALSE)</f>
        <v>281723437</v>
      </c>
      <c r="L961" s="92">
        <f>+VLOOKUP(B961,'RECURSOS DE ESFUERZO PROPIO_DEF'!$B$10:$L$1114,11,FALSE)</f>
        <v>0</v>
      </c>
      <c r="M961" s="93">
        <f>+VLOOKUP(B961,'RECURSOS DE ESFUERZO PROPIO_DEF'!$B$10:$P$1114,15,FALSE)</f>
        <v>0</v>
      </c>
      <c r="N961" s="94">
        <f>+VLOOKUP(B961,'RECURSOS DE ESFUERZO PROPIO_DEF'!$B$10:$T$1114,19,FALSE)</f>
        <v>433386986</v>
      </c>
      <c r="O961" s="37">
        <f t="shared" si="57"/>
        <v>5044352964</v>
      </c>
      <c r="P961" s="29">
        <v>171</v>
      </c>
      <c r="Q961" s="16">
        <f t="shared" si="58"/>
        <v>137326787</v>
      </c>
      <c r="R961" s="17">
        <f t="shared" si="59"/>
        <v>34331696</v>
      </c>
    </row>
    <row r="962" spans="1:18" ht="12.75" x14ac:dyDescent="0.2">
      <c r="A962" s="181" t="s">
        <v>2198</v>
      </c>
      <c r="B962" s="176" t="s">
        <v>1817</v>
      </c>
      <c r="C962" s="19" t="s">
        <v>770</v>
      </c>
      <c r="D962" s="19" t="s">
        <v>1818</v>
      </c>
      <c r="E962" s="33" t="s">
        <v>2270</v>
      </c>
      <c r="F962" s="135">
        <v>59902</v>
      </c>
      <c r="G962" s="174">
        <v>808788.39722461381</v>
      </c>
      <c r="H962" s="96">
        <f t="shared" si="56"/>
        <v>48448042571</v>
      </c>
      <c r="I962" s="97">
        <f>+VLOOKUP(B962,[1]SGP!A$5:F$1109,6,FALSE)</f>
        <v>18361401034</v>
      </c>
      <c r="J962" s="71">
        <f>+VLOOKUP(B962,'PROYECCION CAJAS 2017 -AJUSTADO'!$B$10:$AL$1114,37,FALSE)</f>
        <v>311645516</v>
      </c>
      <c r="K962" s="42">
        <f>+VLOOKUP(B962,'RECURSOS DE ESFUERZO PROPIO_DEF'!$B$10:$K$1114,10,FALSE)</f>
        <v>1287359912</v>
      </c>
      <c r="L962" s="92">
        <f>+VLOOKUP(B962,'RECURSOS DE ESFUERZO PROPIO_DEF'!$B$10:$L$1114,11,FALSE)</f>
        <v>0</v>
      </c>
      <c r="M962" s="93">
        <f>+VLOOKUP(B962,'RECURSOS DE ESFUERZO PROPIO_DEF'!$B$10:$P$1114,15,FALSE)</f>
        <v>0</v>
      </c>
      <c r="N962" s="94">
        <f>+VLOOKUP(B962,'RECURSOS DE ESFUERZO PROPIO_DEF'!$B$10:$T$1114,19,FALSE)</f>
        <v>240578555</v>
      </c>
      <c r="O962" s="37">
        <f t="shared" si="57"/>
        <v>28247057554</v>
      </c>
      <c r="P962" s="29">
        <v>1065</v>
      </c>
      <c r="Q962" s="16">
        <f t="shared" si="58"/>
        <v>861359643</v>
      </c>
      <c r="R962" s="17">
        <f t="shared" si="59"/>
        <v>215339910</v>
      </c>
    </row>
    <row r="963" spans="1:18" ht="12.75" x14ac:dyDescent="0.2">
      <c r="A963" s="181" t="s">
        <v>2198</v>
      </c>
      <c r="B963" s="176" t="s">
        <v>1819</v>
      </c>
      <c r="C963" s="19" t="s">
        <v>770</v>
      </c>
      <c r="D963" s="19" t="s">
        <v>1820</v>
      </c>
      <c r="E963" s="33" t="s">
        <v>2270</v>
      </c>
      <c r="F963" s="135">
        <v>57923</v>
      </c>
      <c r="G963" s="174">
        <v>886974.5800565551</v>
      </c>
      <c r="H963" s="96">
        <f t="shared" si="56"/>
        <v>51376228601</v>
      </c>
      <c r="I963" s="97">
        <f>+VLOOKUP(B963,[1]SGP!A$5:F$1109,6,FALSE)</f>
        <v>17883989426</v>
      </c>
      <c r="J963" s="71">
        <f>+VLOOKUP(B963,'PROYECCION CAJAS 2017 -AJUSTADO'!$B$10:$AL$1114,37,FALSE)</f>
        <v>0</v>
      </c>
      <c r="K963" s="42">
        <f>+VLOOKUP(B963,'RECURSOS DE ESFUERZO PROPIO_DEF'!$B$10:$K$1114,10,FALSE)</f>
        <v>1468157635</v>
      </c>
      <c r="L963" s="92">
        <f>+VLOOKUP(B963,'RECURSOS DE ESFUERZO PROPIO_DEF'!$B$10:$L$1114,11,FALSE)</f>
        <v>0</v>
      </c>
      <c r="M963" s="93">
        <f>+VLOOKUP(B963,'RECURSOS DE ESFUERZO PROPIO_DEF'!$B$10:$P$1114,15,FALSE)</f>
        <v>0</v>
      </c>
      <c r="N963" s="94">
        <f>+VLOOKUP(B963,'RECURSOS DE ESFUERZO PROPIO_DEF'!$B$10:$T$1114,19,FALSE)</f>
        <v>600638211</v>
      </c>
      <c r="O963" s="37">
        <f t="shared" si="57"/>
        <v>31423443329</v>
      </c>
      <c r="P963" s="29">
        <v>853</v>
      </c>
      <c r="Q963" s="16">
        <f t="shared" si="58"/>
        <v>756589317</v>
      </c>
      <c r="R963" s="17">
        <f t="shared" si="59"/>
        <v>189147329</v>
      </c>
    </row>
    <row r="964" spans="1:18" ht="12.75" x14ac:dyDescent="0.2">
      <c r="A964" s="181" t="s">
        <v>2198</v>
      </c>
      <c r="B964" s="176" t="s">
        <v>1821</v>
      </c>
      <c r="C964" s="19" t="s">
        <v>770</v>
      </c>
      <c r="D964" s="19" t="s">
        <v>179</v>
      </c>
      <c r="E964" s="33" t="s">
        <v>2270</v>
      </c>
      <c r="F964" s="135">
        <v>15961</v>
      </c>
      <c r="G964" s="174">
        <v>805342.96389063878</v>
      </c>
      <c r="H964" s="96">
        <f t="shared" si="56"/>
        <v>12854079047</v>
      </c>
      <c r="I964" s="97">
        <f>+VLOOKUP(B964,[1]SGP!A$5:F$1109,6,FALSE)</f>
        <v>4917707845</v>
      </c>
      <c r="J964" s="71">
        <f>+VLOOKUP(B964,'PROYECCION CAJAS 2017 -AJUSTADO'!$B$10:$AL$1114,37,FALSE)</f>
        <v>0</v>
      </c>
      <c r="K964" s="42">
        <f>+VLOOKUP(B964,'RECURSOS DE ESFUERZO PROPIO_DEF'!$B$10:$K$1114,10,FALSE)</f>
        <v>375496257</v>
      </c>
      <c r="L964" s="92">
        <f>+VLOOKUP(B964,'RECURSOS DE ESFUERZO PROPIO_DEF'!$B$10:$L$1114,11,FALSE)</f>
        <v>0</v>
      </c>
      <c r="M964" s="93">
        <f>+VLOOKUP(B964,'RECURSOS DE ESFUERZO PROPIO_DEF'!$B$10:$P$1114,15,FALSE)</f>
        <v>0</v>
      </c>
      <c r="N964" s="94">
        <f>+VLOOKUP(B964,'RECURSOS DE ESFUERZO PROPIO_DEF'!$B$10:$T$1114,19,FALSE)</f>
        <v>216513486</v>
      </c>
      <c r="O964" s="37">
        <f t="shared" si="57"/>
        <v>7344361459</v>
      </c>
      <c r="P964" s="29">
        <v>239</v>
      </c>
      <c r="Q964" s="16">
        <f t="shared" si="58"/>
        <v>192476968</v>
      </c>
      <c r="R964" s="17">
        <f t="shared" si="59"/>
        <v>48119242</v>
      </c>
    </row>
    <row r="965" spans="1:18" ht="12.75" x14ac:dyDescent="0.2">
      <c r="A965" s="181" t="s">
        <v>2198</v>
      </c>
      <c r="B965" s="176" t="s">
        <v>1822</v>
      </c>
      <c r="C965" s="19" t="s">
        <v>770</v>
      </c>
      <c r="D965" s="19" t="s">
        <v>1823</v>
      </c>
      <c r="E965" s="33" t="s">
        <v>2270</v>
      </c>
      <c r="F965" s="135">
        <v>26739</v>
      </c>
      <c r="G965" s="174">
        <v>806230.3617375649</v>
      </c>
      <c r="H965" s="96">
        <f t="shared" si="56"/>
        <v>21557793643</v>
      </c>
      <c r="I965" s="97">
        <f>+VLOOKUP(B965,[1]SGP!A$5:F$1109,6,FALSE)</f>
        <v>8240792069</v>
      </c>
      <c r="J965" s="71">
        <f>+VLOOKUP(B965,'PROYECCION CAJAS 2017 -AJUSTADO'!$B$10:$AL$1114,37,FALSE)</f>
        <v>0</v>
      </c>
      <c r="K965" s="42">
        <f>+VLOOKUP(B965,'RECURSOS DE ESFUERZO PROPIO_DEF'!$B$10:$K$1114,10,FALSE)</f>
        <v>712087355</v>
      </c>
      <c r="L965" s="92">
        <f>+VLOOKUP(B965,'RECURSOS DE ESFUERZO PROPIO_DEF'!$B$10:$L$1114,11,FALSE)</f>
        <v>0</v>
      </c>
      <c r="M965" s="93">
        <f>+VLOOKUP(B965,'RECURSOS DE ESFUERZO PROPIO_DEF'!$B$10:$P$1114,15,FALSE)</f>
        <v>0</v>
      </c>
      <c r="N965" s="94">
        <f>+VLOOKUP(B965,'RECURSOS DE ESFUERZO PROPIO_DEF'!$B$10:$T$1114,19,FALSE)</f>
        <v>358633536</v>
      </c>
      <c r="O965" s="37">
        <f t="shared" si="57"/>
        <v>12246280683</v>
      </c>
      <c r="P965" s="29">
        <v>241</v>
      </c>
      <c r="Q965" s="16">
        <f t="shared" si="58"/>
        <v>194301517</v>
      </c>
      <c r="R965" s="17">
        <f t="shared" si="59"/>
        <v>48575379</v>
      </c>
    </row>
    <row r="966" spans="1:18" ht="12.75" x14ac:dyDescent="0.2">
      <c r="A966" s="181" t="s">
        <v>2198</v>
      </c>
      <c r="B966" s="176" t="s">
        <v>1824</v>
      </c>
      <c r="C966" s="19" t="s">
        <v>770</v>
      </c>
      <c r="D966" s="19" t="s">
        <v>770</v>
      </c>
      <c r="E966" s="33" t="s">
        <v>2270</v>
      </c>
      <c r="F966" s="135">
        <v>22152</v>
      </c>
      <c r="G966" s="174">
        <v>821912.26151321782</v>
      </c>
      <c r="H966" s="96">
        <f t="shared" si="56"/>
        <v>18207000418</v>
      </c>
      <c r="I966" s="97">
        <f>+VLOOKUP(B966,[1]SGP!A$5:F$1109,6,FALSE)</f>
        <v>6848093111</v>
      </c>
      <c r="J966" s="71">
        <f>+VLOOKUP(B966,'PROYECCION CAJAS 2017 -AJUSTADO'!$B$10:$AL$1114,37,FALSE)</f>
        <v>0</v>
      </c>
      <c r="K966" s="42">
        <f>+VLOOKUP(B966,'RECURSOS DE ESFUERZO PROPIO_DEF'!$B$10:$K$1114,10,FALSE)</f>
        <v>506923454</v>
      </c>
      <c r="L966" s="92">
        <f>+VLOOKUP(B966,'RECURSOS DE ESFUERZO PROPIO_DEF'!$B$10:$L$1114,11,FALSE)</f>
        <v>0</v>
      </c>
      <c r="M966" s="93">
        <f>+VLOOKUP(B966,'RECURSOS DE ESFUERZO PROPIO_DEF'!$B$10:$P$1114,15,FALSE)</f>
        <v>0</v>
      </c>
      <c r="N966" s="94">
        <f>+VLOOKUP(B966,'RECURSOS DE ESFUERZO PROPIO_DEF'!$B$10:$T$1114,19,FALSE)</f>
        <v>902698776</v>
      </c>
      <c r="O966" s="37">
        <f t="shared" si="57"/>
        <v>9949285077</v>
      </c>
      <c r="P966" s="29">
        <v>1085</v>
      </c>
      <c r="Q966" s="16">
        <f t="shared" si="58"/>
        <v>891774804</v>
      </c>
      <c r="R966" s="17">
        <f t="shared" si="59"/>
        <v>222943701</v>
      </c>
    </row>
    <row r="967" spans="1:18" ht="12.75" x14ac:dyDescent="0.2">
      <c r="A967" s="181" t="s">
        <v>2198</v>
      </c>
      <c r="B967" s="176" t="s">
        <v>1825</v>
      </c>
      <c r="C967" s="19" t="s">
        <v>770</v>
      </c>
      <c r="D967" s="19" t="s">
        <v>1826</v>
      </c>
      <c r="E967" s="33" t="s">
        <v>2270</v>
      </c>
      <c r="F967" s="135">
        <v>23694</v>
      </c>
      <c r="G967" s="174">
        <v>741715.15769253601</v>
      </c>
      <c r="H967" s="96">
        <f t="shared" si="56"/>
        <v>17574198947</v>
      </c>
      <c r="I967" s="97">
        <f>+VLOOKUP(B967,[1]SGP!A$5:F$1109,6,FALSE)</f>
        <v>7240842385</v>
      </c>
      <c r="J967" s="71">
        <f>+VLOOKUP(B967,'PROYECCION CAJAS 2017 -AJUSTADO'!$B$10:$AL$1114,37,FALSE)</f>
        <v>167641105</v>
      </c>
      <c r="K967" s="42">
        <f>+VLOOKUP(B967,'RECURSOS DE ESFUERZO PROPIO_DEF'!$B$10:$K$1114,10,FALSE)</f>
        <v>537517894</v>
      </c>
      <c r="L967" s="92">
        <f>+VLOOKUP(B967,'RECURSOS DE ESFUERZO PROPIO_DEF'!$B$10:$L$1114,11,FALSE)</f>
        <v>0</v>
      </c>
      <c r="M967" s="93">
        <f>+VLOOKUP(B967,'RECURSOS DE ESFUERZO PROPIO_DEF'!$B$10:$P$1114,15,FALSE)</f>
        <v>0</v>
      </c>
      <c r="N967" s="94">
        <f>+VLOOKUP(B967,'RECURSOS DE ESFUERZO PROPIO_DEF'!$B$10:$T$1114,19,FALSE)</f>
        <v>281859978</v>
      </c>
      <c r="O967" s="37">
        <f t="shared" si="57"/>
        <v>9346337585</v>
      </c>
      <c r="P967" s="29">
        <v>395</v>
      </c>
      <c r="Q967" s="16">
        <f t="shared" si="58"/>
        <v>292977487</v>
      </c>
      <c r="R967" s="17">
        <f t="shared" si="59"/>
        <v>73244371</v>
      </c>
    </row>
    <row r="968" spans="1:18" ht="12.75" x14ac:dyDescent="0.2">
      <c r="A968" s="181" t="s">
        <v>2198</v>
      </c>
      <c r="B968" s="176" t="s">
        <v>1827</v>
      </c>
      <c r="C968" s="19" t="s">
        <v>770</v>
      </c>
      <c r="D968" s="19" t="s">
        <v>1828</v>
      </c>
      <c r="E968" s="33" t="s">
        <v>2270</v>
      </c>
      <c r="F968" s="135">
        <v>17953</v>
      </c>
      <c r="G968" s="174">
        <v>790788.81566950306</v>
      </c>
      <c r="H968" s="96">
        <f t="shared" si="56"/>
        <v>14197031608</v>
      </c>
      <c r="I968" s="97">
        <f>+VLOOKUP(B968,[1]SGP!A$5:F$1109,6,FALSE)</f>
        <v>5529342372</v>
      </c>
      <c r="J968" s="71">
        <f>+VLOOKUP(B968,'PROYECCION CAJAS 2017 -AJUSTADO'!$B$10:$AL$1114,37,FALSE)</f>
        <v>0</v>
      </c>
      <c r="K968" s="42">
        <f>+VLOOKUP(B968,'RECURSOS DE ESFUERZO PROPIO_DEF'!$B$10:$K$1114,10,FALSE)</f>
        <v>470952134</v>
      </c>
      <c r="L968" s="92">
        <f>+VLOOKUP(B968,'RECURSOS DE ESFUERZO PROPIO_DEF'!$B$10:$L$1114,11,FALSE)</f>
        <v>0</v>
      </c>
      <c r="M968" s="93">
        <f>+VLOOKUP(B968,'RECURSOS DE ESFUERZO PROPIO_DEF'!$B$10:$P$1114,15,FALSE)</f>
        <v>0</v>
      </c>
      <c r="N968" s="94">
        <f>+VLOOKUP(B968,'RECURSOS DE ESFUERZO PROPIO_DEF'!$B$10:$T$1114,19,FALSE)</f>
        <v>286721907</v>
      </c>
      <c r="O968" s="37">
        <f t="shared" si="57"/>
        <v>7910015195</v>
      </c>
      <c r="P968" s="29">
        <v>327</v>
      </c>
      <c r="Q968" s="16">
        <f t="shared" si="58"/>
        <v>258587943</v>
      </c>
      <c r="R968" s="17">
        <f t="shared" si="59"/>
        <v>64646985</v>
      </c>
    </row>
    <row r="969" spans="1:18" ht="12.75" x14ac:dyDescent="0.2">
      <c r="A969" s="181" t="s">
        <v>2199</v>
      </c>
      <c r="B969" s="176" t="s">
        <v>1829</v>
      </c>
      <c r="C969" s="19" t="s">
        <v>1830</v>
      </c>
      <c r="D969" s="19" t="s">
        <v>2111</v>
      </c>
      <c r="E969" s="33" t="s">
        <v>2271</v>
      </c>
      <c r="F969" s="135">
        <v>171339</v>
      </c>
      <c r="G969" s="174">
        <v>868193.85502012179</v>
      </c>
      <c r="H969" s="96">
        <f t="shared" si="56"/>
        <v>148755466926</v>
      </c>
      <c r="I969" s="97">
        <f>+VLOOKUP(B969,[1]SGP!A$5:F$1109,6,FALSE)</f>
        <v>52922363288</v>
      </c>
      <c r="J969" s="71">
        <f>+VLOOKUP(B969,'PROYECCION CAJAS 2017 -AJUSTADO'!$B$10:$AL$1114,37,FALSE)</f>
        <v>0</v>
      </c>
      <c r="K969" s="42">
        <f>+VLOOKUP(B969,'RECURSOS DE ESFUERZO PROPIO_DEF'!$B$10:$K$1114,10,FALSE)</f>
        <v>7575570290</v>
      </c>
      <c r="L969" s="92">
        <f>+VLOOKUP(B969,'RECURSOS DE ESFUERZO PROPIO_DEF'!$B$10:$L$1114,11,FALSE)</f>
        <v>0</v>
      </c>
      <c r="M969" s="93">
        <f>+VLOOKUP(B969,'RECURSOS DE ESFUERZO PROPIO_DEF'!$B$10:$P$1114,15,FALSE)</f>
        <v>11579321929</v>
      </c>
      <c r="N969" s="94">
        <f>+VLOOKUP(B969,'RECURSOS DE ESFUERZO PROPIO_DEF'!$B$10:$T$1114,19,FALSE)</f>
        <v>4194160399</v>
      </c>
      <c r="O969" s="37">
        <f t="shared" si="57"/>
        <v>72484051020</v>
      </c>
      <c r="P969" s="29">
        <v>3802</v>
      </c>
      <c r="Q969" s="16">
        <f t="shared" si="58"/>
        <v>3300873037</v>
      </c>
      <c r="R969" s="17">
        <f t="shared" si="59"/>
        <v>825218259</v>
      </c>
    </row>
    <row r="970" spans="1:18" ht="12.75" x14ac:dyDescent="0.2">
      <c r="A970" s="181" t="s">
        <v>2199</v>
      </c>
      <c r="B970" s="176" t="s">
        <v>1831</v>
      </c>
      <c r="C970" s="19" t="s">
        <v>1830</v>
      </c>
      <c r="D970" s="19" t="s">
        <v>1832</v>
      </c>
      <c r="E970" s="33" t="s">
        <v>2270</v>
      </c>
      <c r="F970" s="135">
        <v>2995</v>
      </c>
      <c r="G970" s="174">
        <v>949064.38050761423</v>
      </c>
      <c r="H970" s="96">
        <f t="shared" si="56"/>
        <v>2842447820</v>
      </c>
      <c r="I970" s="97">
        <f>+VLOOKUP(B970,[1]SGP!A$5:F$1109,6,FALSE)</f>
        <v>919282727</v>
      </c>
      <c r="J970" s="71">
        <f>+VLOOKUP(B970,'PROYECCION CAJAS 2017 -AJUSTADO'!$B$10:$AL$1114,37,FALSE)</f>
        <v>0</v>
      </c>
      <c r="K970" s="42">
        <f>+VLOOKUP(B970,'RECURSOS DE ESFUERZO PROPIO_DEF'!$B$10:$K$1114,10,FALSE)</f>
        <v>128259549</v>
      </c>
      <c r="L970" s="92">
        <f>+VLOOKUP(B970,'RECURSOS DE ESFUERZO PROPIO_DEF'!$B$10:$L$1114,11,FALSE)</f>
        <v>0</v>
      </c>
      <c r="M970" s="93">
        <f>+VLOOKUP(B970,'RECURSOS DE ESFUERZO PROPIO_DEF'!$B$10:$P$1114,15,FALSE)</f>
        <v>0</v>
      </c>
      <c r="N970" s="94">
        <f>+VLOOKUP(B970,'RECURSOS DE ESFUERZO PROPIO_DEF'!$B$10:$T$1114,19,FALSE)</f>
        <v>198707805</v>
      </c>
      <c r="O970" s="37">
        <f t="shared" si="57"/>
        <v>1596197739</v>
      </c>
      <c r="P970" s="29">
        <v>44</v>
      </c>
      <c r="Q970" s="16">
        <f t="shared" si="58"/>
        <v>41758833</v>
      </c>
      <c r="R970" s="17">
        <f t="shared" si="59"/>
        <v>10439708</v>
      </c>
    </row>
    <row r="971" spans="1:18" ht="12.75" x14ac:dyDescent="0.2">
      <c r="A971" s="181" t="s">
        <v>2199</v>
      </c>
      <c r="B971" s="176" t="s">
        <v>1833</v>
      </c>
      <c r="C971" s="19" t="s">
        <v>1830</v>
      </c>
      <c r="D971" s="19" t="s">
        <v>1834</v>
      </c>
      <c r="E971" s="33" t="s">
        <v>2269</v>
      </c>
      <c r="F971" s="135">
        <v>5500</v>
      </c>
      <c r="G971" s="174">
        <v>781541.60723271593</v>
      </c>
      <c r="H971" s="96">
        <f t="shared" ref="H971:H1034" si="60">ROUNDUP(F971*G971,0)</f>
        <v>4298478840</v>
      </c>
      <c r="I971" s="97">
        <f>+VLOOKUP(B971,[1]SGP!A$5:F$1109,6,FALSE)</f>
        <v>1693496322</v>
      </c>
      <c r="J971" s="71">
        <f>+VLOOKUP(B971,'PROYECCION CAJAS 2017 -AJUSTADO'!$B$10:$AL$1114,37,FALSE)</f>
        <v>0</v>
      </c>
      <c r="K971" s="42">
        <f>+VLOOKUP(B971,'RECURSOS DE ESFUERZO PROPIO_DEF'!$B$10:$K$1114,10,FALSE)</f>
        <v>172136552</v>
      </c>
      <c r="L971" s="92">
        <f>+VLOOKUP(B971,'RECURSOS DE ESFUERZO PROPIO_DEF'!$B$10:$L$1114,11,FALSE)</f>
        <v>0</v>
      </c>
      <c r="M971" s="93">
        <f>+VLOOKUP(B971,'RECURSOS DE ESFUERZO PROPIO_DEF'!$B$10:$P$1114,15,FALSE)</f>
        <v>0</v>
      </c>
      <c r="N971" s="94">
        <f>+VLOOKUP(B971,'RECURSOS DE ESFUERZO PROPIO_DEF'!$B$10:$T$1114,19,FALSE)</f>
        <v>120293962</v>
      </c>
      <c r="O971" s="37">
        <f t="shared" ref="O971:O1034" si="61">(H971)-(I971+J971+K971+L971+M971+N971)</f>
        <v>2312552004</v>
      </c>
      <c r="P971" s="29">
        <v>95</v>
      </c>
      <c r="Q971" s="16">
        <f t="shared" si="58"/>
        <v>74246453</v>
      </c>
      <c r="R971" s="17">
        <f t="shared" si="59"/>
        <v>18561613</v>
      </c>
    </row>
    <row r="972" spans="1:18" ht="12.75" x14ac:dyDescent="0.2">
      <c r="A972" s="181" t="s">
        <v>2199</v>
      </c>
      <c r="B972" s="176" t="s">
        <v>1835</v>
      </c>
      <c r="C972" s="19" t="s">
        <v>1830</v>
      </c>
      <c r="D972" s="19" t="s">
        <v>1836</v>
      </c>
      <c r="E972" s="33" t="s">
        <v>2269</v>
      </c>
      <c r="F972" s="135">
        <v>3787</v>
      </c>
      <c r="G972" s="174">
        <v>817464.62654867268</v>
      </c>
      <c r="H972" s="96">
        <f t="shared" si="60"/>
        <v>3095738541</v>
      </c>
      <c r="I972" s="97">
        <f>+VLOOKUP(B972,[1]SGP!A$5:F$1109,6,FALSE)</f>
        <v>1167203770</v>
      </c>
      <c r="J972" s="71">
        <f>+VLOOKUP(B972,'PROYECCION CAJAS 2017 -AJUSTADO'!$B$10:$AL$1114,37,FALSE)</f>
        <v>0</v>
      </c>
      <c r="K972" s="42">
        <f>+VLOOKUP(B972,'RECURSOS DE ESFUERZO PROPIO_DEF'!$B$10:$K$1114,10,FALSE)</f>
        <v>147775914</v>
      </c>
      <c r="L972" s="92">
        <f>+VLOOKUP(B972,'RECURSOS DE ESFUERZO PROPIO_DEF'!$B$10:$L$1114,11,FALSE)</f>
        <v>0</v>
      </c>
      <c r="M972" s="93">
        <f>+VLOOKUP(B972,'RECURSOS DE ESFUERZO PROPIO_DEF'!$B$10:$P$1114,15,FALSE)</f>
        <v>0</v>
      </c>
      <c r="N972" s="94">
        <f>+VLOOKUP(B972,'RECURSOS DE ESFUERZO PROPIO_DEF'!$B$10:$T$1114,19,FALSE)</f>
        <v>293241039</v>
      </c>
      <c r="O972" s="37">
        <f t="shared" si="61"/>
        <v>1487517818</v>
      </c>
      <c r="P972" s="29">
        <v>57</v>
      </c>
      <c r="Q972" s="16">
        <f t="shared" ref="Q972:Q1035" si="62">ROUND(((P972)*G972),0)</f>
        <v>46595484</v>
      </c>
      <c r="R972" s="17">
        <f t="shared" ref="R972:R1035" si="63">ROUNDDOWN(((Q972)*0.25),0)</f>
        <v>11648871</v>
      </c>
    </row>
    <row r="973" spans="1:18" ht="12.75" x14ac:dyDescent="0.2">
      <c r="A973" s="181" t="s">
        <v>2199</v>
      </c>
      <c r="B973" s="176" t="s">
        <v>1837</v>
      </c>
      <c r="C973" s="19" t="s">
        <v>1830</v>
      </c>
      <c r="D973" s="19" t="s">
        <v>1838</v>
      </c>
      <c r="E973" s="33" t="s">
        <v>2269</v>
      </c>
      <c r="F973" s="135">
        <v>7815</v>
      </c>
      <c r="G973" s="174">
        <v>680572.75991256267</v>
      </c>
      <c r="H973" s="96">
        <f t="shared" si="60"/>
        <v>5318676119</v>
      </c>
      <c r="I973" s="97">
        <f>+VLOOKUP(B973,[1]SGP!A$5:F$1109,6,FALSE)</f>
        <v>2405671655</v>
      </c>
      <c r="J973" s="71">
        <f>+VLOOKUP(B973,'PROYECCION CAJAS 2017 -AJUSTADO'!$B$10:$AL$1114,37,FALSE)</f>
        <v>0</v>
      </c>
      <c r="K973" s="42">
        <f>+VLOOKUP(B973,'RECURSOS DE ESFUERZO PROPIO_DEF'!$B$10:$K$1114,10,FALSE)</f>
        <v>268166586</v>
      </c>
      <c r="L973" s="92">
        <f>+VLOOKUP(B973,'RECURSOS DE ESFUERZO PROPIO_DEF'!$B$10:$L$1114,11,FALSE)</f>
        <v>0</v>
      </c>
      <c r="M973" s="93">
        <f>+VLOOKUP(B973,'RECURSOS DE ESFUERZO PROPIO_DEF'!$B$10:$P$1114,15,FALSE)</f>
        <v>0</v>
      </c>
      <c r="N973" s="94">
        <f>+VLOOKUP(B973,'RECURSOS DE ESFUERZO PROPIO_DEF'!$B$10:$T$1114,19,FALSE)</f>
        <v>81087041</v>
      </c>
      <c r="O973" s="37">
        <f t="shared" si="61"/>
        <v>2563750837</v>
      </c>
      <c r="P973" s="29">
        <v>122</v>
      </c>
      <c r="Q973" s="16">
        <f t="shared" si="62"/>
        <v>83029877</v>
      </c>
      <c r="R973" s="17">
        <f t="shared" si="63"/>
        <v>20757469</v>
      </c>
    </row>
    <row r="974" spans="1:18" ht="12.75" x14ac:dyDescent="0.2">
      <c r="A974" s="181" t="s">
        <v>2199</v>
      </c>
      <c r="B974" s="176" t="s">
        <v>1839</v>
      </c>
      <c r="C974" s="19" t="s">
        <v>1830</v>
      </c>
      <c r="D974" s="19" t="s">
        <v>1840</v>
      </c>
      <c r="E974" s="33" t="s">
        <v>2269</v>
      </c>
      <c r="F974" s="135">
        <v>6714</v>
      </c>
      <c r="G974" s="174">
        <v>828310.61764881853</v>
      </c>
      <c r="H974" s="96">
        <f t="shared" si="60"/>
        <v>5561277487</v>
      </c>
      <c r="I974" s="97">
        <f>+VLOOKUP(B974,[1]SGP!A$5:F$1109,6,FALSE)</f>
        <v>2076018751</v>
      </c>
      <c r="J974" s="71">
        <f>+VLOOKUP(B974,'PROYECCION CAJAS 2017 -AJUSTADO'!$B$10:$AL$1114,37,FALSE)</f>
        <v>0</v>
      </c>
      <c r="K974" s="42">
        <f>+VLOOKUP(B974,'RECURSOS DE ESFUERZO PROPIO_DEF'!$B$10:$K$1114,10,FALSE)</f>
        <v>239837340</v>
      </c>
      <c r="L974" s="92">
        <f>+VLOOKUP(B974,'RECURSOS DE ESFUERZO PROPIO_DEF'!$B$10:$L$1114,11,FALSE)</f>
        <v>0</v>
      </c>
      <c r="M974" s="93">
        <f>+VLOOKUP(B974,'RECURSOS DE ESFUERZO PROPIO_DEF'!$B$10:$P$1114,15,FALSE)</f>
        <v>0</v>
      </c>
      <c r="N974" s="94">
        <f>+VLOOKUP(B974,'RECURSOS DE ESFUERZO PROPIO_DEF'!$B$10:$T$1114,19,FALSE)</f>
        <v>32078389</v>
      </c>
      <c r="O974" s="37">
        <f t="shared" si="61"/>
        <v>3213343007</v>
      </c>
      <c r="P974" s="29">
        <v>193</v>
      </c>
      <c r="Q974" s="16">
        <f t="shared" si="62"/>
        <v>159863949</v>
      </c>
      <c r="R974" s="17">
        <f t="shared" si="63"/>
        <v>39965987</v>
      </c>
    </row>
    <row r="975" spans="1:18" ht="12.75" x14ac:dyDescent="0.2">
      <c r="A975" s="181" t="s">
        <v>2199</v>
      </c>
      <c r="B975" s="176" t="s">
        <v>1841</v>
      </c>
      <c r="C975" s="19" t="s">
        <v>1830</v>
      </c>
      <c r="D975" s="19" t="s">
        <v>1842</v>
      </c>
      <c r="E975" s="33" t="s">
        <v>2270</v>
      </c>
      <c r="F975" s="135">
        <v>15867</v>
      </c>
      <c r="G975" s="174">
        <v>759243.55146946071</v>
      </c>
      <c r="H975" s="96">
        <f t="shared" si="60"/>
        <v>12046917432</v>
      </c>
      <c r="I975" s="97">
        <f>+VLOOKUP(B975,[1]SGP!A$5:F$1109,6,FALSE)</f>
        <v>4895087408</v>
      </c>
      <c r="J975" s="71">
        <f>+VLOOKUP(B975,'PROYECCION CAJAS 2017 -AJUSTADO'!$B$10:$AL$1114,37,FALSE)</f>
        <v>0</v>
      </c>
      <c r="K975" s="42">
        <f>+VLOOKUP(B975,'RECURSOS DE ESFUERZO PROPIO_DEF'!$B$10:$K$1114,10,FALSE)</f>
        <v>454616940</v>
      </c>
      <c r="L975" s="92">
        <f>+VLOOKUP(B975,'RECURSOS DE ESFUERZO PROPIO_DEF'!$B$10:$L$1114,11,FALSE)</f>
        <v>0</v>
      </c>
      <c r="M975" s="93">
        <f>+VLOOKUP(B975,'RECURSOS DE ESFUERZO PROPIO_DEF'!$B$10:$P$1114,15,FALSE)</f>
        <v>0</v>
      </c>
      <c r="N975" s="94">
        <f>+VLOOKUP(B975,'RECURSOS DE ESFUERZO PROPIO_DEF'!$B$10:$T$1114,19,FALSE)</f>
        <v>1536485093</v>
      </c>
      <c r="O975" s="37">
        <f t="shared" si="61"/>
        <v>5160727991</v>
      </c>
      <c r="P975" s="29">
        <v>1006</v>
      </c>
      <c r="Q975" s="16">
        <f t="shared" si="62"/>
        <v>763799013</v>
      </c>
      <c r="R975" s="17">
        <f t="shared" si="63"/>
        <v>190949753</v>
      </c>
    </row>
    <row r="976" spans="1:18" ht="12.75" x14ac:dyDescent="0.2">
      <c r="A976" s="181" t="s">
        <v>2199</v>
      </c>
      <c r="B976" s="176" t="s">
        <v>1843</v>
      </c>
      <c r="C976" s="19" t="s">
        <v>1830</v>
      </c>
      <c r="D976" s="19" t="s">
        <v>1844</v>
      </c>
      <c r="E976" s="33" t="s">
        <v>2269</v>
      </c>
      <c r="F976" s="135">
        <v>13425</v>
      </c>
      <c r="G976" s="174">
        <v>718365.42769230774</v>
      </c>
      <c r="H976" s="96">
        <f t="shared" si="60"/>
        <v>9644055867</v>
      </c>
      <c r="I976" s="97">
        <f>+VLOOKUP(B976,[1]SGP!A$5:F$1109,6,FALSE)</f>
        <v>4103660060</v>
      </c>
      <c r="J976" s="71">
        <f>+VLOOKUP(B976,'PROYECCION CAJAS 2017 -AJUSTADO'!$B$10:$AL$1114,37,FALSE)</f>
        <v>0</v>
      </c>
      <c r="K976" s="42">
        <f>+VLOOKUP(B976,'RECURSOS DE ESFUERZO PROPIO_DEF'!$B$10:$K$1114,10,FALSE)</f>
        <v>559457766</v>
      </c>
      <c r="L976" s="92">
        <f>+VLOOKUP(B976,'RECURSOS DE ESFUERZO PROPIO_DEF'!$B$10:$L$1114,11,FALSE)</f>
        <v>0</v>
      </c>
      <c r="M976" s="93">
        <f>+VLOOKUP(B976,'RECURSOS DE ESFUERZO PROPIO_DEF'!$B$10:$P$1114,15,FALSE)</f>
        <v>0</v>
      </c>
      <c r="N976" s="94">
        <f>+VLOOKUP(B976,'RECURSOS DE ESFUERZO PROPIO_DEF'!$B$10:$T$1114,19,FALSE)</f>
        <v>760041023</v>
      </c>
      <c r="O976" s="37">
        <f t="shared" si="61"/>
        <v>4220897018</v>
      </c>
      <c r="P976" s="29">
        <v>246</v>
      </c>
      <c r="Q976" s="16">
        <f t="shared" si="62"/>
        <v>176717895</v>
      </c>
      <c r="R976" s="17">
        <f t="shared" si="63"/>
        <v>44179473</v>
      </c>
    </row>
    <row r="977" spans="1:18" ht="12.75" x14ac:dyDescent="0.2">
      <c r="A977" s="181" t="s">
        <v>2199</v>
      </c>
      <c r="B977" s="176" t="s">
        <v>1845</v>
      </c>
      <c r="C977" s="19" t="s">
        <v>1830</v>
      </c>
      <c r="D977" s="19" t="s">
        <v>1846</v>
      </c>
      <c r="E977" s="33" t="s">
        <v>2269</v>
      </c>
      <c r="F977" s="135">
        <v>4406</v>
      </c>
      <c r="G977" s="174">
        <v>775237.98195144278</v>
      </c>
      <c r="H977" s="96">
        <f t="shared" si="60"/>
        <v>3415698549</v>
      </c>
      <c r="I977" s="97">
        <f>+VLOOKUP(B977,[1]SGP!A$5:F$1109,6,FALSE)</f>
        <v>1361498829</v>
      </c>
      <c r="J977" s="71">
        <f>+VLOOKUP(B977,'PROYECCION CAJAS 2017 -AJUSTADO'!$B$10:$AL$1114,37,FALSE)</f>
        <v>0</v>
      </c>
      <c r="K977" s="42">
        <f>+VLOOKUP(B977,'RECURSOS DE ESFUERZO PROPIO_DEF'!$B$10:$K$1114,10,FALSE)</f>
        <v>159757336</v>
      </c>
      <c r="L977" s="92">
        <f>+VLOOKUP(B977,'RECURSOS DE ESFUERZO PROPIO_DEF'!$B$10:$L$1114,11,FALSE)</f>
        <v>0</v>
      </c>
      <c r="M977" s="93">
        <f>+VLOOKUP(B977,'RECURSOS DE ESFUERZO PROPIO_DEF'!$B$10:$P$1114,15,FALSE)</f>
        <v>0</v>
      </c>
      <c r="N977" s="94">
        <f>+VLOOKUP(B977,'RECURSOS DE ESFUERZO PROPIO_DEF'!$B$10:$T$1114,19,FALSE)</f>
        <v>137669757</v>
      </c>
      <c r="O977" s="37">
        <f t="shared" si="61"/>
        <v>1756772627</v>
      </c>
      <c r="P977" s="29">
        <v>51</v>
      </c>
      <c r="Q977" s="16">
        <f t="shared" si="62"/>
        <v>39537137</v>
      </c>
      <c r="R977" s="17">
        <f t="shared" si="63"/>
        <v>9884284</v>
      </c>
    </row>
    <row r="978" spans="1:18" ht="12.75" x14ac:dyDescent="0.2">
      <c r="A978" s="181" t="s">
        <v>2199</v>
      </c>
      <c r="B978" s="176" t="s">
        <v>1847</v>
      </c>
      <c r="C978" s="19" t="s">
        <v>1830</v>
      </c>
      <c r="D978" s="19" t="s">
        <v>1848</v>
      </c>
      <c r="E978" s="33" t="s">
        <v>2270</v>
      </c>
      <c r="F978" s="135">
        <v>4986</v>
      </c>
      <c r="G978" s="174">
        <v>811210.00684931502</v>
      </c>
      <c r="H978" s="96">
        <f t="shared" si="60"/>
        <v>4044693095</v>
      </c>
      <c r="I978" s="97">
        <f>+VLOOKUP(B978,[1]SGP!A$5:F$1109,6,FALSE)</f>
        <v>1530408863</v>
      </c>
      <c r="J978" s="71">
        <f>+VLOOKUP(B978,'PROYECCION CAJAS 2017 -AJUSTADO'!$B$10:$AL$1114,37,FALSE)</f>
        <v>0</v>
      </c>
      <c r="K978" s="42">
        <f>+VLOOKUP(B978,'RECURSOS DE ESFUERZO PROPIO_DEF'!$B$10:$K$1114,10,FALSE)</f>
        <v>109416052</v>
      </c>
      <c r="L978" s="92">
        <f>+VLOOKUP(B978,'RECURSOS DE ESFUERZO PROPIO_DEF'!$B$10:$L$1114,11,FALSE)</f>
        <v>0</v>
      </c>
      <c r="M978" s="93">
        <f>+VLOOKUP(B978,'RECURSOS DE ESFUERZO PROPIO_DEF'!$B$10:$P$1114,15,FALSE)</f>
        <v>0</v>
      </c>
      <c r="N978" s="94">
        <f>+VLOOKUP(B978,'RECURSOS DE ESFUERZO PROPIO_DEF'!$B$10:$T$1114,19,FALSE)</f>
        <v>157979836</v>
      </c>
      <c r="O978" s="37">
        <f t="shared" si="61"/>
        <v>2246888344</v>
      </c>
      <c r="P978" s="29">
        <v>92</v>
      </c>
      <c r="Q978" s="16">
        <f t="shared" si="62"/>
        <v>74631321</v>
      </c>
      <c r="R978" s="17">
        <f t="shared" si="63"/>
        <v>18657830</v>
      </c>
    </row>
    <row r="979" spans="1:18" ht="12.75" x14ac:dyDescent="0.2">
      <c r="A979" s="181" t="s">
        <v>2199</v>
      </c>
      <c r="B979" s="176" t="s">
        <v>1849</v>
      </c>
      <c r="C979" s="19" t="s">
        <v>1830</v>
      </c>
      <c r="D979" s="19" t="s">
        <v>1850</v>
      </c>
      <c r="E979" s="33" t="s">
        <v>2269</v>
      </c>
      <c r="F979" s="135">
        <v>38185</v>
      </c>
      <c r="G979" s="174">
        <v>716441.94835009903</v>
      </c>
      <c r="H979" s="96">
        <f t="shared" si="60"/>
        <v>27357335798</v>
      </c>
      <c r="I979" s="97">
        <f>+VLOOKUP(B979,[1]SGP!A$5:F$1109,6,FALSE)</f>
        <v>11765343739</v>
      </c>
      <c r="J979" s="71">
        <f>+VLOOKUP(B979,'PROYECCION CAJAS 2017 -AJUSTADO'!$B$10:$AL$1114,37,FALSE)</f>
        <v>0</v>
      </c>
      <c r="K979" s="42">
        <f>+VLOOKUP(B979,'RECURSOS DE ESFUERZO PROPIO_DEF'!$B$10:$K$1114,10,FALSE)</f>
        <v>1170609804</v>
      </c>
      <c r="L979" s="92">
        <f>+VLOOKUP(B979,'RECURSOS DE ESFUERZO PROPIO_DEF'!$B$10:$L$1114,11,FALSE)</f>
        <v>0</v>
      </c>
      <c r="M979" s="93">
        <f>+VLOOKUP(B979,'RECURSOS DE ESFUERZO PROPIO_DEF'!$B$10:$P$1114,15,FALSE)</f>
        <v>0</v>
      </c>
      <c r="N979" s="94">
        <f>+VLOOKUP(B979,'RECURSOS DE ESFUERZO PROPIO_DEF'!$B$10:$T$1114,19,FALSE)</f>
        <v>492908228</v>
      </c>
      <c r="O979" s="37">
        <f t="shared" si="61"/>
        <v>13928474027</v>
      </c>
      <c r="P979" s="29">
        <v>827</v>
      </c>
      <c r="Q979" s="16">
        <f t="shared" si="62"/>
        <v>592497491</v>
      </c>
      <c r="R979" s="17">
        <f t="shared" si="63"/>
        <v>148124372</v>
      </c>
    </row>
    <row r="980" spans="1:18" ht="12.75" x14ac:dyDescent="0.2">
      <c r="A980" s="181" t="s">
        <v>2199</v>
      </c>
      <c r="B980" s="176" t="s">
        <v>1851</v>
      </c>
      <c r="C980" s="19" t="s">
        <v>1830</v>
      </c>
      <c r="D980" s="19" t="s">
        <v>1852</v>
      </c>
      <c r="E980" s="33" t="s">
        <v>2269</v>
      </c>
      <c r="F980" s="135">
        <v>4227</v>
      </c>
      <c r="G980" s="174">
        <v>878242.93384394457</v>
      </c>
      <c r="H980" s="96">
        <f t="shared" si="60"/>
        <v>3712332882</v>
      </c>
      <c r="I980" s="97">
        <f>+VLOOKUP(B980,[1]SGP!A$5:F$1109,6,FALSE)</f>
        <v>1312741595</v>
      </c>
      <c r="J980" s="71">
        <f>+VLOOKUP(B980,'PROYECCION CAJAS 2017 -AJUSTADO'!$B$10:$AL$1114,37,FALSE)</f>
        <v>0</v>
      </c>
      <c r="K980" s="42">
        <f>+VLOOKUP(B980,'RECURSOS DE ESFUERZO PROPIO_DEF'!$B$10:$K$1114,10,FALSE)</f>
        <v>138359873</v>
      </c>
      <c r="L980" s="92">
        <f>+VLOOKUP(B980,'RECURSOS DE ESFUERZO PROPIO_DEF'!$B$10:$L$1114,11,FALSE)</f>
        <v>0</v>
      </c>
      <c r="M980" s="93">
        <f>+VLOOKUP(B980,'RECURSOS DE ESFUERZO PROPIO_DEF'!$B$10:$P$1114,15,FALSE)</f>
        <v>0</v>
      </c>
      <c r="N980" s="94">
        <f>+VLOOKUP(B980,'RECURSOS DE ESFUERZO PROPIO_DEF'!$B$10:$T$1114,19,FALSE)</f>
        <v>405176799</v>
      </c>
      <c r="O980" s="37">
        <f t="shared" si="61"/>
        <v>1856054615</v>
      </c>
      <c r="P980" s="29">
        <v>168</v>
      </c>
      <c r="Q980" s="16">
        <f t="shared" si="62"/>
        <v>147544813</v>
      </c>
      <c r="R980" s="17">
        <f t="shared" si="63"/>
        <v>36886203</v>
      </c>
    </row>
    <row r="981" spans="1:18" ht="12.75" x14ac:dyDescent="0.2">
      <c r="A981" s="181" t="s">
        <v>2199</v>
      </c>
      <c r="B981" s="176" t="s">
        <v>1853</v>
      </c>
      <c r="C981" s="19" t="s">
        <v>1830</v>
      </c>
      <c r="D981" s="19" t="s">
        <v>1854</v>
      </c>
      <c r="E981" s="33" t="s">
        <v>2269</v>
      </c>
      <c r="F981" s="135">
        <v>22015</v>
      </c>
      <c r="G981" s="174">
        <v>757081.89512336312</v>
      </c>
      <c r="H981" s="96">
        <f t="shared" si="60"/>
        <v>16667157922</v>
      </c>
      <c r="I981" s="97">
        <f>+VLOOKUP(B981,[1]SGP!A$5:F$1109,6,FALSE)</f>
        <v>6782331073</v>
      </c>
      <c r="J981" s="71">
        <f>+VLOOKUP(B981,'PROYECCION CAJAS 2017 -AJUSTADO'!$B$10:$AL$1114,37,FALSE)</f>
        <v>0</v>
      </c>
      <c r="K981" s="42">
        <f>+VLOOKUP(B981,'RECURSOS DE ESFUERZO PROPIO_DEF'!$B$10:$K$1114,10,FALSE)</f>
        <v>616266115</v>
      </c>
      <c r="L981" s="92">
        <f>+VLOOKUP(B981,'RECURSOS DE ESFUERZO PROPIO_DEF'!$B$10:$L$1114,11,FALSE)</f>
        <v>0</v>
      </c>
      <c r="M981" s="93">
        <f>+VLOOKUP(B981,'RECURSOS DE ESFUERZO PROPIO_DEF'!$B$10:$P$1114,15,FALSE)</f>
        <v>0</v>
      </c>
      <c r="N981" s="94">
        <f>+VLOOKUP(B981,'RECURSOS DE ESFUERZO PROPIO_DEF'!$B$10:$T$1114,19,FALSE)</f>
        <v>1495013372</v>
      </c>
      <c r="O981" s="37">
        <f t="shared" si="61"/>
        <v>7773547362</v>
      </c>
      <c r="P981" s="29">
        <v>493</v>
      </c>
      <c r="Q981" s="16">
        <f t="shared" si="62"/>
        <v>373241374</v>
      </c>
      <c r="R981" s="17">
        <f t="shared" si="63"/>
        <v>93310343</v>
      </c>
    </row>
    <row r="982" spans="1:18" ht="12.75" x14ac:dyDescent="0.2">
      <c r="A982" s="181" t="s">
        <v>2199</v>
      </c>
      <c r="B982" s="176" t="s">
        <v>1855</v>
      </c>
      <c r="C982" s="19" t="s">
        <v>1830</v>
      </c>
      <c r="D982" s="19" t="s">
        <v>1856</v>
      </c>
      <c r="E982" s="33" t="s">
        <v>2269</v>
      </c>
      <c r="F982" s="135">
        <v>6129</v>
      </c>
      <c r="G982" s="174">
        <v>808253.56567090284</v>
      </c>
      <c r="H982" s="96">
        <f t="shared" si="60"/>
        <v>4953786104</v>
      </c>
      <c r="I982" s="97">
        <f>+VLOOKUP(B982,[1]SGP!A$5:F$1109,6,FALSE)</f>
        <v>1891809814</v>
      </c>
      <c r="J982" s="71">
        <f>+VLOOKUP(B982,'PROYECCION CAJAS 2017 -AJUSTADO'!$B$10:$AL$1114,37,FALSE)</f>
        <v>0</v>
      </c>
      <c r="K982" s="42">
        <f>+VLOOKUP(B982,'RECURSOS DE ESFUERZO PROPIO_DEF'!$B$10:$K$1114,10,FALSE)</f>
        <v>298700729</v>
      </c>
      <c r="L982" s="92">
        <f>+VLOOKUP(B982,'RECURSOS DE ESFUERZO PROPIO_DEF'!$B$10:$L$1114,11,FALSE)</f>
        <v>0</v>
      </c>
      <c r="M982" s="93">
        <f>+VLOOKUP(B982,'RECURSOS DE ESFUERZO PROPIO_DEF'!$B$10:$P$1114,15,FALSE)</f>
        <v>0</v>
      </c>
      <c r="N982" s="94">
        <f>+VLOOKUP(B982,'RECURSOS DE ESFUERZO PROPIO_DEF'!$B$10:$T$1114,19,FALSE)</f>
        <v>631864089</v>
      </c>
      <c r="O982" s="37">
        <f t="shared" si="61"/>
        <v>2131411472</v>
      </c>
      <c r="P982" s="29">
        <v>126</v>
      </c>
      <c r="Q982" s="16">
        <f t="shared" si="62"/>
        <v>101839949</v>
      </c>
      <c r="R982" s="17">
        <f t="shared" si="63"/>
        <v>25459987</v>
      </c>
    </row>
    <row r="983" spans="1:18" ht="12.75" x14ac:dyDescent="0.2">
      <c r="A983" s="181" t="s">
        <v>2199</v>
      </c>
      <c r="B983" s="176" t="s">
        <v>1857</v>
      </c>
      <c r="C983" s="19" t="s">
        <v>1830</v>
      </c>
      <c r="D983" s="19" t="s">
        <v>1858</v>
      </c>
      <c r="E983" s="33" t="s">
        <v>2270</v>
      </c>
      <c r="F983" s="135">
        <v>6369</v>
      </c>
      <c r="G983" s="174">
        <v>875728.58184415172</v>
      </c>
      <c r="H983" s="96">
        <f t="shared" si="60"/>
        <v>5577515338</v>
      </c>
      <c r="I983" s="97">
        <f>+VLOOKUP(B983,[1]SGP!A$5:F$1109,6,FALSE)</f>
        <v>1943444511</v>
      </c>
      <c r="J983" s="71">
        <f>+VLOOKUP(B983,'PROYECCION CAJAS 2017 -AJUSTADO'!$B$10:$AL$1114,37,FALSE)</f>
        <v>0</v>
      </c>
      <c r="K983" s="42">
        <f>+VLOOKUP(B983,'RECURSOS DE ESFUERZO PROPIO_DEF'!$B$10:$K$1114,10,FALSE)</f>
        <v>214514601</v>
      </c>
      <c r="L983" s="92">
        <f>+VLOOKUP(B983,'RECURSOS DE ESFUERZO PROPIO_DEF'!$B$10:$L$1114,11,FALSE)</f>
        <v>0</v>
      </c>
      <c r="M983" s="93">
        <f>+VLOOKUP(B983,'RECURSOS DE ESFUERZO PROPIO_DEF'!$B$10:$P$1114,15,FALSE)</f>
        <v>0</v>
      </c>
      <c r="N983" s="94">
        <f>+VLOOKUP(B983,'RECURSOS DE ESFUERZO PROPIO_DEF'!$B$10:$T$1114,19,FALSE)</f>
        <v>65504079</v>
      </c>
      <c r="O983" s="37">
        <f t="shared" si="61"/>
        <v>3354052147</v>
      </c>
      <c r="P983" s="29">
        <v>94</v>
      </c>
      <c r="Q983" s="16">
        <f t="shared" si="62"/>
        <v>82318487</v>
      </c>
      <c r="R983" s="17">
        <f t="shared" si="63"/>
        <v>20579621</v>
      </c>
    </row>
    <row r="984" spans="1:18" ht="12.75" x14ac:dyDescent="0.2">
      <c r="A984" s="181" t="s">
        <v>2199</v>
      </c>
      <c r="B984" s="176" t="s">
        <v>1859</v>
      </c>
      <c r="C984" s="19" t="s">
        <v>1830</v>
      </c>
      <c r="D984" s="19" t="s">
        <v>1860</v>
      </c>
      <c r="E984" s="33" t="s">
        <v>2269</v>
      </c>
      <c r="F984" s="135">
        <v>38724</v>
      </c>
      <c r="G984" s="174">
        <v>786588.02869646763</v>
      </c>
      <c r="H984" s="96">
        <f t="shared" si="60"/>
        <v>30459834824</v>
      </c>
      <c r="I984" s="97">
        <f>+VLOOKUP(B984,[1]SGP!A$5:F$1109,6,FALSE)</f>
        <v>11918276380</v>
      </c>
      <c r="J984" s="71">
        <f>+VLOOKUP(B984,'PROYECCION CAJAS 2017 -AJUSTADO'!$B$10:$AL$1114,37,FALSE)</f>
        <v>0</v>
      </c>
      <c r="K984" s="42">
        <f>+VLOOKUP(B984,'RECURSOS DE ESFUERZO PROPIO_DEF'!$B$10:$K$1114,10,FALSE)</f>
        <v>1425699653</v>
      </c>
      <c r="L984" s="92">
        <f>+VLOOKUP(B984,'RECURSOS DE ESFUERZO PROPIO_DEF'!$B$10:$L$1114,11,FALSE)</f>
        <v>0</v>
      </c>
      <c r="M984" s="93">
        <f>+VLOOKUP(B984,'RECURSOS DE ESFUERZO PROPIO_DEF'!$B$10:$P$1114,15,FALSE)</f>
        <v>0</v>
      </c>
      <c r="N984" s="94">
        <f>+VLOOKUP(B984,'RECURSOS DE ESFUERZO PROPIO_DEF'!$B$10:$T$1114,19,FALSE)</f>
        <v>2777632157</v>
      </c>
      <c r="O984" s="37">
        <f t="shared" si="61"/>
        <v>14338226634</v>
      </c>
      <c r="P984" s="29">
        <v>737</v>
      </c>
      <c r="Q984" s="16">
        <f t="shared" si="62"/>
        <v>579715377</v>
      </c>
      <c r="R984" s="17">
        <f t="shared" si="63"/>
        <v>144928844</v>
      </c>
    </row>
    <row r="985" spans="1:18" ht="12.75" x14ac:dyDescent="0.2">
      <c r="A985" s="181" t="s">
        <v>2199</v>
      </c>
      <c r="B985" s="176" t="s">
        <v>1861</v>
      </c>
      <c r="C985" s="19" t="s">
        <v>1830</v>
      </c>
      <c r="D985" s="19" t="s">
        <v>1862</v>
      </c>
      <c r="E985" s="33" t="s">
        <v>2269</v>
      </c>
      <c r="F985" s="135">
        <v>5218</v>
      </c>
      <c r="G985" s="174">
        <v>802395.58415226254</v>
      </c>
      <c r="H985" s="96">
        <f t="shared" si="60"/>
        <v>4186900159</v>
      </c>
      <c r="I985" s="97">
        <f>+VLOOKUP(B985,[1]SGP!A$5:F$1109,6,FALSE)</f>
        <v>1605909254</v>
      </c>
      <c r="J985" s="71">
        <f>+VLOOKUP(B985,'PROYECCION CAJAS 2017 -AJUSTADO'!$B$10:$AL$1114,37,FALSE)</f>
        <v>0</v>
      </c>
      <c r="K985" s="42">
        <f>+VLOOKUP(B985,'RECURSOS DE ESFUERZO PROPIO_DEF'!$B$10:$K$1114,10,FALSE)</f>
        <v>170258961</v>
      </c>
      <c r="L985" s="92">
        <f>+VLOOKUP(B985,'RECURSOS DE ESFUERZO PROPIO_DEF'!$B$10:$L$1114,11,FALSE)</f>
        <v>0</v>
      </c>
      <c r="M985" s="93">
        <f>+VLOOKUP(B985,'RECURSOS DE ESFUERZO PROPIO_DEF'!$B$10:$P$1114,15,FALSE)</f>
        <v>0</v>
      </c>
      <c r="N985" s="94">
        <f>+VLOOKUP(B985,'RECURSOS DE ESFUERZO PROPIO_DEF'!$B$10:$T$1114,19,FALSE)</f>
        <v>401585801</v>
      </c>
      <c r="O985" s="37">
        <f t="shared" si="61"/>
        <v>2009146143</v>
      </c>
      <c r="P985" s="29">
        <v>136</v>
      </c>
      <c r="Q985" s="16">
        <f t="shared" si="62"/>
        <v>109125799</v>
      </c>
      <c r="R985" s="17">
        <f t="shared" si="63"/>
        <v>27281449</v>
      </c>
    </row>
    <row r="986" spans="1:18" ht="12.75" x14ac:dyDescent="0.2">
      <c r="A986" s="181" t="s">
        <v>2199</v>
      </c>
      <c r="B986" s="176" t="s">
        <v>1863</v>
      </c>
      <c r="C986" s="19" t="s">
        <v>1830</v>
      </c>
      <c r="D986" s="19" t="s">
        <v>1864</v>
      </c>
      <c r="E986" s="33" t="s">
        <v>2269</v>
      </c>
      <c r="F986" s="135">
        <v>8234</v>
      </c>
      <c r="G986" s="174">
        <v>768832.49880358926</v>
      </c>
      <c r="H986" s="96">
        <f t="shared" si="60"/>
        <v>6330566796</v>
      </c>
      <c r="I986" s="97">
        <f>+VLOOKUP(B986,[1]SGP!A$5:F$1109,6,FALSE)</f>
        <v>2542635425</v>
      </c>
      <c r="J986" s="71">
        <f>+VLOOKUP(B986,'PROYECCION CAJAS 2017 -AJUSTADO'!$B$10:$AL$1114,37,FALSE)</f>
        <v>0</v>
      </c>
      <c r="K986" s="42">
        <f>+VLOOKUP(B986,'RECURSOS DE ESFUERZO PROPIO_DEF'!$B$10:$K$1114,10,FALSE)</f>
        <v>350301977</v>
      </c>
      <c r="L986" s="92">
        <f>+VLOOKUP(B986,'RECURSOS DE ESFUERZO PROPIO_DEF'!$B$10:$L$1114,11,FALSE)</f>
        <v>0</v>
      </c>
      <c r="M986" s="93">
        <f>+VLOOKUP(B986,'RECURSOS DE ESFUERZO PROPIO_DEF'!$B$10:$P$1114,15,FALSE)</f>
        <v>0</v>
      </c>
      <c r="N986" s="94">
        <f>+VLOOKUP(B986,'RECURSOS DE ESFUERZO PROPIO_DEF'!$B$10:$T$1114,19,FALSE)</f>
        <v>201407735</v>
      </c>
      <c r="O986" s="37">
        <f t="shared" si="61"/>
        <v>3236221659</v>
      </c>
      <c r="P986" s="29">
        <v>143</v>
      </c>
      <c r="Q986" s="16">
        <f t="shared" si="62"/>
        <v>109943047</v>
      </c>
      <c r="R986" s="17">
        <f t="shared" si="63"/>
        <v>27485761</v>
      </c>
    </row>
    <row r="987" spans="1:18" ht="12.75" x14ac:dyDescent="0.2">
      <c r="A987" s="181" t="s">
        <v>2199</v>
      </c>
      <c r="B987" s="176" t="s">
        <v>1865</v>
      </c>
      <c r="C987" s="19" t="s">
        <v>1830</v>
      </c>
      <c r="D987" s="19" t="s">
        <v>1866</v>
      </c>
      <c r="E987" s="33" t="s">
        <v>2269</v>
      </c>
      <c r="F987" s="135">
        <v>23635</v>
      </c>
      <c r="G987" s="174">
        <v>730973.38276038994</v>
      </c>
      <c r="H987" s="96">
        <f t="shared" si="60"/>
        <v>17276555902</v>
      </c>
      <c r="I987" s="97">
        <f>+VLOOKUP(B987,[1]SGP!A$5:F$1109,6,FALSE)</f>
        <v>7222122103</v>
      </c>
      <c r="J987" s="71">
        <f>+VLOOKUP(B987,'PROYECCION CAJAS 2017 -AJUSTADO'!$B$10:$AL$1114,37,FALSE)</f>
        <v>0</v>
      </c>
      <c r="K987" s="42">
        <f>+VLOOKUP(B987,'RECURSOS DE ESFUERZO PROPIO_DEF'!$B$10:$K$1114,10,FALSE)</f>
        <v>851918205</v>
      </c>
      <c r="L987" s="92">
        <f>+VLOOKUP(B987,'RECURSOS DE ESFUERZO PROPIO_DEF'!$B$10:$L$1114,11,FALSE)</f>
        <v>0</v>
      </c>
      <c r="M987" s="93">
        <f>+VLOOKUP(B987,'RECURSOS DE ESFUERZO PROPIO_DEF'!$B$10:$P$1114,15,FALSE)</f>
        <v>0</v>
      </c>
      <c r="N987" s="94">
        <f>+VLOOKUP(B987,'RECURSOS DE ESFUERZO PROPIO_DEF'!$B$10:$T$1114,19,FALSE)</f>
        <v>240153980</v>
      </c>
      <c r="O987" s="37">
        <f t="shared" si="61"/>
        <v>8962361614</v>
      </c>
      <c r="P987" s="29">
        <v>533</v>
      </c>
      <c r="Q987" s="16">
        <f t="shared" si="62"/>
        <v>389608813</v>
      </c>
      <c r="R987" s="17">
        <f t="shared" si="63"/>
        <v>97402203</v>
      </c>
    </row>
    <row r="988" spans="1:18" ht="12.75" x14ac:dyDescent="0.2">
      <c r="A988" s="181" t="s">
        <v>2199</v>
      </c>
      <c r="B988" s="176" t="s">
        <v>1867</v>
      </c>
      <c r="C988" s="19" t="s">
        <v>1830</v>
      </c>
      <c r="D988" s="19" t="s">
        <v>1868</v>
      </c>
      <c r="E988" s="33" t="s">
        <v>2269</v>
      </c>
      <c r="F988" s="135">
        <v>20768</v>
      </c>
      <c r="G988" s="174">
        <v>811553.91870647238</v>
      </c>
      <c r="H988" s="96">
        <f t="shared" si="60"/>
        <v>16854351784</v>
      </c>
      <c r="I988" s="97">
        <f>+VLOOKUP(B988,[1]SGP!A$5:F$1109,6,FALSE)</f>
        <v>6401807196</v>
      </c>
      <c r="J988" s="71">
        <f>+VLOOKUP(B988,'PROYECCION CAJAS 2017 -AJUSTADO'!$B$10:$AL$1114,37,FALSE)</f>
        <v>0</v>
      </c>
      <c r="K988" s="42">
        <f>+VLOOKUP(B988,'RECURSOS DE ESFUERZO PROPIO_DEF'!$B$10:$K$1114,10,FALSE)</f>
        <v>776280027</v>
      </c>
      <c r="L988" s="92">
        <f>+VLOOKUP(B988,'RECURSOS DE ESFUERZO PROPIO_DEF'!$B$10:$L$1114,11,FALSE)</f>
        <v>0</v>
      </c>
      <c r="M988" s="93">
        <f>+VLOOKUP(B988,'RECURSOS DE ESFUERZO PROPIO_DEF'!$B$10:$P$1114,15,FALSE)</f>
        <v>0</v>
      </c>
      <c r="N988" s="94">
        <f>+VLOOKUP(B988,'RECURSOS DE ESFUERZO PROPIO_DEF'!$B$10:$T$1114,19,FALSE)</f>
        <v>1204748494</v>
      </c>
      <c r="O988" s="37">
        <f t="shared" si="61"/>
        <v>8471516067</v>
      </c>
      <c r="P988" s="29">
        <v>360</v>
      </c>
      <c r="Q988" s="16">
        <f t="shared" si="62"/>
        <v>292159411</v>
      </c>
      <c r="R988" s="17">
        <f t="shared" si="63"/>
        <v>73039852</v>
      </c>
    </row>
    <row r="989" spans="1:18" ht="12.75" x14ac:dyDescent="0.2">
      <c r="A989" s="181" t="s">
        <v>2199</v>
      </c>
      <c r="B989" s="176" t="s">
        <v>1869</v>
      </c>
      <c r="C989" s="19" t="s">
        <v>1830</v>
      </c>
      <c r="D989" s="19" t="s">
        <v>1870</v>
      </c>
      <c r="E989" s="33" t="s">
        <v>2270</v>
      </c>
      <c r="F989" s="135">
        <v>3954</v>
      </c>
      <c r="G989" s="174">
        <v>845339.75320234755</v>
      </c>
      <c r="H989" s="96">
        <f t="shared" si="60"/>
        <v>3342473385</v>
      </c>
      <c r="I989" s="97">
        <f>+VLOOKUP(B989,[1]SGP!A$5:F$1109,6,FALSE)</f>
        <v>1215648452</v>
      </c>
      <c r="J989" s="71">
        <f>+VLOOKUP(B989,'PROYECCION CAJAS 2017 -AJUSTADO'!$B$10:$AL$1114,37,FALSE)</f>
        <v>0</v>
      </c>
      <c r="K989" s="42">
        <f>+VLOOKUP(B989,'RECURSOS DE ESFUERZO PROPIO_DEF'!$B$10:$K$1114,10,FALSE)</f>
        <v>136238901</v>
      </c>
      <c r="L989" s="92">
        <f>+VLOOKUP(B989,'RECURSOS DE ESFUERZO PROPIO_DEF'!$B$10:$L$1114,11,FALSE)</f>
        <v>0</v>
      </c>
      <c r="M989" s="93">
        <f>+VLOOKUP(B989,'RECURSOS DE ESFUERZO PROPIO_DEF'!$B$10:$P$1114,15,FALSE)</f>
        <v>0</v>
      </c>
      <c r="N989" s="94">
        <f>+VLOOKUP(B989,'RECURSOS DE ESFUERZO PROPIO_DEF'!$B$10:$T$1114,19,FALSE)</f>
        <v>305996360</v>
      </c>
      <c r="O989" s="37">
        <f t="shared" si="61"/>
        <v>1684589672</v>
      </c>
      <c r="P989" s="29">
        <v>82</v>
      </c>
      <c r="Q989" s="16">
        <f t="shared" si="62"/>
        <v>69317860</v>
      </c>
      <c r="R989" s="17">
        <f t="shared" si="63"/>
        <v>17329465</v>
      </c>
    </row>
    <row r="990" spans="1:18" ht="12.75" x14ac:dyDescent="0.2">
      <c r="A990" s="181" t="s">
        <v>2199</v>
      </c>
      <c r="B990" s="176" t="s">
        <v>1871</v>
      </c>
      <c r="C990" s="19" t="s">
        <v>1830</v>
      </c>
      <c r="D990" s="19" t="s">
        <v>1872</v>
      </c>
      <c r="E990" s="33" t="s">
        <v>2269</v>
      </c>
      <c r="F990" s="135">
        <v>9988</v>
      </c>
      <c r="G990" s="174">
        <v>855078.6523226198</v>
      </c>
      <c r="H990" s="96">
        <f t="shared" si="60"/>
        <v>8540525580</v>
      </c>
      <c r="I990" s="97">
        <f>+VLOOKUP(B990,[1]SGP!A$5:F$1109,6,FALSE)</f>
        <v>3079606773</v>
      </c>
      <c r="J990" s="71">
        <f>+VLOOKUP(B990,'PROYECCION CAJAS 2017 -AJUSTADO'!$B$10:$AL$1114,37,FALSE)</f>
        <v>0</v>
      </c>
      <c r="K990" s="42">
        <f>+VLOOKUP(B990,'RECURSOS DE ESFUERZO PROPIO_DEF'!$B$10:$K$1114,10,FALSE)</f>
        <v>391051534</v>
      </c>
      <c r="L990" s="92">
        <f>+VLOOKUP(B990,'RECURSOS DE ESFUERZO PROPIO_DEF'!$B$10:$L$1114,11,FALSE)</f>
        <v>0</v>
      </c>
      <c r="M990" s="93">
        <f>+VLOOKUP(B990,'RECURSOS DE ESFUERZO PROPIO_DEF'!$B$10:$P$1114,15,FALSE)</f>
        <v>0</v>
      </c>
      <c r="N990" s="94">
        <f>+VLOOKUP(B990,'RECURSOS DE ESFUERZO PROPIO_DEF'!$B$10:$T$1114,19,FALSE)</f>
        <v>61483581</v>
      </c>
      <c r="O990" s="37">
        <f t="shared" si="61"/>
        <v>5008383692</v>
      </c>
      <c r="P990" s="29">
        <v>171</v>
      </c>
      <c r="Q990" s="16">
        <f t="shared" si="62"/>
        <v>146218450</v>
      </c>
      <c r="R990" s="17">
        <f t="shared" si="63"/>
        <v>36554612</v>
      </c>
    </row>
    <row r="991" spans="1:18" ht="12.75" x14ac:dyDescent="0.2">
      <c r="A991" s="181" t="s">
        <v>2199</v>
      </c>
      <c r="B991" s="176" t="s">
        <v>1873</v>
      </c>
      <c r="C991" s="19" t="s">
        <v>1830</v>
      </c>
      <c r="D991" s="19" t="s">
        <v>1874</v>
      </c>
      <c r="E991" s="33" t="s">
        <v>2269</v>
      </c>
      <c r="F991" s="135">
        <v>6140</v>
      </c>
      <c r="G991" s="174">
        <v>791139.63363934436</v>
      </c>
      <c r="H991" s="96">
        <f t="shared" si="60"/>
        <v>4857597351</v>
      </c>
      <c r="I991" s="97">
        <f>+VLOOKUP(B991,[1]SGP!A$5:F$1109,6,FALSE)</f>
        <v>1887006500</v>
      </c>
      <c r="J991" s="71">
        <f>+VLOOKUP(B991,'PROYECCION CAJAS 2017 -AJUSTADO'!$B$10:$AL$1114,37,FALSE)</f>
        <v>0</v>
      </c>
      <c r="K991" s="42">
        <f>+VLOOKUP(B991,'RECURSOS DE ESFUERZO PROPIO_DEF'!$B$10:$K$1114,10,FALSE)</f>
        <v>199453022</v>
      </c>
      <c r="L991" s="92">
        <f>+VLOOKUP(B991,'RECURSOS DE ESFUERZO PROPIO_DEF'!$B$10:$L$1114,11,FALSE)</f>
        <v>0</v>
      </c>
      <c r="M991" s="93">
        <f>+VLOOKUP(B991,'RECURSOS DE ESFUERZO PROPIO_DEF'!$B$10:$P$1114,15,FALSE)</f>
        <v>0</v>
      </c>
      <c r="N991" s="94">
        <f>+VLOOKUP(B991,'RECURSOS DE ESFUERZO PROPIO_DEF'!$B$10:$T$1114,19,FALSE)</f>
        <v>364365958</v>
      </c>
      <c r="O991" s="37">
        <f t="shared" si="61"/>
        <v>2406771871</v>
      </c>
      <c r="P991" s="29">
        <v>77</v>
      </c>
      <c r="Q991" s="16">
        <f t="shared" si="62"/>
        <v>60917752</v>
      </c>
      <c r="R991" s="17">
        <f t="shared" si="63"/>
        <v>15229438</v>
      </c>
    </row>
    <row r="992" spans="1:18" ht="12.75" x14ac:dyDescent="0.2">
      <c r="A992" s="181" t="s">
        <v>2199</v>
      </c>
      <c r="B992" s="176" t="s">
        <v>1875</v>
      </c>
      <c r="C992" s="19" t="s">
        <v>1830</v>
      </c>
      <c r="D992" s="19" t="s">
        <v>1876</v>
      </c>
      <c r="E992" s="33" t="s">
        <v>2269</v>
      </c>
      <c r="F992" s="135">
        <v>10463</v>
      </c>
      <c r="G992" s="174">
        <v>820420.78774438275</v>
      </c>
      <c r="H992" s="96">
        <f t="shared" si="60"/>
        <v>8584062703</v>
      </c>
      <c r="I992" s="97">
        <f>+VLOOKUP(B992,[1]SGP!A$5:F$1109,6,FALSE)</f>
        <v>3238964342</v>
      </c>
      <c r="J992" s="71">
        <f>+VLOOKUP(B992,'PROYECCION CAJAS 2017 -AJUSTADO'!$B$10:$AL$1114,37,FALSE)</f>
        <v>0</v>
      </c>
      <c r="K992" s="42">
        <f>+VLOOKUP(B992,'RECURSOS DE ESFUERZO PROPIO_DEF'!$B$10:$K$1114,10,FALSE)</f>
        <v>359687606</v>
      </c>
      <c r="L992" s="92">
        <f>+VLOOKUP(B992,'RECURSOS DE ESFUERZO PROPIO_DEF'!$B$10:$L$1114,11,FALSE)</f>
        <v>0</v>
      </c>
      <c r="M992" s="93">
        <f>+VLOOKUP(B992,'RECURSOS DE ESFUERZO PROPIO_DEF'!$B$10:$P$1114,15,FALSE)</f>
        <v>0</v>
      </c>
      <c r="N992" s="94">
        <f>+VLOOKUP(B992,'RECURSOS DE ESFUERZO PROPIO_DEF'!$B$10:$T$1114,19,FALSE)</f>
        <v>52572916</v>
      </c>
      <c r="O992" s="37">
        <f t="shared" si="61"/>
        <v>4932837839</v>
      </c>
      <c r="P992" s="29">
        <v>288</v>
      </c>
      <c r="Q992" s="16">
        <f t="shared" si="62"/>
        <v>236281187</v>
      </c>
      <c r="R992" s="17">
        <f t="shared" si="63"/>
        <v>59070296</v>
      </c>
    </row>
    <row r="993" spans="1:18" ht="12.75" x14ac:dyDescent="0.2">
      <c r="A993" s="181" t="s">
        <v>2199</v>
      </c>
      <c r="B993" s="176" t="s">
        <v>1877</v>
      </c>
      <c r="C993" s="19" t="s">
        <v>1830</v>
      </c>
      <c r="D993" s="19" t="s">
        <v>1878</v>
      </c>
      <c r="E993" s="33" t="s">
        <v>2269</v>
      </c>
      <c r="F993" s="135">
        <v>26588</v>
      </c>
      <c r="G993" s="174">
        <v>778816.66335128562</v>
      </c>
      <c r="H993" s="96">
        <f t="shared" si="60"/>
        <v>20707177446</v>
      </c>
      <c r="I993" s="97">
        <f>+VLOOKUP(B993,[1]SGP!A$5:F$1109,6,FALSE)</f>
        <v>8175198125</v>
      </c>
      <c r="J993" s="71">
        <f>+VLOOKUP(B993,'PROYECCION CAJAS 2017 -AJUSTADO'!$B$10:$AL$1114,37,FALSE)</f>
        <v>0</v>
      </c>
      <c r="K993" s="42">
        <f>+VLOOKUP(B993,'RECURSOS DE ESFUERZO PROPIO_DEF'!$B$10:$K$1114,10,FALSE)</f>
        <v>835666870</v>
      </c>
      <c r="L993" s="92">
        <f>+VLOOKUP(B993,'RECURSOS DE ESFUERZO PROPIO_DEF'!$B$10:$L$1114,11,FALSE)</f>
        <v>0</v>
      </c>
      <c r="M993" s="93">
        <f>+VLOOKUP(B993,'RECURSOS DE ESFUERZO PROPIO_DEF'!$B$10:$P$1114,15,FALSE)</f>
        <v>0</v>
      </c>
      <c r="N993" s="94">
        <f>+VLOOKUP(B993,'RECURSOS DE ESFUERZO PROPIO_DEF'!$B$10:$T$1114,19,FALSE)</f>
        <v>304125418</v>
      </c>
      <c r="O993" s="37">
        <f t="shared" si="61"/>
        <v>11392187033</v>
      </c>
      <c r="P993" s="29">
        <v>588</v>
      </c>
      <c r="Q993" s="16">
        <f t="shared" si="62"/>
        <v>457944198</v>
      </c>
      <c r="R993" s="17">
        <f t="shared" si="63"/>
        <v>114486049</v>
      </c>
    </row>
    <row r="994" spans="1:18" ht="12.75" x14ac:dyDescent="0.2">
      <c r="A994" s="181" t="s">
        <v>2199</v>
      </c>
      <c r="B994" s="176" t="s">
        <v>1879</v>
      </c>
      <c r="C994" s="19" t="s">
        <v>1830</v>
      </c>
      <c r="D994" s="19" t="s">
        <v>1880</v>
      </c>
      <c r="E994" s="33" t="s">
        <v>2269</v>
      </c>
      <c r="F994" s="135">
        <v>21276</v>
      </c>
      <c r="G994" s="174">
        <v>750097.65284846188</v>
      </c>
      <c r="H994" s="96">
        <f t="shared" si="60"/>
        <v>15959077663</v>
      </c>
      <c r="I994" s="97">
        <f>+VLOOKUP(B994,[1]SGP!A$5:F$1109,6,FALSE)</f>
        <v>6552427779</v>
      </c>
      <c r="J994" s="71">
        <f>+VLOOKUP(B994,'PROYECCION CAJAS 2017 -AJUSTADO'!$B$10:$AL$1114,37,FALSE)</f>
        <v>0</v>
      </c>
      <c r="K994" s="42">
        <f>+VLOOKUP(B994,'RECURSOS DE ESFUERZO PROPIO_DEF'!$B$10:$K$1114,10,FALSE)</f>
        <v>778956889</v>
      </c>
      <c r="L994" s="92">
        <f>+VLOOKUP(B994,'RECURSOS DE ESFUERZO PROPIO_DEF'!$B$10:$L$1114,11,FALSE)</f>
        <v>0</v>
      </c>
      <c r="M994" s="93">
        <f>+VLOOKUP(B994,'RECURSOS DE ESFUERZO PROPIO_DEF'!$B$10:$P$1114,15,FALSE)</f>
        <v>0</v>
      </c>
      <c r="N994" s="94">
        <f>+VLOOKUP(B994,'RECURSOS DE ESFUERZO PROPIO_DEF'!$B$10:$T$1114,19,FALSE)</f>
        <v>121185029</v>
      </c>
      <c r="O994" s="37">
        <f t="shared" si="61"/>
        <v>8506507966</v>
      </c>
      <c r="P994" s="29">
        <v>414</v>
      </c>
      <c r="Q994" s="16">
        <f t="shared" si="62"/>
        <v>310540428</v>
      </c>
      <c r="R994" s="17">
        <f t="shared" si="63"/>
        <v>77635107</v>
      </c>
    </row>
    <row r="995" spans="1:18" ht="12.75" x14ac:dyDescent="0.2">
      <c r="A995" s="181" t="s">
        <v>2199</v>
      </c>
      <c r="B995" s="176" t="s">
        <v>1881</v>
      </c>
      <c r="C995" s="19" t="s">
        <v>1830</v>
      </c>
      <c r="D995" s="19" t="s">
        <v>1882</v>
      </c>
      <c r="E995" s="33" t="s">
        <v>2269</v>
      </c>
      <c r="F995" s="135">
        <v>12061</v>
      </c>
      <c r="G995" s="174">
        <v>717487.49353752937</v>
      </c>
      <c r="H995" s="96">
        <f t="shared" si="60"/>
        <v>8653616660</v>
      </c>
      <c r="I995" s="97">
        <f>+VLOOKUP(B995,[1]SGP!A$5:F$1109,6,FALSE)</f>
        <v>3775270514</v>
      </c>
      <c r="J995" s="71">
        <f>+VLOOKUP(B995,'PROYECCION CAJAS 2017 -AJUSTADO'!$B$10:$AL$1114,37,FALSE)</f>
        <v>0</v>
      </c>
      <c r="K995" s="42">
        <f>+VLOOKUP(B995,'RECURSOS DE ESFUERZO PROPIO_DEF'!$B$10:$K$1114,10,FALSE)</f>
        <v>757479157</v>
      </c>
      <c r="L995" s="92">
        <f>+VLOOKUP(B995,'RECURSOS DE ESFUERZO PROPIO_DEF'!$B$10:$L$1114,11,FALSE)</f>
        <v>0</v>
      </c>
      <c r="M995" s="93">
        <f>+VLOOKUP(B995,'RECURSOS DE ESFUERZO PROPIO_DEF'!$B$10:$P$1114,15,FALSE)</f>
        <v>0</v>
      </c>
      <c r="N995" s="94">
        <f>+VLOOKUP(B995,'RECURSOS DE ESFUERZO PROPIO_DEF'!$B$10:$T$1114,19,FALSE)</f>
        <v>357736424</v>
      </c>
      <c r="O995" s="37">
        <f t="shared" si="61"/>
        <v>3763130565</v>
      </c>
      <c r="P995" s="29">
        <v>253</v>
      </c>
      <c r="Q995" s="16">
        <f t="shared" si="62"/>
        <v>181524336</v>
      </c>
      <c r="R995" s="17">
        <f t="shared" si="63"/>
        <v>45381084</v>
      </c>
    </row>
    <row r="996" spans="1:18" ht="12.75" x14ac:dyDescent="0.2">
      <c r="A996" s="181" t="s">
        <v>2199</v>
      </c>
      <c r="B996" s="176" t="s">
        <v>1883</v>
      </c>
      <c r="C996" s="19" t="s">
        <v>1830</v>
      </c>
      <c r="D996" s="19" t="s">
        <v>1884</v>
      </c>
      <c r="E996" s="33" t="s">
        <v>2269</v>
      </c>
      <c r="F996" s="135">
        <v>3234</v>
      </c>
      <c r="G996" s="174">
        <v>671651.20174400485</v>
      </c>
      <c r="H996" s="96">
        <f t="shared" si="60"/>
        <v>2172119987</v>
      </c>
      <c r="I996" s="97">
        <f>+VLOOKUP(B996,[1]SGP!A$5:F$1109,6,FALSE)</f>
        <v>991056284</v>
      </c>
      <c r="J996" s="71">
        <f>+VLOOKUP(B996,'PROYECCION CAJAS 2017 -AJUSTADO'!$B$10:$AL$1114,37,FALSE)</f>
        <v>0</v>
      </c>
      <c r="K996" s="42">
        <f>+VLOOKUP(B996,'RECURSOS DE ESFUERZO PROPIO_DEF'!$B$10:$K$1114,10,FALSE)</f>
        <v>109636449</v>
      </c>
      <c r="L996" s="92">
        <f>+VLOOKUP(B996,'RECURSOS DE ESFUERZO PROPIO_DEF'!$B$10:$L$1114,11,FALSE)</f>
        <v>0</v>
      </c>
      <c r="M996" s="93">
        <f>+VLOOKUP(B996,'RECURSOS DE ESFUERZO PROPIO_DEF'!$B$10:$P$1114,15,FALSE)</f>
        <v>0</v>
      </c>
      <c r="N996" s="94">
        <f>+VLOOKUP(B996,'RECURSOS DE ESFUERZO PROPIO_DEF'!$B$10:$T$1114,19,FALSE)</f>
        <v>172358971</v>
      </c>
      <c r="O996" s="37">
        <f t="shared" si="61"/>
        <v>899068283</v>
      </c>
      <c r="P996" s="29">
        <v>139</v>
      </c>
      <c r="Q996" s="16">
        <f t="shared" si="62"/>
        <v>93359517</v>
      </c>
      <c r="R996" s="17">
        <f t="shared" si="63"/>
        <v>23339879</v>
      </c>
    </row>
    <row r="997" spans="1:18" ht="12.75" x14ac:dyDescent="0.2">
      <c r="A997" s="181" t="s">
        <v>2199</v>
      </c>
      <c r="B997" s="176" t="s">
        <v>1885</v>
      </c>
      <c r="C997" s="19" t="s">
        <v>1830</v>
      </c>
      <c r="D997" s="19" t="s">
        <v>1886</v>
      </c>
      <c r="E997" s="33" t="s">
        <v>2270</v>
      </c>
      <c r="F997" s="135">
        <v>12404</v>
      </c>
      <c r="G997" s="174">
        <v>937573.47312417871</v>
      </c>
      <c r="H997" s="96">
        <f t="shared" si="60"/>
        <v>11629661361</v>
      </c>
      <c r="I997" s="97">
        <f>+VLOOKUP(B997,[1]SGP!A$5:F$1109,6,FALSE)</f>
        <v>3818364436</v>
      </c>
      <c r="J997" s="71">
        <f>+VLOOKUP(B997,'PROYECCION CAJAS 2017 -AJUSTADO'!$B$10:$AL$1114,37,FALSE)</f>
        <v>0</v>
      </c>
      <c r="K997" s="42">
        <f>+VLOOKUP(B997,'RECURSOS DE ESFUERZO PROPIO_DEF'!$B$10:$K$1114,10,FALSE)</f>
        <v>402780183</v>
      </c>
      <c r="L997" s="92">
        <f>+VLOOKUP(B997,'RECURSOS DE ESFUERZO PROPIO_DEF'!$B$10:$L$1114,11,FALSE)</f>
        <v>0</v>
      </c>
      <c r="M997" s="93">
        <f>+VLOOKUP(B997,'RECURSOS DE ESFUERZO PROPIO_DEF'!$B$10:$P$1114,15,FALSE)</f>
        <v>0</v>
      </c>
      <c r="N997" s="94">
        <f>+VLOOKUP(B997,'RECURSOS DE ESFUERZO PROPIO_DEF'!$B$10:$T$1114,19,FALSE)</f>
        <v>1348593343</v>
      </c>
      <c r="O997" s="37">
        <f t="shared" si="61"/>
        <v>6059923399</v>
      </c>
      <c r="P997" s="29">
        <v>256</v>
      </c>
      <c r="Q997" s="16">
        <f t="shared" si="62"/>
        <v>240018809</v>
      </c>
      <c r="R997" s="17">
        <f t="shared" si="63"/>
        <v>60004702</v>
      </c>
    </row>
    <row r="998" spans="1:18" ht="12.75" x14ac:dyDescent="0.2">
      <c r="A998" s="181" t="s">
        <v>2199</v>
      </c>
      <c r="B998" s="176" t="s">
        <v>1887</v>
      </c>
      <c r="C998" s="19" t="s">
        <v>1830</v>
      </c>
      <c r="D998" s="19" t="s">
        <v>1888</v>
      </c>
      <c r="E998" s="33" t="s">
        <v>2269</v>
      </c>
      <c r="F998" s="135">
        <v>25693</v>
      </c>
      <c r="G998" s="174">
        <v>753807.4627353464</v>
      </c>
      <c r="H998" s="96">
        <f t="shared" si="60"/>
        <v>19367575141</v>
      </c>
      <c r="I998" s="97">
        <f>+VLOOKUP(B998,[1]SGP!A$5:F$1109,6,FALSE)</f>
        <v>7906099638</v>
      </c>
      <c r="J998" s="71">
        <f>+VLOOKUP(B998,'PROYECCION CAJAS 2017 -AJUSTADO'!$B$10:$AL$1114,37,FALSE)</f>
        <v>0</v>
      </c>
      <c r="K998" s="42">
        <f>+VLOOKUP(B998,'RECURSOS DE ESFUERZO PROPIO_DEF'!$B$10:$K$1114,10,FALSE)</f>
        <v>731670675</v>
      </c>
      <c r="L998" s="92">
        <f>+VLOOKUP(B998,'RECURSOS DE ESFUERZO PROPIO_DEF'!$B$10:$L$1114,11,FALSE)</f>
        <v>0</v>
      </c>
      <c r="M998" s="93">
        <f>+VLOOKUP(B998,'RECURSOS DE ESFUERZO PROPIO_DEF'!$B$10:$P$1114,15,FALSE)</f>
        <v>0</v>
      </c>
      <c r="N998" s="94">
        <f>+VLOOKUP(B998,'RECURSOS DE ESFUERZO PROPIO_DEF'!$B$10:$T$1114,19,FALSE)</f>
        <v>1397873773</v>
      </c>
      <c r="O998" s="37">
        <f t="shared" si="61"/>
        <v>9331931055</v>
      </c>
      <c r="P998" s="29">
        <v>631</v>
      </c>
      <c r="Q998" s="16">
        <f t="shared" si="62"/>
        <v>475652509</v>
      </c>
      <c r="R998" s="17">
        <f t="shared" si="63"/>
        <v>118913127</v>
      </c>
    </row>
    <row r="999" spans="1:18" ht="12.75" x14ac:dyDescent="0.2">
      <c r="A999" s="181" t="s">
        <v>2199</v>
      </c>
      <c r="B999" s="176" t="s">
        <v>1889</v>
      </c>
      <c r="C999" s="19" t="s">
        <v>1830</v>
      </c>
      <c r="D999" s="19" t="s">
        <v>1890</v>
      </c>
      <c r="E999" s="33" t="s">
        <v>2269</v>
      </c>
      <c r="F999" s="135">
        <v>7999</v>
      </c>
      <c r="G999" s="174">
        <v>725073.91445145011</v>
      </c>
      <c r="H999" s="96">
        <f t="shared" si="60"/>
        <v>5799866242</v>
      </c>
      <c r="I999" s="97">
        <f>+VLOOKUP(B999,[1]SGP!A$5:F$1109,6,FALSE)</f>
        <v>2448677388</v>
      </c>
      <c r="J999" s="71">
        <f>+VLOOKUP(B999,'PROYECCION CAJAS 2017 -AJUSTADO'!$B$10:$AL$1114,37,FALSE)</f>
        <v>0</v>
      </c>
      <c r="K999" s="42">
        <f>+VLOOKUP(B999,'RECURSOS DE ESFUERZO PROPIO_DEF'!$B$10:$K$1114,10,FALSE)</f>
        <v>178068537</v>
      </c>
      <c r="L999" s="92">
        <f>+VLOOKUP(B999,'RECURSOS DE ESFUERZO PROPIO_DEF'!$B$10:$L$1114,11,FALSE)</f>
        <v>0</v>
      </c>
      <c r="M999" s="93">
        <f>+VLOOKUP(B999,'RECURSOS DE ESFUERZO PROPIO_DEF'!$B$10:$P$1114,15,FALSE)</f>
        <v>0</v>
      </c>
      <c r="N999" s="94">
        <f>+VLOOKUP(B999,'RECURSOS DE ESFUERZO PROPIO_DEF'!$B$10:$T$1114,19,FALSE)</f>
        <v>352398936</v>
      </c>
      <c r="O999" s="37">
        <f t="shared" si="61"/>
        <v>2820721381</v>
      </c>
      <c r="P999" s="29">
        <v>172</v>
      </c>
      <c r="Q999" s="16">
        <f t="shared" si="62"/>
        <v>124712713</v>
      </c>
      <c r="R999" s="17">
        <f t="shared" si="63"/>
        <v>31178178</v>
      </c>
    </row>
    <row r="1000" spans="1:18" ht="12.75" x14ac:dyDescent="0.2">
      <c r="A1000" s="181" t="s">
        <v>2199</v>
      </c>
      <c r="B1000" s="176" t="s">
        <v>1891</v>
      </c>
      <c r="C1000" s="19" t="s">
        <v>1830</v>
      </c>
      <c r="D1000" s="19" t="s">
        <v>1892</v>
      </c>
      <c r="E1000" s="33" t="s">
        <v>2269</v>
      </c>
      <c r="F1000" s="135">
        <v>2277</v>
      </c>
      <c r="G1000" s="174">
        <v>881880.77843570476</v>
      </c>
      <c r="H1000" s="96">
        <f t="shared" si="60"/>
        <v>2008042533</v>
      </c>
      <c r="I1000" s="97">
        <f>+VLOOKUP(B1000,[1]SGP!A$5:F$1109,6,FALSE)</f>
        <v>705210262</v>
      </c>
      <c r="J1000" s="71">
        <f>+VLOOKUP(B1000,'PROYECCION CAJAS 2017 -AJUSTADO'!$B$10:$AL$1114,37,FALSE)</f>
        <v>0</v>
      </c>
      <c r="K1000" s="42">
        <f>+VLOOKUP(B1000,'RECURSOS DE ESFUERZO PROPIO_DEF'!$B$10:$K$1114,10,FALSE)</f>
        <v>86653161</v>
      </c>
      <c r="L1000" s="92">
        <f>+VLOOKUP(B1000,'RECURSOS DE ESFUERZO PROPIO_DEF'!$B$10:$L$1114,11,FALSE)</f>
        <v>0</v>
      </c>
      <c r="M1000" s="93">
        <f>+VLOOKUP(B1000,'RECURSOS DE ESFUERZO PROPIO_DEF'!$B$10:$P$1114,15,FALSE)</f>
        <v>0</v>
      </c>
      <c r="N1000" s="94">
        <f>+VLOOKUP(B1000,'RECURSOS DE ESFUERZO PROPIO_DEF'!$B$10:$T$1114,19,FALSE)</f>
        <v>173232217</v>
      </c>
      <c r="O1000" s="37">
        <f t="shared" si="61"/>
        <v>1042946893</v>
      </c>
      <c r="P1000" s="29">
        <v>75</v>
      </c>
      <c r="Q1000" s="16">
        <f t="shared" si="62"/>
        <v>66141058</v>
      </c>
      <c r="R1000" s="17">
        <f t="shared" si="63"/>
        <v>16535264</v>
      </c>
    </row>
    <row r="1001" spans="1:18" ht="12.75" x14ac:dyDescent="0.2">
      <c r="A1001" s="181" t="s">
        <v>2199</v>
      </c>
      <c r="B1001" s="176" t="s">
        <v>1893</v>
      </c>
      <c r="C1001" s="19" t="s">
        <v>1830</v>
      </c>
      <c r="D1001" s="19" t="s">
        <v>1894</v>
      </c>
      <c r="E1001" s="33" t="s">
        <v>2270</v>
      </c>
      <c r="F1001" s="135">
        <v>25047</v>
      </c>
      <c r="G1001" s="174">
        <v>700923.4455724943</v>
      </c>
      <c r="H1001" s="96">
        <f t="shared" si="60"/>
        <v>17556029542</v>
      </c>
      <c r="I1001" s="97">
        <f>+VLOOKUP(B1001,[1]SGP!A$5:F$1109,6,FALSE)</f>
        <v>7676912424</v>
      </c>
      <c r="J1001" s="71">
        <f>+VLOOKUP(B1001,'PROYECCION CAJAS 2017 -AJUSTADO'!$B$10:$AL$1114,37,FALSE)</f>
        <v>0</v>
      </c>
      <c r="K1001" s="42">
        <f>+VLOOKUP(B1001,'RECURSOS DE ESFUERZO PROPIO_DEF'!$B$10:$K$1114,10,FALSE)</f>
        <v>687891464</v>
      </c>
      <c r="L1001" s="92">
        <f>+VLOOKUP(B1001,'RECURSOS DE ESFUERZO PROPIO_DEF'!$B$10:$L$1114,11,FALSE)</f>
        <v>0</v>
      </c>
      <c r="M1001" s="93">
        <f>+VLOOKUP(B1001,'RECURSOS DE ESFUERZO PROPIO_DEF'!$B$10:$P$1114,15,FALSE)</f>
        <v>0</v>
      </c>
      <c r="N1001" s="94">
        <f>+VLOOKUP(B1001,'RECURSOS DE ESFUERZO PROPIO_DEF'!$B$10:$T$1114,19,FALSE)</f>
        <v>1463362693</v>
      </c>
      <c r="O1001" s="37">
        <f t="shared" si="61"/>
        <v>7727862961</v>
      </c>
      <c r="P1001" s="29">
        <v>769</v>
      </c>
      <c r="Q1001" s="16">
        <f t="shared" si="62"/>
        <v>539010130</v>
      </c>
      <c r="R1001" s="17">
        <f t="shared" si="63"/>
        <v>134752532</v>
      </c>
    </row>
    <row r="1002" spans="1:18" ht="12.75" x14ac:dyDescent="0.2">
      <c r="A1002" s="181" t="s">
        <v>2199</v>
      </c>
      <c r="B1002" s="176" t="s">
        <v>1895</v>
      </c>
      <c r="C1002" s="19" t="s">
        <v>1830</v>
      </c>
      <c r="D1002" s="19" t="s">
        <v>1896</v>
      </c>
      <c r="E1002" s="33" t="s">
        <v>2269</v>
      </c>
      <c r="F1002" s="135">
        <v>6167</v>
      </c>
      <c r="G1002" s="174">
        <v>793046.55844469857</v>
      </c>
      <c r="H1002" s="96">
        <f t="shared" si="60"/>
        <v>4890718126</v>
      </c>
      <c r="I1002" s="97">
        <f>+VLOOKUP(B1002,[1]SGP!A$5:F$1109,6,FALSE)</f>
        <v>1879509877</v>
      </c>
      <c r="J1002" s="71">
        <f>+VLOOKUP(B1002,'PROYECCION CAJAS 2017 -AJUSTADO'!$B$10:$AL$1114,37,FALSE)</f>
        <v>0</v>
      </c>
      <c r="K1002" s="42">
        <f>+VLOOKUP(B1002,'RECURSOS DE ESFUERZO PROPIO_DEF'!$B$10:$K$1114,10,FALSE)</f>
        <v>193573668</v>
      </c>
      <c r="L1002" s="92">
        <f>+VLOOKUP(B1002,'RECURSOS DE ESFUERZO PROPIO_DEF'!$B$10:$L$1114,11,FALSE)</f>
        <v>0</v>
      </c>
      <c r="M1002" s="93">
        <f>+VLOOKUP(B1002,'RECURSOS DE ESFUERZO PROPIO_DEF'!$B$10:$P$1114,15,FALSE)</f>
        <v>0</v>
      </c>
      <c r="N1002" s="94">
        <f>+VLOOKUP(B1002,'RECURSOS DE ESFUERZO PROPIO_DEF'!$B$10:$T$1114,19,FALSE)</f>
        <v>21385592</v>
      </c>
      <c r="O1002" s="37">
        <f t="shared" si="61"/>
        <v>2796248989</v>
      </c>
      <c r="P1002" s="29">
        <v>100</v>
      </c>
      <c r="Q1002" s="16">
        <f t="shared" si="62"/>
        <v>79304656</v>
      </c>
      <c r="R1002" s="17">
        <f t="shared" si="63"/>
        <v>19826164</v>
      </c>
    </row>
    <row r="1003" spans="1:18" ht="12.75" x14ac:dyDescent="0.2">
      <c r="A1003" s="181" t="s">
        <v>2199</v>
      </c>
      <c r="B1003" s="176" t="s">
        <v>1897</v>
      </c>
      <c r="C1003" s="19" t="s">
        <v>1830</v>
      </c>
      <c r="D1003" s="19" t="s">
        <v>1898</v>
      </c>
      <c r="E1003" s="33" t="s">
        <v>2269</v>
      </c>
      <c r="F1003" s="135">
        <v>16328</v>
      </c>
      <c r="G1003" s="174">
        <v>824343.14725877868</v>
      </c>
      <c r="H1003" s="96">
        <f t="shared" si="60"/>
        <v>13459874909</v>
      </c>
      <c r="I1003" s="97">
        <f>+VLOOKUP(B1003,[1]SGP!A$5:F$1109,6,FALSE)</f>
        <v>5027803322</v>
      </c>
      <c r="J1003" s="71">
        <f>+VLOOKUP(B1003,'PROYECCION CAJAS 2017 -AJUSTADO'!$B$10:$AL$1114,37,FALSE)</f>
        <v>0</v>
      </c>
      <c r="K1003" s="42">
        <f>+VLOOKUP(B1003,'RECURSOS DE ESFUERZO PROPIO_DEF'!$B$10:$K$1114,10,FALSE)</f>
        <v>515897882</v>
      </c>
      <c r="L1003" s="92">
        <f>+VLOOKUP(B1003,'RECURSOS DE ESFUERZO PROPIO_DEF'!$B$10:$L$1114,11,FALSE)</f>
        <v>0</v>
      </c>
      <c r="M1003" s="93">
        <f>+VLOOKUP(B1003,'RECURSOS DE ESFUERZO PROPIO_DEF'!$B$10:$P$1114,15,FALSE)</f>
        <v>0</v>
      </c>
      <c r="N1003" s="94">
        <f>+VLOOKUP(B1003,'RECURSOS DE ESFUERZO PROPIO_DEF'!$B$10:$T$1114,19,FALSE)</f>
        <v>93508507</v>
      </c>
      <c r="O1003" s="37">
        <f t="shared" si="61"/>
        <v>7822665198</v>
      </c>
      <c r="P1003" s="29">
        <v>234</v>
      </c>
      <c r="Q1003" s="16">
        <f t="shared" si="62"/>
        <v>192896296</v>
      </c>
      <c r="R1003" s="17">
        <f t="shared" si="63"/>
        <v>48224074</v>
      </c>
    </row>
    <row r="1004" spans="1:18" ht="12.75" x14ac:dyDescent="0.2">
      <c r="A1004" s="181" t="s">
        <v>2199</v>
      </c>
      <c r="B1004" s="176" t="s">
        <v>1899</v>
      </c>
      <c r="C1004" s="19" t="s">
        <v>1830</v>
      </c>
      <c r="D1004" s="19" t="s">
        <v>1900</v>
      </c>
      <c r="E1004" s="33" t="s">
        <v>2270</v>
      </c>
      <c r="F1004" s="135">
        <v>20315</v>
      </c>
      <c r="G1004" s="174">
        <v>708470.93676689488</v>
      </c>
      <c r="H1004" s="96">
        <f t="shared" si="60"/>
        <v>14392587081</v>
      </c>
      <c r="I1004" s="97">
        <f>+VLOOKUP(B1004,[1]SGP!A$5:F$1109,6,FALSE)</f>
        <v>6248940366</v>
      </c>
      <c r="J1004" s="71">
        <f>+VLOOKUP(B1004,'PROYECCION CAJAS 2017 -AJUSTADO'!$B$10:$AL$1114,37,FALSE)</f>
        <v>0</v>
      </c>
      <c r="K1004" s="42">
        <f>+VLOOKUP(B1004,'RECURSOS DE ESFUERZO PROPIO_DEF'!$B$10:$K$1114,10,FALSE)</f>
        <v>602302254</v>
      </c>
      <c r="L1004" s="92">
        <f>+VLOOKUP(B1004,'RECURSOS DE ESFUERZO PROPIO_DEF'!$B$10:$L$1114,11,FALSE)</f>
        <v>0</v>
      </c>
      <c r="M1004" s="93">
        <f>+VLOOKUP(B1004,'RECURSOS DE ESFUERZO PROPIO_DEF'!$B$10:$P$1114,15,FALSE)</f>
        <v>0</v>
      </c>
      <c r="N1004" s="94">
        <f>+VLOOKUP(B1004,'RECURSOS DE ESFUERZO PROPIO_DEF'!$B$10:$T$1114,19,FALSE)</f>
        <v>1046290158</v>
      </c>
      <c r="O1004" s="37">
        <f t="shared" si="61"/>
        <v>6495054303</v>
      </c>
      <c r="P1004" s="29">
        <v>478</v>
      </c>
      <c r="Q1004" s="16">
        <f t="shared" si="62"/>
        <v>338649108</v>
      </c>
      <c r="R1004" s="17">
        <f t="shared" si="63"/>
        <v>84662277</v>
      </c>
    </row>
    <row r="1005" spans="1:18" ht="12.75" x14ac:dyDescent="0.2">
      <c r="A1005" s="181" t="s">
        <v>2199</v>
      </c>
      <c r="B1005" s="176" t="s">
        <v>1901</v>
      </c>
      <c r="C1005" s="19" t="s">
        <v>1830</v>
      </c>
      <c r="D1005" s="19" t="s">
        <v>1902</v>
      </c>
      <c r="E1005" s="33" t="s">
        <v>2269</v>
      </c>
      <c r="F1005" s="135">
        <v>4139</v>
      </c>
      <c r="G1005" s="174">
        <v>670181.08854734758</v>
      </c>
      <c r="H1005" s="96">
        <f t="shared" si="60"/>
        <v>2773879526</v>
      </c>
      <c r="I1005" s="97">
        <f>+VLOOKUP(B1005,[1]SGP!A$5:F$1109,6,FALSE)</f>
        <v>1270105330</v>
      </c>
      <c r="J1005" s="71">
        <f>+VLOOKUP(B1005,'PROYECCION CAJAS 2017 -AJUSTADO'!$B$10:$AL$1114,37,FALSE)</f>
        <v>0</v>
      </c>
      <c r="K1005" s="42">
        <f>+VLOOKUP(B1005,'RECURSOS DE ESFUERZO PROPIO_DEF'!$B$10:$K$1114,10,FALSE)</f>
        <v>142338437</v>
      </c>
      <c r="L1005" s="92">
        <f>+VLOOKUP(B1005,'RECURSOS DE ESFUERZO PROPIO_DEF'!$B$10:$L$1114,11,FALSE)</f>
        <v>0</v>
      </c>
      <c r="M1005" s="93">
        <f>+VLOOKUP(B1005,'RECURSOS DE ESFUERZO PROPIO_DEF'!$B$10:$P$1114,15,FALSE)</f>
        <v>0</v>
      </c>
      <c r="N1005" s="94">
        <f>+VLOOKUP(B1005,'RECURSOS DE ESFUERZO PROPIO_DEF'!$B$10:$T$1114,19,FALSE)</f>
        <v>93419399</v>
      </c>
      <c r="O1005" s="37">
        <f t="shared" si="61"/>
        <v>1268016360</v>
      </c>
      <c r="P1005" s="29">
        <v>194</v>
      </c>
      <c r="Q1005" s="16">
        <f t="shared" si="62"/>
        <v>130015131</v>
      </c>
      <c r="R1005" s="17">
        <f t="shared" si="63"/>
        <v>32503782</v>
      </c>
    </row>
    <row r="1006" spans="1:18" ht="12.75" x14ac:dyDescent="0.2">
      <c r="A1006" s="181" t="s">
        <v>2199</v>
      </c>
      <c r="B1006" s="176" t="s">
        <v>1903</v>
      </c>
      <c r="C1006" s="19" t="s">
        <v>1830</v>
      </c>
      <c r="D1006" s="19" t="s">
        <v>1904</v>
      </c>
      <c r="E1006" s="33" t="s">
        <v>2269</v>
      </c>
      <c r="F1006" s="135">
        <v>21191</v>
      </c>
      <c r="G1006" s="174">
        <v>696502.09033673559</v>
      </c>
      <c r="H1006" s="96">
        <f t="shared" si="60"/>
        <v>14759575797</v>
      </c>
      <c r="I1006" s="97">
        <f>+VLOOKUP(B1006,[1]SGP!A$5:F$1109,6,FALSE)</f>
        <v>6508293030</v>
      </c>
      <c r="J1006" s="71">
        <f>+VLOOKUP(B1006,'PROYECCION CAJAS 2017 -AJUSTADO'!$B$10:$AL$1114,37,FALSE)</f>
        <v>0</v>
      </c>
      <c r="K1006" s="42">
        <f>+VLOOKUP(B1006,'RECURSOS DE ESFUERZO PROPIO_DEF'!$B$10:$K$1114,10,FALSE)</f>
        <v>633053230</v>
      </c>
      <c r="L1006" s="92">
        <f>+VLOOKUP(B1006,'RECURSOS DE ESFUERZO PROPIO_DEF'!$B$10:$L$1114,11,FALSE)</f>
        <v>0</v>
      </c>
      <c r="M1006" s="93">
        <f>+VLOOKUP(B1006,'RECURSOS DE ESFUERZO PROPIO_DEF'!$B$10:$P$1114,15,FALSE)</f>
        <v>0</v>
      </c>
      <c r="N1006" s="94">
        <f>+VLOOKUP(B1006,'RECURSOS DE ESFUERZO PROPIO_DEF'!$B$10:$T$1114,19,FALSE)</f>
        <v>1961165843</v>
      </c>
      <c r="O1006" s="37">
        <f t="shared" si="61"/>
        <v>5657063694</v>
      </c>
      <c r="P1006" s="29">
        <v>612</v>
      </c>
      <c r="Q1006" s="16">
        <f t="shared" si="62"/>
        <v>426259279</v>
      </c>
      <c r="R1006" s="17">
        <f t="shared" si="63"/>
        <v>106564819</v>
      </c>
    </row>
    <row r="1007" spans="1:18" ht="12.75" x14ac:dyDescent="0.2">
      <c r="A1007" s="181" t="s">
        <v>2199</v>
      </c>
      <c r="B1007" s="176" t="s">
        <v>1905</v>
      </c>
      <c r="C1007" s="19" t="s">
        <v>1830</v>
      </c>
      <c r="D1007" s="19" t="s">
        <v>1906</v>
      </c>
      <c r="E1007" s="33" t="s">
        <v>2269</v>
      </c>
      <c r="F1007" s="135">
        <v>8652</v>
      </c>
      <c r="G1007" s="174">
        <v>777054.35667786398</v>
      </c>
      <c r="H1007" s="96">
        <f t="shared" si="60"/>
        <v>6723074294</v>
      </c>
      <c r="I1007" s="97">
        <f>+VLOOKUP(B1007,[1]SGP!A$5:F$1109,6,FALSE)</f>
        <v>2658846708</v>
      </c>
      <c r="J1007" s="71">
        <f>+VLOOKUP(B1007,'PROYECCION CAJAS 2017 -AJUSTADO'!$B$10:$AL$1114,37,FALSE)</f>
        <v>0</v>
      </c>
      <c r="K1007" s="42">
        <f>+VLOOKUP(B1007,'RECURSOS DE ESFUERZO PROPIO_DEF'!$B$10:$K$1114,10,FALSE)</f>
        <v>319697126</v>
      </c>
      <c r="L1007" s="92">
        <f>+VLOOKUP(B1007,'RECURSOS DE ESFUERZO PROPIO_DEF'!$B$10:$L$1114,11,FALSE)</f>
        <v>0</v>
      </c>
      <c r="M1007" s="93">
        <f>+VLOOKUP(B1007,'RECURSOS DE ESFUERZO PROPIO_DEF'!$B$10:$P$1114,15,FALSE)</f>
        <v>0</v>
      </c>
      <c r="N1007" s="94">
        <f>+VLOOKUP(B1007,'RECURSOS DE ESFUERZO PROPIO_DEF'!$B$10:$T$1114,19,FALSE)</f>
        <v>428299972</v>
      </c>
      <c r="O1007" s="37">
        <f t="shared" si="61"/>
        <v>3316230488</v>
      </c>
      <c r="P1007" s="29">
        <v>110</v>
      </c>
      <c r="Q1007" s="16">
        <f t="shared" si="62"/>
        <v>85475979</v>
      </c>
      <c r="R1007" s="17">
        <f t="shared" si="63"/>
        <v>21368994</v>
      </c>
    </row>
    <row r="1008" spans="1:18" ht="12.75" x14ac:dyDescent="0.2">
      <c r="A1008" s="181" t="s">
        <v>2199</v>
      </c>
      <c r="B1008" s="176" t="s">
        <v>1907</v>
      </c>
      <c r="C1008" s="19" t="s">
        <v>1830</v>
      </c>
      <c r="D1008" s="19" t="s">
        <v>1908</v>
      </c>
      <c r="E1008" s="33" t="s">
        <v>2269</v>
      </c>
      <c r="F1008" s="135">
        <v>11319</v>
      </c>
      <c r="G1008" s="174">
        <v>704836.49633133993</v>
      </c>
      <c r="H1008" s="96">
        <f t="shared" si="60"/>
        <v>7978044302</v>
      </c>
      <c r="I1008" s="97">
        <f>+VLOOKUP(B1008,[1]SGP!A$5:F$1109,6,FALSE)</f>
        <v>3476630493</v>
      </c>
      <c r="J1008" s="71">
        <f>+VLOOKUP(B1008,'PROYECCION CAJAS 2017 -AJUSTADO'!$B$10:$AL$1114,37,FALSE)</f>
        <v>0</v>
      </c>
      <c r="K1008" s="42">
        <f>+VLOOKUP(B1008,'RECURSOS DE ESFUERZO PROPIO_DEF'!$B$10:$K$1114,10,FALSE)</f>
        <v>363700164</v>
      </c>
      <c r="L1008" s="92">
        <f>+VLOOKUP(B1008,'RECURSOS DE ESFUERZO PROPIO_DEF'!$B$10:$L$1114,11,FALSE)</f>
        <v>0</v>
      </c>
      <c r="M1008" s="93">
        <f>+VLOOKUP(B1008,'RECURSOS DE ESFUERZO PROPIO_DEF'!$B$10:$P$1114,15,FALSE)</f>
        <v>0</v>
      </c>
      <c r="N1008" s="94">
        <f>+VLOOKUP(B1008,'RECURSOS DE ESFUERZO PROPIO_DEF'!$B$10:$T$1114,19,FALSE)</f>
        <v>697829734</v>
      </c>
      <c r="O1008" s="37">
        <f t="shared" si="61"/>
        <v>3439883911</v>
      </c>
      <c r="P1008" s="29">
        <v>311</v>
      </c>
      <c r="Q1008" s="16">
        <f t="shared" si="62"/>
        <v>219204150</v>
      </c>
      <c r="R1008" s="17">
        <f t="shared" si="63"/>
        <v>54801037</v>
      </c>
    </row>
    <row r="1009" spans="1:18" ht="12.75" x14ac:dyDescent="0.2">
      <c r="A1009" s="181" t="s">
        <v>2199</v>
      </c>
      <c r="B1009" s="176" t="s">
        <v>1909</v>
      </c>
      <c r="C1009" s="19" t="s">
        <v>1830</v>
      </c>
      <c r="D1009" s="19" t="s">
        <v>177</v>
      </c>
      <c r="E1009" s="33" t="s">
        <v>2269</v>
      </c>
      <c r="F1009" s="135">
        <v>7644</v>
      </c>
      <c r="G1009" s="174">
        <v>889114.74573419243</v>
      </c>
      <c r="H1009" s="96">
        <f t="shared" si="60"/>
        <v>6796393117</v>
      </c>
      <c r="I1009" s="97">
        <f>+VLOOKUP(B1009,[1]SGP!A$5:F$1109,6,FALSE)</f>
        <v>2358706609</v>
      </c>
      <c r="J1009" s="71">
        <f>+VLOOKUP(B1009,'PROYECCION CAJAS 2017 -AJUSTADO'!$B$10:$AL$1114,37,FALSE)</f>
        <v>0</v>
      </c>
      <c r="K1009" s="42">
        <f>+VLOOKUP(B1009,'RECURSOS DE ESFUERZO PROPIO_DEF'!$B$10:$K$1114,10,FALSE)</f>
        <v>265713376</v>
      </c>
      <c r="L1009" s="92">
        <f>+VLOOKUP(B1009,'RECURSOS DE ESFUERZO PROPIO_DEF'!$B$10:$L$1114,11,FALSE)</f>
        <v>0</v>
      </c>
      <c r="M1009" s="93">
        <f>+VLOOKUP(B1009,'RECURSOS DE ESFUERZO PROPIO_DEF'!$B$10:$P$1114,15,FALSE)</f>
        <v>0</v>
      </c>
      <c r="N1009" s="94">
        <f>+VLOOKUP(B1009,'RECURSOS DE ESFUERZO PROPIO_DEF'!$B$10:$T$1114,19,FALSE)</f>
        <v>130986759</v>
      </c>
      <c r="O1009" s="37">
        <f t="shared" si="61"/>
        <v>4040986373</v>
      </c>
      <c r="P1009" s="29">
        <v>177</v>
      </c>
      <c r="Q1009" s="16">
        <f t="shared" si="62"/>
        <v>157373310</v>
      </c>
      <c r="R1009" s="17">
        <f t="shared" si="63"/>
        <v>39343327</v>
      </c>
    </row>
    <row r="1010" spans="1:18" ht="12.75" x14ac:dyDescent="0.2">
      <c r="A1010" s="181" t="s">
        <v>2199</v>
      </c>
      <c r="B1010" s="176" t="s">
        <v>1910</v>
      </c>
      <c r="C1010" s="19" t="s">
        <v>1830</v>
      </c>
      <c r="D1010" s="19" t="s">
        <v>1911</v>
      </c>
      <c r="E1010" s="33" t="s">
        <v>2269</v>
      </c>
      <c r="F1010" s="135">
        <v>4555</v>
      </c>
      <c r="G1010" s="174">
        <v>700922.40451627178</v>
      </c>
      <c r="H1010" s="96">
        <f t="shared" si="60"/>
        <v>3192701553</v>
      </c>
      <c r="I1010" s="97">
        <f>+VLOOKUP(B1010,[1]SGP!A$5:F$1109,6,FALSE)</f>
        <v>1402088320</v>
      </c>
      <c r="J1010" s="71">
        <f>+VLOOKUP(B1010,'PROYECCION CAJAS 2017 -AJUSTADO'!$B$10:$AL$1114,37,FALSE)</f>
        <v>0</v>
      </c>
      <c r="K1010" s="42">
        <f>+VLOOKUP(B1010,'RECURSOS DE ESFUERZO PROPIO_DEF'!$B$10:$K$1114,10,FALSE)</f>
        <v>130179267</v>
      </c>
      <c r="L1010" s="92">
        <f>+VLOOKUP(B1010,'RECURSOS DE ESFUERZO PROPIO_DEF'!$B$10:$L$1114,11,FALSE)</f>
        <v>0</v>
      </c>
      <c r="M1010" s="93">
        <f>+VLOOKUP(B1010,'RECURSOS DE ESFUERZO PROPIO_DEF'!$B$10:$P$1114,15,FALSE)</f>
        <v>0</v>
      </c>
      <c r="N1010" s="94">
        <f>+VLOOKUP(B1010,'RECURSOS DE ESFUERZO PROPIO_DEF'!$B$10:$T$1114,19,FALSE)</f>
        <v>17821328</v>
      </c>
      <c r="O1010" s="37">
        <f t="shared" si="61"/>
        <v>1642612638</v>
      </c>
      <c r="P1010" s="29">
        <v>139</v>
      </c>
      <c r="Q1010" s="16">
        <f t="shared" si="62"/>
        <v>97428214</v>
      </c>
      <c r="R1010" s="17">
        <f t="shared" si="63"/>
        <v>24357053</v>
      </c>
    </row>
    <row r="1011" spans="1:18" ht="12.75" x14ac:dyDescent="0.2">
      <c r="A1011" s="181" t="s">
        <v>2199</v>
      </c>
      <c r="B1011" s="176" t="s">
        <v>1912</v>
      </c>
      <c r="C1011" s="19" t="s">
        <v>1830</v>
      </c>
      <c r="D1011" s="19" t="s">
        <v>768</v>
      </c>
      <c r="E1011" s="33" t="s">
        <v>2269</v>
      </c>
      <c r="F1011" s="135">
        <v>2389</v>
      </c>
      <c r="G1011" s="174">
        <v>860822.4015228427</v>
      </c>
      <c r="H1011" s="96">
        <f t="shared" si="60"/>
        <v>2056504718</v>
      </c>
      <c r="I1011" s="97">
        <f>+VLOOKUP(B1011,[1]SGP!A$5:F$1109,6,FALSE)</f>
        <v>732806216</v>
      </c>
      <c r="J1011" s="71">
        <f>+VLOOKUP(B1011,'PROYECCION CAJAS 2017 -AJUSTADO'!$B$10:$AL$1114,37,FALSE)</f>
        <v>0</v>
      </c>
      <c r="K1011" s="42">
        <f>+VLOOKUP(B1011,'RECURSOS DE ESFUERZO PROPIO_DEF'!$B$10:$K$1114,10,FALSE)</f>
        <v>84014857</v>
      </c>
      <c r="L1011" s="92">
        <f>+VLOOKUP(B1011,'RECURSOS DE ESFUERZO PROPIO_DEF'!$B$10:$L$1114,11,FALSE)</f>
        <v>0</v>
      </c>
      <c r="M1011" s="93">
        <f>+VLOOKUP(B1011,'RECURSOS DE ESFUERZO PROPIO_DEF'!$B$10:$P$1114,15,FALSE)</f>
        <v>0</v>
      </c>
      <c r="N1011" s="94">
        <f>+VLOOKUP(B1011,'RECURSOS DE ESFUERZO PROPIO_DEF'!$B$10:$T$1114,19,FALSE)</f>
        <v>431103388</v>
      </c>
      <c r="O1011" s="37">
        <f t="shared" si="61"/>
        <v>808580257</v>
      </c>
      <c r="P1011" s="29">
        <v>58</v>
      </c>
      <c r="Q1011" s="16">
        <f t="shared" si="62"/>
        <v>49927699</v>
      </c>
      <c r="R1011" s="17">
        <f t="shared" si="63"/>
        <v>12481924</v>
      </c>
    </row>
    <row r="1012" spans="1:18" ht="12.75" x14ac:dyDescent="0.2">
      <c r="A1012" s="181" t="s">
        <v>2199</v>
      </c>
      <c r="B1012" s="176" t="s">
        <v>1913</v>
      </c>
      <c r="C1012" s="19" t="s">
        <v>1830</v>
      </c>
      <c r="D1012" s="19" t="s">
        <v>1914</v>
      </c>
      <c r="E1012" s="33" t="s">
        <v>2269</v>
      </c>
      <c r="F1012" s="135">
        <v>3655</v>
      </c>
      <c r="G1012" s="174">
        <v>791832.90140225459</v>
      </c>
      <c r="H1012" s="96">
        <f t="shared" si="60"/>
        <v>2894149255</v>
      </c>
      <c r="I1012" s="97">
        <f>+VLOOKUP(B1012,[1]SGP!A$5:F$1109,6,FALSE)</f>
        <v>1125235670</v>
      </c>
      <c r="J1012" s="71">
        <f>+VLOOKUP(B1012,'PROYECCION CAJAS 2017 -AJUSTADO'!$B$10:$AL$1114,37,FALSE)</f>
        <v>0</v>
      </c>
      <c r="K1012" s="42">
        <f>+VLOOKUP(B1012,'RECURSOS DE ESFUERZO PROPIO_DEF'!$B$10:$K$1114,10,FALSE)</f>
        <v>128401901</v>
      </c>
      <c r="L1012" s="92">
        <f>+VLOOKUP(B1012,'RECURSOS DE ESFUERZO PROPIO_DEF'!$B$10:$L$1114,11,FALSE)</f>
        <v>0</v>
      </c>
      <c r="M1012" s="93">
        <f>+VLOOKUP(B1012,'RECURSOS DE ESFUERZO PROPIO_DEF'!$B$10:$P$1114,15,FALSE)</f>
        <v>0</v>
      </c>
      <c r="N1012" s="94">
        <f>+VLOOKUP(B1012,'RECURSOS DE ESFUERZO PROPIO_DEF'!$B$10:$T$1114,19,FALSE)</f>
        <v>498551700</v>
      </c>
      <c r="O1012" s="37">
        <f t="shared" si="61"/>
        <v>1141959984</v>
      </c>
      <c r="P1012" s="29">
        <v>60</v>
      </c>
      <c r="Q1012" s="16">
        <f t="shared" si="62"/>
        <v>47509974</v>
      </c>
      <c r="R1012" s="17">
        <f t="shared" si="63"/>
        <v>11877493</v>
      </c>
    </row>
    <row r="1013" spans="1:18" ht="12.75" x14ac:dyDescent="0.2">
      <c r="A1013" s="181" t="s">
        <v>2199</v>
      </c>
      <c r="B1013" s="176" t="s">
        <v>1915</v>
      </c>
      <c r="C1013" s="19" t="s">
        <v>1830</v>
      </c>
      <c r="D1013" s="19" t="s">
        <v>1916</v>
      </c>
      <c r="E1013" s="33" t="s">
        <v>2269</v>
      </c>
      <c r="F1013" s="135">
        <v>7658</v>
      </c>
      <c r="G1013" s="174">
        <v>817972.20447974582</v>
      </c>
      <c r="H1013" s="96">
        <f t="shared" si="60"/>
        <v>6264031142</v>
      </c>
      <c r="I1013" s="97">
        <f>+VLOOKUP(B1013,[1]SGP!A$5:F$1109,6,FALSE)</f>
        <v>2357789801</v>
      </c>
      <c r="J1013" s="71">
        <f>+VLOOKUP(B1013,'PROYECCION CAJAS 2017 -AJUSTADO'!$B$10:$AL$1114,37,FALSE)</f>
        <v>0</v>
      </c>
      <c r="K1013" s="42">
        <f>+VLOOKUP(B1013,'RECURSOS DE ESFUERZO PROPIO_DEF'!$B$10:$K$1114,10,FALSE)</f>
        <v>320718003</v>
      </c>
      <c r="L1013" s="92">
        <f>+VLOOKUP(B1013,'RECURSOS DE ESFUERZO PROPIO_DEF'!$B$10:$L$1114,11,FALSE)</f>
        <v>0</v>
      </c>
      <c r="M1013" s="93">
        <f>+VLOOKUP(B1013,'RECURSOS DE ESFUERZO PROPIO_DEF'!$B$10:$P$1114,15,FALSE)</f>
        <v>0</v>
      </c>
      <c r="N1013" s="94">
        <f>+VLOOKUP(B1013,'RECURSOS DE ESFUERZO PROPIO_DEF'!$B$10:$T$1114,19,FALSE)</f>
        <v>207101651</v>
      </c>
      <c r="O1013" s="37">
        <f t="shared" si="61"/>
        <v>3378421687</v>
      </c>
      <c r="P1013" s="29">
        <v>166</v>
      </c>
      <c r="Q1013" s="16">
        <f t="shared" si="62"/>
        <v>135783386</v>
      </c>
      <c r="R1013" s="17">
        <f t="shared" si="63"/>
        <v>33945846</v>
      </c>
    </row>
    <row r="1014" spans="1:18" ht="12.75" x14ac:dyDescent="0.2">
      <c r="A1014" s="181" t="s">
        <v>2199</v>
      </c>
      <c r="B1014" s="176" t="s">
        <v>1917</v>
      </c>
      <c r="C1014" s="19" t="s">
        <v>1830</v>
      </c>
      <c r="D1014" s="19" t="s">
        <v>1918</v>
      </c>
      <c r="E1014" s="33" t="s">
        <v>2269</v>
      </c>
      <c r="F1014" s="135">
        <v>6948</v>
      </c>
      <c r="G1014" s="174">
        <v>730206.43479282991</v>
      </c>
      <c r="H1014" s="96">
        <f t="shared" si="60"/>
        <v>5073474309</v>
      </c>
      <c r="I1014" s="97">
        <f>+VLOOKUP(B1014,[1]SGP!A$5:F$1109,6,FALSE)</f>
        <v>2140297318</v>
      </c>
      <c r="J1014" s="71">
        <f>+VLOOKUP(B1014,'PROYECCION CAJAS 2017 -AJUSTADO'!$B$10:$AL$1114,37,FALSE)</f>
        <v>0</v>
      </c>
      <c r="K1014" s="42">
        <f>+VLOOKUP(B1014,'RECURSOS DE ESFUERZO PROPIO_DEF'!$B$10:$K$1114,10,FALSE)</f>
        <v>238221456</v>
      </c>
      <c r="L1014" s="92">
        <f>+VLOOKUP(B1014,'RECURSOS DE ESFUERZO PROPIO_DEF'!$B$10:$L$1114,11,FALSE)</f>
        <v>0</v>
      </c>
      <c r="M1014" s="93">
        <f>+VLOOKUP(B1014,'RECURSOS DE ESFUERZO PROPIO_DEF'!$B$10:$P$1114,15,FALSE)</f>
        <v>0</v>
      </c>
      <c r="N1014" s="94">
        <f>+VLOOKUP(B1014,'RECURSOS DE ESFUERZO PROPIO_DEF'!$B$10:$T$1114,19,FALSE)</f>
        <v>637005541</v>
      </c>
      <c r="O1014" s="37">
        <f t="shared" si="61"/>
        <v>2057949994</v>
      </c>
      <c r="P1014" s="29">
        <v>77</v>
      </c>
      <c r="Q1014" s="16">
        <f t="shared" si="62"/>
        <v>56225895</v>
      </c>
      <c r="R1014" s="17">
        <f t="shared" si="63"/>
        <v>14056473</v>
      </c>
    </row>
    <row r="1015" spans="1:18" ht="12.75" x14ac:dyDescent="0.2">
      <c r="A1015" s="181" t="s">
        <v>2199</v>
      </c>
      <c r="B1015" s="176" t="s">
        <v>1919</v>
      </c>
      <c r="C1015" s="19" t="s">
        <v>1830</v>
      </c>
      <c r="D1015" s="19" t="s">
        <v>1920</v>
      </c>
      <c r="E1015" s="33" t="s">
        <v>2270</v>
      </c>
      <c r="F1015" s="135">
        <v>4130</v>
      </c>
      <c r="G1015" s="174">
        <v>908133.43879728438</v>
      </c>
      <c r="H1015" s="96">
        <f t="shared" si="60"/>
        <v>3750591103</v>
      </c>
      <c r="I1015" s="97">
        <f>+VLOOKUP(B1015,[1]SGP!A$5:F$1109,6,FALSE)</f>
        <v>1270482845</v>
      </c>
      <c r="J1015" s="71">
        <f>+VLOOKUP(B1015,'PROYECCION CAJAS 2017 -AJUSTADO'!$B$10:$AL$1114,37,FALSE)</f>
        <v>0</v>
      </c>
      <c r="K1015" s="42">
        <f>+VLOOKUP(B1015,'RECURSOS DE ESFUERZO PROPIO_DEF'!$B$10:$K$1114,10,FALSE)</f>
        <v>159783973</v>
      </c>
      <c r="L1015" s="92">
        <f>+VLOOKUP(B1015,'RECURSOS DE ESFUERZO PROPIO_DEF'!$B$10:$L$1114,11,FALSE)</f>
        <v>0</v>
      </c>
      <c r="M1015" s="93">
        <f>+VLOOKUP(B1015,'RECURSOS DE ESFUERZO PROPIO_DEF'!$B$10:$P$1114,15,FALSE)</f>
        <v>0</v>
      </c>
      <c r="N1015" s="94">
        <f>+VLOOKUP(B1015,'RECURSOS DE ESFUERZO PROPIO_DEF'!$B$10:$T$1114,19,FALSE)</f>
        <v>317011723</v>
      </c>
      <c r="O1015" s="37">
        <f t="shared" si="61"/>
        <v>2003312562</v>
      </c>
      <c r="P1015" s="29">
        <v>138</v>
      </c>
      <c r="Q1015" s="16">
        <f t="shared" si="62"/>
        <v>125322415</v>
      </c>
      <c r="R1015" s="17">
        <f t="shared" si="63"/>
        <v>31330603</v>
      </c>
    </row>
    <row r="1016" spans="1:18" ht="12.75" x14ac:dyDescent="0.2">
      <c r="A1016" s="181" t="s">
        <v>2200</v>
      </c>
      <c r="B1016" s="176" t="s">
        <v>1921</v>
      </c>
      <c r="C1016" s="19" t="s">
        <v>1922</v>
      </c>
      <c r="D1016" s="19" t="s">
        <v>1923</v>
      </c>
      <c r="E1016" s="33" t="s">
        <v>2268</v>
      </c>
      <c r="F1016" s="135">
        <v>677151</v>
      </c>
      <c r="G1016" s="174">
        <v>878025.52062971261</v>
      </c>
      <c r="H1016" s="96">
        <f t="shared" si="60"/>
        <v>594555859320</v>
      </c>
      <c r="I1016" s="97">
        <f>+VLOOKUP(B1016,[1]SGP!A$5:F$1109,6,FALSE)</f>
        <v>208990479737</v>
      </c>
      <c r="J1016" s="71">
        <f>+VLOOKUP(B1016,'PROYECCION CAJAS 2017 -AJUSTADO'!$B$10:$AL$1114,37,FALSE)</f>
        <v>0</v>
      </c>
      <c r="K1016" s="42">
        <f>+VLOOKUP(B1016,'RECURSOS DE ESFUERZO PROPIO_DEF'!$B$10:$K$1114,10,FALSE)</f>
        <v>41626606614</v>
      </c>
      <c r="L1016" s="92">
        <f>+VLOOKUP(B1016,'RECURSOS DE ESFUERZO PROPIO_DEF'!$B$10:$L$1114,11,FALSE)</f>
        <v>0</v>
      </c>
      <c r="M1016" s="93">
        <f>+VLOOKUP(B1016,'RECURSOS DE ESFUERZO PROPIO_DEF'!$B$10:$P$1114,15,FALSE)</f>
        <v>844043349</v>
      </c>
      <c r="N1016" s="94">
        <f>+VLOOKUP(B1016,'RECURSOS DE ESFUERZO PROPIO_DEF'!$B$10:$T$1114,19,FALSE)</f>
        <v>70244735738</v>
      </c>
      <c r="O1016" s="37">
        <f t="shared" si="61"/>
        <v>272849993882</v>
      </c>
      <c r="P1016" s="29">
        <v>15302</v>
      </c>
      <c r="Q1016" s="16">
        <f t="shared" si="62"/>
        <v>13435546517</v>
      </c>
      <c r="R1016" s="17">
        <f t="shared" si="63"/>
        <v>3358886629</v>
      </c>
    </row>
    <row r="1017" spans="1:18" ht="12.75" x14ac:dyDescent="0.2">
      <c r="A1017" s="181" t="s">
        <v>2200</v>
      </c>
      <c r="B1017" s="176" t="s">
        <v>1924</v>
      </c>
      <c r="C1017" s="19" t="s">
        <v>1922</v>
      </c>
      <c r="D1017" s="19" t="s">
        <v>1925</v>
      </c>
      <c r="E1017" s="33" t="s">
        <v>2269</v>
      </c>
      <c r="F1017" s="135">
        <v>8548</v>
      </c>
      <c r="G1017" s="174">
        <v>760787.55047351809</v>
      </c>
      <c r="H1017" s="96">
        <f t="shared" si="60"/>
        <v>6503211982</v>
      </c>
      <c r="I1017" s="97">
        <f>+VLOOKUP(B1017,[1]SGP!A$5:F$1109,6,FALSE)</f>
        <v>2636066599</v>
      </c>
      <c r="J1017" s="71">
        <f>+VLOOKUP(B1017,'PROYECCION CAJAS 2017 -AJUSTADO'!$B$10:$AL$1114,37,FALSE)</f>
        <v>0</v>
      </c>
      <c r="K1017" s="42">
        <f>+VLOOKUP(B1017,'RECURSOS DE ESFUERZO PROPIO_DEF'!$B$10:$K$1114,10,FALSE)</f>
        <v>234461359</v>
      </c>
      <c r="L1017" s="92">
        <f>+VLOOKUP(B1017,'RECURSOS DE ESFUERZO PROPIO_DEF'!$B$10:$L$1114,11,FALSE)</f>
        <v>0</v>
      </c>
      <c r="M1017" s="93">
        <f>+VLOOKUP(B1017,'RECURSOS DE ESFUERZO PROPIO_DEF'!$B$10:$P$1114,15,FALSE)</f>
        <v>0</v>
      </c>
      <c r="N1017" s="94">
        <f>+VLOOKUP(B1017,'RECURSOS DE ESFUERZO PROPIO_DEF'!$B$10:$T$1114,19,FALSE)</f>
        <v>207784951</v>
      </c>
      <c r="O1017" s="37">
        <f t="shared" si="61"/>
        <v>3424899073</v>
      </c>
      <c r="P1017" s="29">
        <v>145</v>
      </c>
      <c r="Q1017" s="16">
        <f t="shared" si="62"/>
        <v>110314195</v>
      </c>
      <c r="R1017" s="17">
        <f t="shared" si="63"/>
        <v>27578548</v>
      </c>
    </row>
    <row r="1018" spans="1:18" ht="12.75" x14ac:dyDescent="0.2">
      <c r="A1018" s="181" t="s">
        <v>2200</v>
      </c>
      <c r="B1018" s="176" t="s">
        <v>1926</v>
      </c>
      <c r="C1018" s="19" t="s">
        <v>1922</v>
      </c>
      <c r="D1018" s="19" t="s">
        <v>1927</v>
      </c>
      <c r="E1018" s="33" t="s">
        <v>2269</v>
      </c>
      <c r="F1018" s="135">
        <v>9993</v>
      </c>
      <c r="G1018" s="174">
        <v>751813.77590868133</v>
      </c>
      <c r="H1018" s="96">
        <f t="shared" si="60"/>
        <v>7512875063</v>
      </c>
      <c r="I1018" s="97">
        <f>+VLOOKUP(B1018,[1]SGP!A$5:F$1109,6,FALSE)</f>
        <v>3075295108</v>
      </c>
      <c r="J1018" s="71">
        <f>+VLOOKUP(B1018,'PROYECCION CAJAS 2017 -AJUSTADO'!$B$10:$AL$1114,37,FALSE)</f>
        <v>0</v>
      </c>
      <c r="K1018" s="42">
        <f>+VLOOKUP(B1018,'RECURSOS DE ESFUERZO PROPIO_DEF'!$B$10:$K$1114,10,FALSE)</f>
        <v>279658864</v>
      </c>
      <c r="L1018" s="92">
        <f>+VLOOKUP(B1018,'RECURSOS DE ESFUERZO PROPIO_DEF'!$B$10:$L$1114,11,FALSE)</f>
        <v>0</v>
      </c>
      <c r="M1018" s="93">
        <f>+VLOOKUP(B1018,'RECURSOS DE ESFUERZO PROPIO_DEF'!$B$10:$P$1114,15,FALSE)</f>
        <v>0</v>
      </c>
      <c r="N1018" s="94">
        <f>+VLOOKUP(B1018,'RECURSOS DE ESFUERZO PROPIO_DEF'!$B$10:$T$1114,19,FALSE)</f>
        <v>164490574</v>
      </c>
      <c r="O1018" s="37">
        <f t="shared" si="61"/>
        <v>3993430517</v>
      </c>
      <c r="P1018" s="29">
        <v>273</v>
      </c>
      <c r="Q1018" s="16">
        <f t="shared" si="62"/>
        <v>205245161</v>
      </c>
      <c r="R1018" s="17">
        <f t="shared" si="63"/>
        <v>51311290</v>
      </c>
    </row>
    <row r="1019" spans="1:18" ht="12.75" x14ac:dyDescent="0.2">
      <c r="A1019" s="181" t="s">
        <v>2200</v>
      </c>
      <c r="B1019" s="176" t="s">
        <v>1928</v>
      </c>
      <c r="C1019" s="19" t="s">
        <v>1922</v>
      </c>
      <c r="D1019" s="19" t="s">
        <v>1929</v>
      </c>
      <c r="E1019" s="33" t="s">
        <v>2269</v>
      </c>
      <c r="F1019" s="135">
        <v>13293</v>
      </c>
      <c r="G1019" s="174">
        <v>759189.78248596145</v>
      </c>
      <c r="H1019" s="96">
        <f t="shared" si="60"/>
        <v>10091909779</v>
      </c>
      <c r="I1019" s="97">
        <f>+VLOOKUP(B1019,[1]SGP!A$5:F$1109,6,FALSE)</f>
        <v>4118277523</v>
      </c>
      <c r="J1019" s="71">
        <f>+VLOOKUP(B1019,'PROYECCION CAJAS 2017 -AJUSTADO'!$B$10:$AL$1114,37,FALSE)</f>
        <v>0</v>
      </c>
      <c r="K1019" s="42">
        <f>+VLOOKUP(B1019,'RECURSOS DE ESFUERZO PROPIO_DEF'!$B$10:$K$1114,10,FALSE)</f>
        <v>789288130</v>
      </c>
      <c r="L1019" s="92">
        <f>+VLOOKUP(B1019,'RECURSOS DE ESFUERZO PROPIO_DEF'!$B$10:$L$1114,11,FALSE)</f>
        <v>0</v>
      </c>
      <c r="M1019" s="93">
        <f>+VLOOKUP(B1019,'RECURSOS DE ESFUERZO PROPIO_DEF'!$B$10:$P$1114,15,FALSE)</f>
        <v>0</v>
      </c>
      <c r="N1019" s="94">
        <f>+VLOOKUP(B1019,'RECURSOS DE ESFUERZO PROPIO_DEF'!$B$10:$T$1114,19,FALSE)</f>
        <v>155655642</v>
      </c>
      <c r="O1019" s="37">
        <f t="shared" si="61"/>
        <v>5028688484</v>
      </c>
      <c r="P1019" s="29">
        <v>238</v>
      </c>
      <c r="Q1019" s="16">
        <f t="shared" si="62"/>
        <v>180687168</v>
      </c>
      <c r="R1019" s="17">
        <f t="shared" si="63"/>
        <v>45171792</v>
      </c>
    </row>
    <row r="1020" spans="1:18" ht="12.75" x14ac:dyDescent="0.2">
      <c r="A1020" s="181" t="s">
        <v>2200</v>
      </c>
      <c r="B1020" s="176" t="s">
        <v>1930</v>
      </c>
      <c r="C1020" s="19" t="s">
        <v>1922</v>
      </c>
      <c r="D1020" s="19" t="s">
        <v>23</v>
      </c>
      <c r="E1020" s="33" t="s">
        <v>2269</v>
      </c>
      <c r="F1020" s="135">
        <v>4372</v>
      </c>
      <c r="G1020" s="174">
        <v>769330.91564795561</v>
      </c>
      <c r="H1020" s="96">
        <f t="shared" si="60"/>
        <v>3363514764</v>
      </c>
      <c r="I1020" s="97">
        <f>+VLOOKUP(B1020,[1]SGP!A$5:F$1109,6,FALSE)</f>
        <v>1350951961</v>
      </c>
      <c r="J1020" s="71">
        <f>+VLOOKUP(B1020,'PROYECCION CAJAS 2017 -AJUSTADO'!$B$10:$AL$1114,37,FALSE)</f>
        <v>0</v>
      </c>
      <c r="K1020" s="42">
        <f>+VLOOKUP(B1020,'RECURSOS DE ESFUERZO PROPIO_DEF'!$B$10:$K$1114,10,FALSE)</f>
        <v>130413185</v>
      </c>
      <c r="L1020" s="92">
        <f>+VLOOKUP(B1020,'RECURSOS DE ESFUERZO PROPIO_DEF'!$B$10:$L$1114,11,FALSE)</f>
        <v>0</v>
      </c>
      <c r="M1020" s="93">
        <f>+VLOOKUP(B1020,'RECURSOS DE ESFUERZO PROPIO_DEF'!$B$10:$P$1114,15,FALSE)</f>
        <v>0</v>
      </c>
      <c r="N1020" s="94">
        <f>+VLOOKUP(B1020,'RECURSOS DE ESFUERZO PROPIO_DEF'!$B$10:$T$1114,19,FALSE)</f>
        <v>51680735</v>
      </c>
      <c r="O1020" s="37">
        <f t="shared" si="61"/>
        <v>1830468883</v>
      </c>
      <c r="P1020" s="29">
        <v>100</v>
      </c>
      <c r="Q1020" s="16">
        <f t="shared" si="62"/>
        <v>76933092</v>
      </c>
      <c r="R1020" s="17">
        <f t="shared" si="63"/>
        <v>19233273</v>
      </c>
    </row>
    <row r="1021" spans="1:18" ht="12.75" x14ac:dyDescent="0.2">
      <c r="A1021" s="181" t="s">
        <v>2200</v>
      </c>
      <c r="B1021" s="176" t="s">
        <v>1931</v>
      </c>
      <c r="C1021" s="19" t="s">
        <v>1922</v>
      </c>
      <c r="D1021" s="19" t="s">
        <v>709</v>
      </c>
      <c r="E1021" s="33" t="s">
        <v>2269</v>
      </c>
      <c r="F1021" s="135">
        <v>10200</v>
      </c>
      <c r="G1021" s="174">
        <v>752502.39279811108</v>
      </c>
      <c r="H1021" s="96">
        <f t="shared" si="60"/>
        <v>7675524407</v>
      </c>
      <c r="I1021" s="97">
        <f>+VLOOKUP(B1021,[1]SGP!A$5:F$1109,6,FALSE)</f>
        <v>3161756626</v>
      </c>
      <c r="J1021" s="71">
        <f>+VLOOKUP(B1021,'PROYECCION CAJAS 2017 -AJUSTADO'!$B$10:$AL$1114,37,FALSE)</f>
        <v>0</v>
      </c>
      <c r="K1021" s="42">
        <f>+VLOOKUP(B1021,'RECURSOS DE ESFUERZO PROPIO_DEF'!$B$10:$K$1114,10,FALSE)</f>
        <v>498830723</v>
      </c>
      <c r="L1021" s="92">
        <f>+VLOOKUP(B1021,'RECURSOS DE ESFUERZO PROPIO_DEF'!$B$10:$L$1114,11,FALSE)</f>
        <v>0</v>
      </c>
      <c r="M1021" s="93">
        <f>+VLOOKUP(B1021,'RECURSOS DE ESFUERZO PROPIO_DEF'!$B$10:$P$1114,15,FALSE)</f>
        <v>0</v>
      </c>
      <c r="N1021" s="94">
        <f>+VLOOKUP(B1021,'RECURSOS DE ESFUERZO PROPIO_DEF'!$B$10:$T$1114,19,FALSE)</f>
        <v>324211470</v>
      </c>
      <c r="O1021" s="37">
        <f t="shared" si="61"/>
        <v>3690725588</v>
      </c>
      <c r="P1021" s="29">
        <v>280</v>
      </c>
      <c r="Q1021" s="16">
        <f t="shared" si="62"/>
        <v>210700670</v>
      </c>
      <c r="R1021" s="17">
        <f t="shared" si="63"/>
        <v>52675167</v>
      </c>
    </row>
    <row r="1022" spans="1:18" ht="12.75" x14ac:dyDescent="0.2">
      <c r="A1022" s="181" t="s">
        <v>2200</v>
      </c>
      <c r="B1022" s="176" t="s">
        <v>1932</v>
      </c>
      <c r="C1022" s="19" t="s">
        <v>1922</v>
      </c>
      <c r="D1022" s="19" t="s">
        <v>1933</v>
      </c>
      <c r="E1022" s="33" t="s">
        <v>2271</v>
      </c>
      <c r="F1022" s="135">
        <v>205870</v>
      </c>
      <c r="G1022" s="174">
        <v>724920.66578303697</v>
      </c>
      <c r="H1022" s="96">
        <f t="shared" si="60"/>
        <v>149239417465</v>
      </c>
      <c r="I1022" s="97">
        <f>+VLOOKUP(B1022,[1]SGP!A$5:F$1109,6,FALSE)</f>
        <v>63568335940</v>
      </c>
      <c r="J1022" s="71">
        <f>+VLOOKUP(B1022,'PROYECCION CAJAS 2017 -AJUSTADO'!$B$10:$AL$1114,37,FALSE)</f>
        <v>0</v>
      </c>
      <c r="K1022" s="42">
        <f>+VLOOKUP(B1022,'RECURSOS DE ESFUERZO PROPIO_DEF'!$B$10:$K$1114,10,FALSE)</f>
        <v>5765297004</v>
      </c>
      <c r="L1022" s="92">
        <f>+VLOOKUP(B1022,'RECURSOS DE ESFUERZO PROPIO_DEF'!$B$10:$L$1114,11,FALSE)</f>
        <v>2551658949</v>
      </c>
      <c r="M1022" s="93">
        <f>+VLOOKUP(B1022,'RECURSOS DE ESFUERZO PROPIO_DEF'!$B$10:$P$1114,15,FALSE)</f>
        <v>0</v>
      </c>
      <c r="N1022" s="94">
        <f>+VLOOKUP(B1022,'RECURSOS DE ESFUERZO PROPIO_DEF'!$B$10:$T$1114,19,FALSE)</f>
        <v>0</v>
      </c>
      <c r="O1022" s="37">
        <f t="shared" si="61"/>
        <v>77354125572</v>
      </c>
      <c r="P1022" s="29">
        <v>11247</v>
      </c>
      <c r="Q1022" s="16">
        <f t="shared" si="62"/>
        <v>8153182728</v>
      </c>
      <c r="R1022" s="17">
        <f t="shared" si="63"/>
        <v>2038295682</v>
      </c>
    </row>
    <row r="1023" spans="1:18" ht="12.75" x14ac:dyDescent="0.2">
      <c r="A1023" s="181" t="s">
        <v>2200</v>
      </c>
      <c r="B1023" s="176" t="s">
        <v>1934</v>
      </c>
      <c r="C1023" s="19" t="s">
        <v>1922</v>
      </c>
      <c r="D1023" s="19" t="s">
        <v>2138</v>
      </c>
      <c r="E1023" s="33" t="s">
        <v>2271</v>
      </c>
      <c r="F1023" s="135">
        <v>49181</v>
      </c>
      <c r="G1023" s="174">
        <v>882695.38566273148</v>
      </c>
      <c r="H1023" s="96">
        <f t="shared" si="60"/>
        <v>43411841763</v>
      </c>
      <c r="I1023" s="97">
        <f>+VLOOKUP(B1023,[1]SGP!A$5:F$1109,6,FALSE)</f>
        <v>15158049137</v>
      </c>
      <c r="J1023" s="71">
        <f>+VLOOKUP(B1023,'PROYECCION CAJAS 2017 -AJUSTADO'!$B$10:$AL$1114,37,FALSE)</f>
        <v>0</v>
      </c>
      <c r="K1023" s="42">
        <f>+VLOOKUP(B1023,'RECURSOS DE ESFUERZO PROPIO_DEF'!$B$10:$K$1114,10,FALSE)</f>
        <v>2624837497</v>
      </c>
      <c r="L1023" s="92">
        <f>+VLOOKUP(B1023,'RECURSOS DE ESFUERZO PROPIO_DEF'!$B$10:$L$1114,11,FALSE)</f>
        <v>0</v>
      </c>
      <c r="M1023" s="93">
        <f>+VLOOKUP(B1023,'RECURSOS DE ESFUERZO PROPIO_DEF'!$B$10:$P$1114,15,FALSE)</f>
        <v>0</v>
      </c>
      <c r="N1023" s="94">
        <f>+VLOOKUP(B1023,'RECURSOS DE ESFUERZO PROPIO_DEF'!$B$10:$T$1114,19,FALSE)</f>
        <v>1075508452</v>
      </c>
      <c r="O1023" s="37">
        <f t="shared" si="61"/>
        <v>24553446677</v>
      </c>
      <c r="P1023" s="29">
        <v>1112</v>
      </c>
      <c r="Q1023" s="16">
        <f t="shared" si="62"/>
        <v>981557269</v>
      </c>
      <c r="R1023" s="17">
        <f t="shared" si="63"/>
        <v>245389317</v>
      </c>
    </row>
    <row r="1024" spans="1:18" ht="12.75" x14ac:dyDescent="0.2">
      <c r="A1024" s="181" t="s">
        <v>2200</v>
      </c>
      <c r="B1024" s="176" t="s">
        <v>1935</v>
      </c>
      <c r="C1024" s="19" t="s">
        <v>1922</v>
      </c>
      <c r="D1024" s="19" t="s">
        <v>1936</v>
      </c>
      <c r="E1024" s="33" t="s">
        <v>2269</v>
      </c>
      <c r="F1024" s="135">
        <v>11041</v>
      </c>
      <c r="G1024" s="174">
        <v>755293.55910382501</v>
      </c>
      <c r="H1024" s="96">
        <f t="shared" si="60"/>
        <v>8339196187</v>
      </c>
      <c r="I1024" s="97">
        <f>+VLOOKUP(B1024,[1]SGP!A$5:F$1109,6,FALSE)</f>
        <v>3421659110</v>
      </c>
      <c r="J1024" s="71">
        <f>+VLOOKUP(B1024,'PROYECCION CAJAS 2017 -AJUSTADO'!$B$10:$AL$1114,37,FALSE)</f>
        <v>0</v>
      </c>
      <c r="K1024" s="42">
        <f>+VLOOKUP(B1024,'RECURSOS DE ESFUERZO PROPIO_DEF'!$B$10:$K$1114,10,FALSE)</f>
        <v>296254462</v>
      </c>
      <c r="L1024" s="92">
        <f>+VLOOKUP(B1024,'RECURSOS DE ESFUERZO PROPIO_DEF'!$B$10:$L$1114,11,FALSE)</f>
        <v>0</v>
      </c>
      <c r="M1024" s="93">
        <f>+VLOOKUP(B1024,'RECURSOS DE ESFUERZO PROPIO_DEF'!$B$10:$P$1114,15,FALSE)</f>
        <v>0</v>
      </c>
      <c r="N1024" s="94">
        <f>+VLOOKUP(B1024,'RECURSOS DE ESFUERZO PROPIO_DEF'!$B$10:$T$1114,19,FALSE)</f>
        <v>1471245206</v>
      </c>
      <c r="O1024" s="37">
        <f t="shared" si="61"/>
        <v>3150037409</v>
      </c>
      <c r="P1024" s="29">
        <v>287</v>
      </c>
      <c r="Q1024" s="16">
        <f t="shared" si="62"/>
        <v>216769251</v>
      </c>
      <c r="R1024" s="17">
        <f t="shared" si="63"/>
        <v>54192312</v>
      </c>
    </row>
    <row r="1025" spans="1:18" ht="12.75" x14ac:dyDescent="0.2">
      <c r="A1025" s="181" t="s">
        <v>2200</v>
      </c>
      <c r="B1025" s="176" t="s">
        <v>1937</v>
      </c>
      <c r="C1025" s="19" t="s">
        <v>1922</v>
      </c>
      <c r="D1025" s="19" t="s">
        <v>1938</v>
      </c>
      <c r="E1025" s="33" t="s">
        <v>2269</v>
      </c>
      <c r="F1025" s="135">
        <v>18989</v>
      </c>
      <c r="G1025" s="174">
        <v>787335.56946456851</v>
      </c>
      <c r="H1025" s="96">
        <f t="shared" si="60"/>
        <v>14950715129</v>
      </c>
      <c r="I1025" s="97">
        <f>+VLOOKUP(B1025,[1]SGP!A$5:F$1109,6,FALSE)</f>
        <v>5859613216</v>
      </c>
      <c r="J1025" s="71">
        <f>+VLOOKUP(B1025,'PROYECCION CAJAS 2017 -AJUSTADO'!$B$10:$AL$1114,37,FALSE)</f>
        <v>0</v>
      </c>
      <c r="K1025" s="42">
        <f>+VLOOKUP(B1025,'RECURSOS DE ESFUERZO PROPIO_DEF'!$B$10:$K$1114,10,FALSE)</f>
        <v>690529183</v>
      </c>
      <c r="L1025" s="92">
        <f>+VLOOKUP(B1025,'RECURSOS DE ESFUERZO PROPIO_DEF'!$B$10:$L$1114,11,FALSE)</f>
        <v>0</v>
      </c>
      <c r="M1025" s="93">
        <f>+VLOOKUP(B1025,'RECURSOS DE ESFUERZO PROPIO_DEF'!$B$10:$P$1114,15,FALSE)</f>
        <v>0</v>
      </c>
      <c r="N1025" s="94">
        <f>+VLOOKUP(B1025,'RECURSOS DE ESFUERZO PROPIO_DEF'!$B$10:$T$1114,19,FALSE)</f>
        <v>1020859662</v>
      </c>
      <c r="O1025" s="37">
        <f t="shared" si="61"/>
        <v>7379713068</v>
      </c>
      <c r="P1025" s="29">
        <v>448</v>
      </c>
      <c r="Q1025" s="16">
        <f t="shared" si="62"/>
        <v>352726335</v>
      </c>
      <c r="R1025" s="17">
        <f t="shared" si="63"/>
        <v>88181583</v>
      </c>
    </row>
    <row r="1026" spans="1:18" ht="12.75" x14ac:dyDescent="0.2">
      <c r="A1026" s="181" t="s">
        <v>2200</v>
      </c>
      <c r="B1026" s="176" t="s">
        <v>1939</v>
      </c>
      <c r="C1026" s="19" t="s">
        <v>1922</v>
      </c>
      <c r="D1026" s="19" t="s">
        <v>1940</v>
      </c>
      <c r="E1026" s="33" t="s">
        <v>2269</v>
      </c>
      <c r="F1026" s="135">
        <v>10530</v>
      </c>
      <c r="G1026" s="174">
        <v>746777.0638310822</v>
      </c>
      <c r="H1026" s="96">
        <f t="shared" si="60"/>
        <v>7863562483</v>
      </c>
      <c r="I1026" s="97">
        <f>+VLOOKUP(B1026,[1]SGP!A$5:F$1109,6,FALSE)</f>
        <v>3244949748</v>
      </c>
      <c r="J1026" s="71">
        <f>+VLOOKUP(B1026,'PROYECCION CAJAS 2017 -AJUSTADO'!$B$10:$AL$1114,37,FALSE)</f>
        <v>0</v>
      </c>
      <c r="K1026" s="42">
        <f>+VLOOKUP(B1026,'RECURSOS DE ESFUERZO PROPIO_DEF'!$B$10:$K$1114,10,FALSE)</f>
        <v>483761532</v>
      </c>
      <c r="L1026" s="92">
        <f>+VLOOKUP(B1026,'RECURSOS DE ESFUERZO PROPIO_DEF'!$B$10:$L$1114,11,FALSE)</f>
        <v>0</v>
      </c>
      <c r="M1026" s="93">
        <f>+VLOOKUP(B1026,'RECURSOS DE ESFUERZO PROPIO_DEF'!$B$10:$P$1114,15,FALSE)</f>
        <v>0</v>
      </c>
      <c r="N1026" s="94">
        <f>+VLOOKUP(B1026,'RECURSOS DE ESFUERZO PROPIO_DEF'!$B$10:$T$1114,19,FALSE)</f>
        <v>257857394</v>
      </c>
      <c r="O1026" s="37">
        <f t="shared" si="61"/>
        <v>3876993809</v>
      </c>
      <c r="P1026" s="29">
        <v>140</v>
      </c>
      <c r="Q1026" s="16">
        <f t="shared" si="62"/>
        <v>104548789</v>
      </c>
      <c r="R1026" s="17">
        <f t="shared" si="63"/>
        <v>26137197</v>
      </c>
    </row>
    <row r="1027" spans="1:18" ht="12.75" x14ac:dyDescent="0.2">
      <c r="A1027" s="181" t="s">
        <v>2200</v>
      </c>
      <c r="B1027" s="176" t="s">
        <v>1941</v>
      </c>
      <c r="C1027" s="19" t="s">
        <v>1922</v>
      </c>
      <c r="D1027" s="19" t="s">
        <v>244</v>
      </c>
      <c r="E1027" s="33" t="s">
        <v>2269</v>
      </c>
      <c r="F1027" s="135">
        <v>29548</v>
      </c>
      <c r="G1027" s="174">
        <v>719448.03185973945</v>
      </c>
      <c r="H1027" s="96">
        <f t="shared" si="60"/>
        <v>21258250446</v>
      </c>
      <c r="I1027" s="97">
        <f>+VLOOKUP(B1027,[1]SGP!A$5:F$1109,6,FALSE)</f>
        <v>9119133530</v>
      </c>
      <c r="J1027" s="71">
        <f>+VLOOKUP(B1027,'PROYECCION CAJAS 2017 -AJUSTADO'!$B$10:$AL$1114,37,FALSE)</f>
        <v>0</v>
      </c>
      <c r="K1027" s="42">
        <f>+VLOOKUP(B1027,'RECURSOS DE ESFUERZO PROPIO_DEF'!$B$10:$K$1114,10,FALSE)</f>
        <v>1061028128</v>
      </c>
      <c r="L1027" s="92">
        <f>+VLOOKUP(B1027,'RECURSOS DE ESFUERZO PROPIO_DEF'!$B$10:$L$1114,11,FALSE)</f>
        <v>60034332</v>
      </c>
      <c r="M1027" s="93">
        <f>+VLOOKUP(B1027,'RECURSOS DE ESFUERZO PROPIO_DEF'!$B$10:$P$1114,15,FALSE)</f>
        <v>0</v>
      </c>
      <c r="N1027" s="94">
        <f>+VLOOKUP(B1027,'RECURSOS DE ESFUERZO PROPIO_DEF'!$B$10:$T$1114,19,FALSE)</f>
        <v>185266041</v>
      </c>
      <c r="O1027" s="37">
        <f t="shared" si="61"/>
        <v>10832788415</v>
      </c>
      <c r="P1027" s="29">
        <v>412</v>
      </c>
      <c r="Q1027" s="16">
        <f t="shared" si="62"/>
        <v>296412589</v>
      </c>
      <c r="R1027" s="17">
        <f t="shared" si="63"/>
        <v>74103147</v>
      </c>
    </row>
    <row r="1028" spans="1:18" ht="12.75" x14ac:dyDescent="0.2">
      <c r="A1028" s="181" t="s">
        <v>2200</v>
      </c>
      <c r="B1028" s="176" t="s">
        <v>1942</v>
      </c>
      <c r="C1028" s="19" t="s">
        <v>1922</v>
      </c>
      <c r="D1028" s="19" t="s">
        <v>1943</v>
      </c>
      <c r="E1028" s="33" t="s">
        <v>2271</v>
      </c>
      <c r="F1028" s="135">
        <v>59331</v>
      </c>
      <c r="G1028" s="174">
        <v>905560.92252776329</v>
      </c>
      <c r="H1028" s="96">
        <f t="shared" si="60"/>
        <v>53727835095</v>
      </c>
      <c r="I1028" s="97">
        <f>+VLOOKUP(B1028,[1]SGP!A$5:F$1109,6,FALSE)</f>
        <v>18394109257</v>
      </c>
      <c r="J1028" s="71">
        <f>+VLOOKUP(B1028,'PROYECCION CAJAS 2017 -AJUSTADO'!$B$10:$AL$1114,37,FALSE)</f>
        <v>0</v>
      </c>
      <c r="K1028" s="42">
        <f>+VLOOKUP(B1028,'RECURSOS DE ESFUERZO PROPIO_DEF'!$B$10:$K$1114,10,FALSE)</f>
        <v>2605974154</v>
      </c>
      <c r="L1028" s="92">
        <f>+VLOOKUP(B1028,'RECURSOS DE ESFUERZO PROPIO_DEF'!$B$10:$L$1114,11,FALSE)</f>
        <v>0</v>
      </c>
      <c r="M1028" s="93">
        <f>+VLOOKUP(B1028,'RECURSOS DE ESFUERZO PROPIO_DEF'!$B$10:$P$1114,15,FALSE)</f>
        <v>0</v>
      </c>
      <c r="N1028" s="94">
        <f>+VLOOKUP(B1028,'RECURSOS DE ESFUERZO PROPIO_DEF'!$B$10:$T$1114,19,FALSE)</f>
        <v>1816105053</v>
      </c>
      <c r="O1028" s="37">
        <f t="shared" si="61"/>
        <v>30911646631</v>
      </c>
      <c r="P1028" s="29">
        <v>901</v>
      </c>
      <c r="Q1028" s="16">
        <f t="shared" si="62"/>
        <v>815910391</v>
      </c>
      <c r="R1028" s="17">
        <f t="shared" si="63"/>
        <v>203977597</v>
      </c>
    </row>
    <row r="1029" spans="1:18" ht="12.75" x14ac:dyDescent="0.2">
      <c r="A1029" s="181" t="s">
        <v>2200</v>
      </c>
      <c r="B1029" s="176" t="s">
        <v>1944</v>
      </c>
      <c r="C1029" s="19" t="s">
        <v>1922</v>
      </c>
      <c r="D1029" s="19" t="s">
        <v>1945</v>
      </c>
      <c r="E1029" s="33" t="s">
        <v>2269</v>
      </c>
      <c r="F1029" s="135">
        <v>25489</v>
      </c>
      <c r="G1029" s="174">
        <v>754833.44655287941</v>
      </c>
      <c r="H1029" s="96">
        <f t="shared" si="60"/>
        <v>19239949720</v>
      </c>
      <c r="I1029" s="97">
        <f>+VLOOKUP(B1029,[1]SGP!A$5:F$1109,6,FALSE)</f>
        <v>7873544535</v>
      </c>
      <c r="J1029" s="71">
        <f>+VLOOKUP(B1029,'PROYECCION CAJAS 2017 -AJUSTADO'!$B$10:$AL$1114,37,FALSE)</f>
        <v>0</v>
      </c>
      <c r="K1029" s="42">
        <f>+VLOOKUP(B1029,'RECURSOS DE ESFUERZO PROPIO_DEF'!$B$10:$K$1114,10,FALSE)</f>
        <v>877940697</v>
      </c>
      <c r="L1029" s="92">
        <f>+VLOOKUP(B1029,'RECURSOS DE ESFUERZO PROPIO_DEF'!$B$10:$L$1114,11,FALSE)</f>
        <v>0</v>
      </c>
      <c r="M1029" s="93">
        <f>+VLOOKUP(B1029,'RECURSOS DE ESFUERZO PROPIO_DEF'!$B$10:$P$1114,15,FALSE)</f>
        <v>0</v>
      </c>
      <c r="N1029" s="94">
        <f>+VLOOKUP(B1029,'RECURSOS DE ESFUERZO PROPIO_DEF'!$B$10:$T$1114,19,FALSE)</f>
        <v>221645085</v>
      </c>
      <c r="O1029" s="37">
        <f t="shared" si="61"/>
        <v>10266819403</v>
      </c>
      <c r="P1029" s="29">
        <v>807</v>
      </c>
      <c r="Q1029" s="16">
        <f t="shared" si="62"/>
        <v>609150591</v>
      </c>
      <c r="R1029" s="17">
        <f t="shared" si="63"/>
        <v>152287647</v>
      </c>
    </row>
    <row r="1030" spans="1:18" ht="12.75" x14ac:dyDescent="0.2">
      <c r="A1030" s="181" t="s">
        <v>2200</v>
      </c>
      <c r="B1030" s="176" t="s">
        <v>1946</v>
      </c>
      <c r="C1030" s="19" t="s">
        <v>1922</v>
      </c>
      <c r="D1030" s="19" t="s">
        <v>1947</v>
      </c>
      <c r="E1030" s="33" t="s">
        <v>2270</v>
      </c>
      <c r="F1030" s="135">
        <v>6964</v>
      </c>
      <c r="G1030" s="174">
        <v>822275.95505028428</v>
      </c>
      <c r="H1030" s="96">
        <f t="shared" si="60"/>
        <v>5726329751</v>
      </c>
      <c r="I1030" s="97">
        <f>+VLOOKUP(B1030,[1]SGP!A$5:F$1109,6,FALSE)</f>
        <v>2147222115</v>
      </c>
      <c r="J1030" s="71">
        <f>+VLOOKUP(B1030,'PROYECCION CAJAS 2017 -AJUSTADO'!$B$10:$AL$1114,37,FALSE)</f>
        <v>0</v>
      </c>
      <c r="K1030" s="42">
        <f>+VLOOKUP(B1030,'RECURSOS DE ESFUERZO PROPIO_DEF'!$B$10:$K$1114,10,FALSE)</f>
        <v>200556881</v>
      </c>
      <c r="L1030" s="92">
        <f>+VLOOKUP(B1030,'RECURSOS DE ESFUERZO PROPIO_DEF'!$B$10:$L$1114,11,FALSE)</f>
        <v>0</v>
      </c>
      <c r="M1030" s="93">
        <f>+VLOOKUP(B1030,'RECURSOS DE ESFUERZO PROPIO_DEF'!$B$10:$P$1114,15,FALSE)</f>
        <v>0</v>
      </c>
      <c r="N1030" s="94">
        <f>+VLOOKUP(B1030,'RECURSOS DE ESFUERZO PROPIO_DEF'!$B$10:$T$1114,19,FALSE)</f>
        <v>210195512</v>
      </c>
      <c r="O1030" s="37">
        <f t="shared" si="61"/>
        <v>3168355243</v>
      </c>
      <c r="P1030" s="29">
        <v>70</v>
      </c>
      <c r="Q1030" s="16">
        <f t="shared" si="62"/>
        <v>57559317</v>
      </c>
      <c r="R1030" s="17">
        <f t="shared" si="63"/>
        <v>14389829</v>
      </c>
    </row>
    <row r="1031" spans="1:18" ht="12.75" x14ac:dyDescent="0.2">
      <c r="A1031" s="181" t="s">
        <v>2200</v>
      </c>
      <c r="B1031" s="176" t="s">
        <v>1948</v>
      </c>
      <c r="C1031" s="19" t="s">
        <v>1922</v>
      </c>
      <c r="D1031" s="19" t="s">
        <v>1949</v>
      </c>
      <c r="E1031" s="33" t="s">
        <v>2270</v>
      </c>
      <c r="F1031" s="135">
        <v>5310</v>
      </c>
      <c r="G1031" s="174">
        <v>867871.54277609685</v>
      </c>
      <c r="H1031" s="96">
        <f t="shared" si="60"/>
        <v>4608397893</v>
      </c>
      <c r="I1031" s="97">
        <f>+VLOOKUP(B1031,[1]SGP!A$5:F$1109,6,FALSE)</f>
        <v>1637966119</v>
      </c>
      <c r="J1031" s="71">
        <f>+VLOOKUP(B1031,'PROYECCION CAJAS 2017 -AJUSTADO'!$B$10:$AL$1114,37,FALSE)</f>
        <v>0</v>
      </c>
      <c r="K1031" s="42">
        <f>+VLOOKUP(B1031,'RECURSOS DE ESFUERZO PROPIO_DEF'!$B$10:$K$1114,10,FALSE)</f>
        <v>164470974</v>
      </c>
      <c r="L1031" s="92">
        <f>+VLOOKUP(B1031,'RECURSOS DE ESFUERZO PROPIO_DEF'!$B$10:$L$1114,11,FALSE)</f>
        <v>0</v>
      </c>
      <c r="M1031" s="93">
        <f>+VLOOKUP(B1031,'RECURSOS DE ESFUERZO PROPIO_DEF'!$B$10:$P$1114,15,FALSE)</f>
        <v>0</v>
      </c>
      <c r="N1031" s="94">
        <f>+VLOOKUP(B1031,'RECURSOS DE ESFUERZO PROPIO_DEF'!$B$10:$T$1114,19,FALSE)</f>
        <v>95991228</v>
      </c>
      <c r="O1031" s="37">
        <f t="shared" si="61"/>
        <v>2709969572</v>
      </c>
      <c r="P1031" s="29">
        <v>217</v>
      </c>
      <c r="Q1031" s="16">
        <f t="shared" si="62"/>
        <v>188328125</v>
      </c>
      <c r="R1031" s="17">
        <f t="shared" si="63"/>
        <v>47082031</v>
      </c>
    </row>
    <row r="1032" spans="1:18" ht="12.75" x14ac:dyDescent="0.2">
      <c r="A1032" s="181" t="s">
        <v>2200</v>
      </c>
      <c r="B1032" s="176" t="s">
        <v>1950</v>
      </c>
      <c r="C1032" s="19" t="s">
        <v>1922</v>
      </c>
      <c r="D1032" s="19" t="s">
        <v>1951</v>
      </c>
      <c r="E1032" s="33" t="s">
        <v>2269</v>
      </c>
      <c r="F1032" s="135">
        <v>23772</v>
      </c>
      <c r="G1032" s="174">
        <v>703079.8526263308</v>
      </c>
      <c r="H1032" s="96">
        <f t="shared" si="60"/>
        <v>16713614257</v>
      </c>
      <c r="I1032" s="97">
        <f>+VLOOKUP(B1032,[1]SGP!A$5:F$1109,6,FALSE)</f>
        <v>7357744993</v>
      </c>
      <c r="J1032" s="71">
        <f>+VLOOKUP(B1032,'PROYECCION CAJAS 2017 -AJUSTADO'!$B$10:$AL$1114,37,FALSE)</f>
        <v>0</v>
      </c>
      <c r="K1032" s="42">
        <f>+VLOOKUP(B1032,'RECURSOS DE ESFUERZO PROPIO_DEF'!$B$10:$K$1114,10,FALSE)</f>
        <v>1350014658</v>
      </c>
      <c r="L1032" s="92">
        <f>+VLOOKUP(B1032,'RECURSOS DE ESFUERZO PROPIO_DEF'!$B$10:$L$1114,11,FALSE)</f>
        <v>0</v>
      </c>
      <c r="M1032" s="93">
        <f>+VLOOKUP(B1032,'RECURSOS DE ESFUERZO PROPIO_DEF'!$B$10:$P$1114,15,FALSE)</f>
        <v>0</v>
      </c>
      <c r="N1032" s="94">
        <f>+VLOOKUP(B1032,'RECURSOS DE ESFUERZO PROPIO_DEF'!$B$10:$T$1114,19,FALSE)</f>
        <v>338729179</v>
      </c>
      <c r="O1032" s="37">
        <f t="shared" si="61"/>
        <v>7667125427</v>
      </c>
      <c r="P1032" s="29">
        <v>518</v>
      </c>
      <c r="Q1032" s="16">
        <f t="shared" si="62"/>
        <v>364195364</v>
      </c>
      <c r="R1032" s="17">
        <f t="shared" si="63"/>
        <v>91048841</v>
      </c>
    </row>
    <row r="1033" spans="1:18" ht="12.75" x14ac:dyDescent="0.2">
      <c r="A1033" s="181" t="s">
        <v>2200</v>
      </c>
      <c r="B1033" s="176" t="s">
        <v>1952</v>
      </c>
      <c r="C1033" s="19" t="s">
        <v>1922</v>
      </c>
      <c r="D1033" s="19" t="s">
        <v>1953</v>
      </c>
      <c r="E1033" s="33" t="s">
        <v>2270</v>
      </c>
      <c r="F1033" s="135">
        <v>9161</v>
      </c>
      <c r="G1033" s="174">
        <v>801977.0099085765</v>
      </c>
      <c r="H1033" s="96">
        <f t="shared" si="60"/>
        <v>7346911388</v>
      </c>
      <c r="I1033" s="97">
        <f>+VLOOKUP(B1033,[1]SGP!A$5:F$1109,6,FALSE)</f>
        <v>2811674689</v>
      </c>
      <c r="J1033" s="71">
        <f>+VLOOKUP(B1033,'PROYECCION CAJAS 2017 -AJUSTADO'!$B$10:$AL$1114,37,FALSE)</f>
        <v>0</v>
      </c>
      <c r="K1033" s="42">
        <f>+VLOOKUP(B1033,'RECURSOS DE ESFUERZO PROPIO_DEF'!$B$10:$K$1114,10,FALSE)</f>
        <v>237929890</v>
      </c>
      <c r="L1033" s="92">
        <f>+VLOOKUP(B1033,'RECURSOS DE ESFUERZO PROPIO_DEF'!$B$10:$L$1114,11,FALSE)</f>
        <v>0</v>
      </c>
      <c r="M1033" s="93">
        <f>+VLOOKUP(B1033,'RECURSOS DE ESFUERZO PROPIO_DEF'!$B$10:$P$1114,15,FALSE)</f>
        <v>0</v>
      </c>
      <c r="N1033" s="94">
        <f>+VLOOKUP(B1033,'RECURSOS DE ESFUERZO PROPIO_DEF'!$B$10:$T$1114,19,FALSE)</f>
        <v>264351029</v>
      </c>
      <c r="O1033" s="37">
        <f t="shared" si="61"/>
        <v>4032955780</v>
      </c>
      <c r="P1033" s="29">
        <v>151</v>
      </c>
      <c r="Q1033" s="16">
        <f t="shared" si="62"/>
        <v>121098528</v>
      </c>
      <c r="R1033" s="17">
        <f t="shared" si="63"/>
        <v>30274632</v>
      </c>
    </row>
    <row r="1034" spans="1:18" ht="12.75" x14ac:dyDescent="0.2">
      <c r="A1034" s="181" t="s">
        <v>2200</v>
      </c>
      <c r="B1034" s="176" t="s">
        <v>1954</v>
      </c>
      <c r="C1034" s="19" t="s">
        <v>1922</v>
      </c>
      <c r="D1034" s="19" t="s">
        <v>1955</v>
      </c>
      <c r="E1034" s="33" t="s">
        <v>2269</v>
      </c>
      <c r="F1034" s="135">
        <v>29672</v>
      </c>
      <c r="G1034" s="174">
        <v>698561.21369162214</v>
      </c>
      <c r="H1034" s="96">
        <f t="shared" si="60"/>
        <v>20727708333</v>
      </c>
      <c r="I1034" s="97">
        <f>+VLOOKUP(B1034,[1]SGP!A$5:F$1109,6,FALSE)</f>
        <v>9194470242</v>
      </c>
      <c r="J1034" s="71">
        <f>+VLOOKUP(B1034,'PROYECCION CAJAS 2017 -AJUSTADO'!$B$10:$AL$1114,37,FALSE)</f>
        <v>0</v>
      </c>
      <c r="K1034" s="42">
        <f>+VLOOKUP(B1034,'RECURSOS DE ESFUERZO PROPIO_DEF'!$B$10:$K$1114,10,FALSE)</f>
        <v>833375426</v>
      </c>
      <c r="L1034" s="92">
        <f>+VLOOKUP(B1034,'RECURSOS DE ESFUERZO PROPIO_DEF'!$B$10:$L$1114,11,FALSE)</f>
        <v>0</v>
      </c>
      <c r="M1034" s="93">
        <f>+VLOOKUP(B1034,'RECURSOS DE ESFUERZO PROPIO_DEF'!$B$10:$P$1114,15,FALSE)</f>
        <v>0</v>
      </c>
      <c r="N1034" s="94">
        <f>+VLOOKUP(B1034,'RECURSOS DE ESFUERZO PROPIO_DEF'!$B$10:$T$1114,19,FALSE)</f>
        <v>981071135</v>
      </c>
      <c r="O1034" s="37">
        <f t="shared" si="61"/>
        <v>9718791530</v>
      </c>
      <c r="P1034" s="29">
        <v>686</v>
      </c>
      <c r="Q1034" s="16">
        <f t="shared" si="62"/>
        <v>479212993</v>
      </c>
      <c r="R1034" s="17">
        <f t="shared" si="63"/>
        <v>119803248</v>
      </c>
    </row>
    <row r="1035" spans="1:18" ht="12.75" x14ac:dyDescent="0.2">
      <c r="A1035" s="181" t="s">
        <v>2200</v>
      </c>
      <c r="B1035" s="176" t="s">
        <v>1956</v>
      </c>
      <c r="C1035" s="19" t="s">
        <v>1922</v>
      </c>
      <c r="D1035" s="19" t="s">
        <v>1957</v>
      </c>
      <c r="E1035" s="33" t="s">
        <v>2269</v>
      </c>
      <c r="F1035" s="135">
        <v>11203</v>
      </c>
      <c r="G1035" s="174">
        <v>738393.31914252392</v>
      </c>
      <c r="H1035" s="96">
        <f t="shared" ref="H1035:H1098" si="64">ROUNDUP(F1035*G1035,0)</f>
        <v>8272220355</v>
      </c>
      <c r="I1035" s="97">
        <f>+VLOOKUP(B1035,[1]SGP!A$5:F$1109,6,FALSE)</f>
        <v>3465286893</v>
      </c>
      <c r="J1035" s="71">
        <f>+VLOOKUP(B1035,'PROYECCION CAJAS 2017 -AJUSTADO'!$B$10:$AL$1114,37,FALSE)</f>
        <v>0</v>
      </c>
      <c r="K1035" s="42">
        <f>+VLOOKUP(B1035,'RECURSOS DE ESFUERZO PROPIO_DEF'!$B$10:$K$1114,10,FALSE)</f>
        <v>351194867</v>
      </c>
      <c r="L1035" s="92">
        <f>+VLOOKUP(B1035,'RECURSOS DE ESFUERZO PROPIO_DEF'!$B$10:$L$1114,11,FALSE)</f>
        <v>0</v>
      </c>
      <c r="M1035" s="93">
        <f>+VLOOKUP(B1035,'RECURSOS DE ESFUERZO PROPIO_DEF'!$B$10:$P$1114,15,FALSE)</f>
        <v>0</v>
      </c>
      <c r="N1035" s="94">
        <f>+VLOOKUP(B1035,'RECURSOS DE ESFUERZO PROPIO_DEF'!$B$10:$T$1114,19,FALSE)</f>
        <v>338729180</v>
      </c>
      <c r="O1035" s="37">
        <f t="shared" ref="O1035:O1098" si="65">(H1035)-(I1035+J1035+K1035+L1035+M1035+N1035)</f>
        <v>4117009415</v>
      </c>
      <c r="P1035" s="29">
        <v>245</v>
      </c>
      <c r="Q1035" s="16">
        <f t="shared" si="62"/>
        <v>180906363</v>
      </c>
      <c r="R1035" s="17">
        <f t="shared" si="63"/>
        <v>45226590</v>
      </c>
    </row>
    <row r="1036" spans="1:18" ht="12.75" x14ac:dyDescent="0.2">
      <c r="A1036" s="181" t="s">
        <v>2200</v>
      </c>
      <c r="B1036" s="176" t="s">
        <v>1958</v>
      </c>
      <c r="C1036" s="19" t="s">
        <v>1922</v>
      </c>
      <c r="D1036" s="19" t="s">
        <v>1959</v>
      </c>
      <c r="E1036" s="33" t="s">
        <v>2269</v>
      </c>
      <c r="F1036" s="135">
        <v>14793</v>
      </c>
      <c r="G1036" s="174">
        <v>728872.68670888653</v>
      </c>
      <c r="H1036" s="96">
        <f t="shared" si="64"/>
        <v>10782213655</v>
      </c>
      <c r="I1036" s="97">
        <f>+VLOOKUP(B1036,[1]SGP!A$5:F$1109,6,FALSE)</f>
        <v>4568967028</v>
      </c>
      <c r="J1036" s="71">
        <f>+VLOOKUP(B1036,'PROYECCION CAJAS 2017 -AJUSTADO'!$B$10:$AL$1114,37,FALSE)</f>
        <v>0</v>
      </c>
      <c r="K1036" s="42">
        <f>+VLOOKUP(B1036,'RECURSOS DE ESFUERZO PROPIO_DEF'!$B$10:$K$1114,10,FALSE)</f>
        <v>474507531</v>
      </c>
      <c r="L1036" s="92">
        <f>+VLOOKUP(B1036,'RECURSOS DE ESFUERZO PROPIO_DEF'!$B$10:$L$1114,11,FALSE)</f>
        <v>0</v>
      </c>
      <c r="M1036" s="93">
        <f>+VLOOKUP(B1036,'RECURSOS DE ESFUERZO PROPIO_DEF'!$B$10:$P$1114,15,FALSE)</f>
        <v>0</v>
      </c>
      <c r="N1036" s="94">
        <f>+VLOOKUP(B1036,'RECURSOS DE ESFUERZO PROPIO_DEF'!$B$10:$T$1114,19,FALSE)</f>
        <v>766944896</v>
      </c>
      <c r="O1036" s="37">
        <f t="shared" si="65"/>
        <v>4971794200</v>
      </c>
      <c r="P1036" s="29">
        <v>281</v>
      </c>
      <c r="Q1036" s="16">
        <f t="shared" ref="Q1036:Q1099" si="66">ROUND(((P1036)*G1036),0)</f>
        <v>204813225</v>
      </c>
      <c r="R1036" s="17">
        <f t="shared" ref="R1036:R1099" si="67">ROUNDDOWN(((Q1036)*0.25),0)</f>
        <v>51203306</v>
      </c>
    </row>
    <row r="1037" spans="1:18" ht="12.75" x14ac:dyDescent="0.2">
      <c r="A1037" s="181" t="s">
        <v>2200</v>
      </c>
      <c r="B1037" s="176" t="s">
        <v>1960</v>
      </c>
      <c r="C1037" s="19" t="s">
        <v>1922</v>
      </c>
      <c r="D1037" s="19" t="s">
        <v>1961</v>
      </c>
      <c r="E1037" s="33" t="s">
        <v>2269</v>
      </c>
      <c r="F1037" s="135">
        <v>45531</v>
      </c>
      <c r="G1037" s="174">
        <v>709948.07492685528</v>
      </c>
      <c r="H1037" s="96">
        <f t="shared" si="64"/>
        <v>32324645800</v>
      </c>
      <c r="I1037" s="97">
        <f>+VLOOKUP(B1037,[1]SGP!A$5:F$1109,6,FALSE)</f>
        <v>14085404129</v>
      </c>
      <c r="J1037" s="71">
        <f>+VLOOKUP(B1037,'PROYECCION CAJAS 2017 -AJUSTADO'!$B$10:$AL$1114,37,FALSE)</f>
        <v>0</v>
      </c>
      <c r="K1037" s="42">
        <f>+VLOOKUP(B1037,'RECURSOS DE ESFUERZO PROPIO_DEF'!$B$10:$K$1114,10,FALSE)</f>
        <v>2053202769</v>
      </c>
      <c r="L1037" s="92">
        <f>+VLOOKUP(B1037,'RECURSOS DE ESFUERZO PROPIO_DEF'!$B$10:$L$1114,11,FALSE)</f>
        <v>97497792</v>
      </c>
      <c r="M1037" s="93">
        <f>+VLOOKUP(B1037,'RECURSOS DE ESFUERZO PROPIO_DEF'!$B$10:$P$1114,15,FALSE)</f>
        <v>0</v>
      </c>
      <c r="N1037" s="94">
        <f>+VLOOKUP(B1037,'RECURSOS DE ESFUERZO PROPIO_DEF'!$B$10:$T$1114,19,FALSE)</f>
        <v>699181829</v>
      </c>
      <c r="O1037" s="37">
        <f t="shared" si="65"/>
        <v>15389359281</v>
      </c>
      <c r="P1037" s="29">
        <v>962</v>
      </c>
      <c r="Q1037" s="16">
        <f t="shared" si="66"/>
        <v>682970048</v>
      </c>
      <c r="R1037" s="17">
        <f t="shared" si="67"/>
        <v>170742512</v>
      </c>
    </row>
    <row r="1038" spans="1:18" ht="12.75" x14ac:dyDescent="0.2">
      <c r="A1038" s="181" t="s">
        <v>2200</v>
      </c>
      <c r="B1038" s="176" t="s">
        <v>1962</v>
      </c>
      <c r="C1038" s="19" t="s">
        <v>1922</v>
      </c>
      <c r="D1038" s="19" t="s">
        <v>1963</v>
      </c>
      <c r="E1038" s="33" t="s">
        <v>2269</v>
      </c>
      <c r="F1038" s="135">
        <v>7733</v>
      </c>
      <c r="G1038" s="174">
        <v>800633.5968551652</v>
      </c>
      <c r="H1038" s="96">
        <f t="shared" si="64"/>
        <v>6191299605</v>
      </c>
      <c r="I1038" s="97">
        <f>+VLOOKUP(B1038,[1]SGP!A$5:F$1109,6,FALSE)</f>
        <v>2398683627</v>
      </c>
      <c r="J1038" s="71">
        <f>+VLOOKUP(B1038,'PROYECCION CAJAS 2017 -AJUSTADO'!$B$10:$AL$1114,37,FALSE)</f>
        <v>0</v>
      </c>
      <c r="K1038" s="42">
        <f>+VLOOKUP(B1038,'RECURSOS DE ESFUERZO PROPIO_DEF'!$B$10:$K$1114,10,FALSE)</f>
        <v>241733230</v>
      </c>
      <c r="L1038" s="92">
        <f>+VLOOKUP(B1038,'RECURSOS DE ESFUERZO PROPIO_DEF'!$B$10:$L$1114,11,FALSE)</f>
        <v>0</v>
      </c>
      <c r="M1038" s="93">
        <f>+VLOOKUP(B1038,'RECURSOS DE ESFUERZO PROPIO_DEF'!$B$10:$P$1114,15,FALSE)</f>
        <v>0</v>
      </c>
      <c r="N1038" s="94">
        <f>+VLOOKUP(B1038,'RECURSOS DE ESFUERZO PROPIO_DEF'!$B$10:$T$1114,19,FALSE)</f>
        <v>183353561</v>
      </c>
      <c r="O1038" s="37">
        <f t="shared" si="65"/>
        <v>3367529187</v>
      </c>
      <c r="P1038" s="29">
        <v>157</v>
      </c>
      <c r="Q1038" s="16">
        <f t="shared" si="66"/>
        <v>125699475</v>
      </c>
      <c r="R1038" s="17">
        <f t="shared" si="67"/>
        <v>31424868</v>
      </c>
    </row>
    <row r="1039" spans="1:18" ht="12.75" x14ac:dyDescent="0.2">
      <c r="A1039" s="181" t="s">
        <v>2200</v>
      </c>
      <c r="B1039" s="176" t="s">
        <v>1964</v>
      </c>
      <c r="C1039" s="19" t="s">
        <v>1922</v>
      </c>
      <c r="D1039" s="19" t="s">
        <v>124</v>
      </c>
      <c r="E1039" s="33" t="s">
        <v>2269</v>
      </c>
      <c r="F1039" s="135">
        <v>20073</v>
      </c>
      <c r="G1039" s="174">
        <v>754506.49388588581</v>
      </c>
      <c r="H1039" s="96">
        <f t="shared" si="64"/>
        <v>15145208852</v>
      </c>
      <c r="I1039" s="97">
        <f>+VLOOKUP(B1039,[1]SGP!A$5:F$1109,6,FALSE)</f>
        <v>6197469552</v>
      </c>
      <c r="J1039" s="71">
        <f>+VLOOKUP(B1039,'PROYECCION CAJAS 2017 -AJUSTADO'!$B$10:$AL$1114,37,FALSE)</f>
        <v>0</v>
      </c>
      <c r="K1039" s="42">
        <f>+VLOOKUP(B1039,'RECURSOS DE ESFUERZO PROPIO_DEF'!$B$10:$K$1114,10,FALSE)</f>
        <v>853720408</v>
      </c>
      <c r="L1039" s="92">
        <f>+VLOOKUP(B1039,'RECURSOS DE ESFUERZO PROPIO_DEF'!$B$10:$L$1114,11,FALSE)</f>
        <v>0</v>
      </c>
      <c r="M1039" s="93">
        <f>+VLOOKUP(B1039,'RECURSOS DE ESFUERZO PROPIO_DEF'!$B$10:$P$1114,15,FALSE)</f>
        <v>0</v>
      </c>
      <c r="N1039" s="94">
        <f>+VLOOKUP(B1039,'RECURSOS DE ESFUERZO PROPIO_DEF'!$B$10:$T$1114,19,FALSE)</f>
        <v>428977019</v>
      </c>
      <c r="O1039" s="37">
        <f t="shared" si="65"/>
        <v>7665041873</v>
      </c>
      <c r="P1039" s="29">
        <v>289</v>
      </c>
      <c r="Q1039" s="16">
        <f t="shared" si="66"/>
        <v>218052377</v>
      </c>
      <c r="R1039" s="17">
        <f t="shared" si="67"/>
        <v>54513094</v>
      </c>
    </row>
    <row r="1040" spans="1:18" ht="12.75" x14ac:dyDescent="0.2">
      <c r="A1040" s="181" t="s">
        <v>2200</v>
      </c>
      <c r="B1040" s="176" t="s">
        <v>1965</v>
      </c>
      <c r="C1040" s="19" t="s">
        <v>1922</v>
      </c>
      <c r="D1040" s="19" t="s">
        <v>469</v>
      </c>
      <c r="E1040" s="33" t="s">
        <v>2269</v>
      </c>
      <c r="F1040" s="135">
        <v>7661</v>
      </c>
      <c r="G1040" s="174">
        <v>800103.1500831244</v>
      </c>
      <c r="H1040" s="96">
        <f t="shared" si="64"/>
        <v>6129590233</v>
      </c>
      <c r="I1040" s="97">
        <f>+VLOOKUP(B1040,[1]SGP!A$5:F$1109,6,FALSE)</f>
        <v>2373166199</v>
      </c>
      <c r="J1040" s="71">
        <f>+VLOOKUP(B1040,'PROYECCION CAJAS 2017 -AJUSTADO'!$B$10:$AL$1114,37,FALSE)</f>
        <v>0</v>
      </c>
      <c r="K1040" s="42">
        <f>+VLOOKUP(B1040,'RECURSOS DE ESFUERZO PROPIO_DEF'!$B$10:$K$1114,10,FALSE)</f>
        <v>204856279</v>
      </c>
      <c r="L1040" s="92">
        <f>+VLOOKUP(B1040,'RECURSOS DE ESFUERZO PROPIO_DEF'!$B$10:$L$1114,11,FALSE)</f>
        <v>0</v>
      </c>
      <c r="M1040" s="93">
        <f>+VLOOKUP(B1040,'RECURSOS DE ESFUERZO PROPIO_DEF'!$B$10:$P$1114,15,FALSE)</f>
        <v>0</v>
      </c>
      <c r="N1040" s="94">
        <f>+VLOOKUP(B1040,'RECURSOS DE ESFUERZO PROPIO_DEF'!$B$10:$T$1114,19,FALSE)</f>
        <v>323182597</v>
      </c>
      <c r="O1040" s="37">
        <f t="shared" si="65"/>
        <v>3228385158</v>
      </c>
      <c r="P1040" s="29">
        <v>148</v>
      </c>
      <c r="Q1040" s="16">
        <f t="shared" si="66"/>
        <v>118415266</v>
      </c>
      <c r="R1040" s="17">
        <f t="shared" si="67"/>
        <v>29603816</v>
      </c>
    </row>
    <row r="1041" spans="1:18" ht="12.75" x14ac:dyDescent="0.2">
      <c r="A1041" s="181" t="s">
        <v>2200</v>
      </c>
      <c r="B1041" s="176" t="s">
        <v>1966</v>
      </c>
      <c r="C1041" s="19" t="s">
        <v>1922</v>
      </c>
      <c r="D1041" s="19" t="s">
        <v>1967</v>
      </c>
      <c r="E1041" s="33" t="s">
        <v>2269</v>
      </c>
      <c r="F1041" s="135">
        <v>6760</v>
      </c>
      <c r="G1041" s="174">
        <v>785263.69513097522</v>
      </c>
      <c r="H1041" s="96">
        <f t="shared" si="64"/>
        <v>5308382580</v>
      </c>
      <c r="I1041" s="97">
        <f>+VLOOKUP(B1041,[1]SGP!A$5:F$1109,6,FALSE)</f>
        <v>2099231968</v>
      </c>
      <c r="J1041" s="71">
        <f>+VLOOKUP(B1041,'PROYECCION CAJAS 2017 -AJUSTADO'!$B$10:$AL$1114,37,FALSE)</f>
        <v>0</v>
      </c>
      <c r="K1041" s="42">
        <f>+VLOOKUP(B1041,'RECURSOS DE ESFUERZO PROPIO_DEF'!$B$10:$K$1114,10,FALSE)</f>
        <v>214097089</v>
      </c>
      <c r="L1041" s="92">
        <f>+VLOOKUP(B1041,'RECURSOS DE ESFUERZO PROPIO_DEF'!$B$10:$L$1114,11,FALSE)</f>
        <v>0</v>
      </c>
      <c r="M1041" s="93">
        <f>+VLOOKUP(B1041,'RECURSOS DE ESFUERZO PROPIO_DEF'!$B$10:$P$1114,15,FALSE)</f>
        <v>0</v>
      </c>
      <c r="N1041" s="94">
        <f>+VLOOKUP(B1041,'RECURSOS DE ESFUERZO PROPIO_DEF'!$B$10:$T$1114,19,FALSE)</f>
        <v>586525532</v>
      </c>
      <c r="O1041" s="37">
        <f t="shared" si="65"/>
        <v>2408527991</v>
      </c>
      <c r="P1041" s="29">
        <v>97</v>
      </c>
      <c r="Q1041" s="16">
        <f t="shared" si="66"/>
        <v>76170578</v>
      </c>
      <c r="R1041" s="17">
        <f t="shared" si="67"/>
        <v>19042644</v>
      </c>
    </row>
    <row r="1042" spans="1:18" ht="12.75" x14ac:dyDescent="0.2">
      <c r="A1042" s="181" t="s">
        <v>2200</v>
      </c>
      <c r="B1042" s="176" t="s">
        <v>1968</v>
      </c>
      <c r="C1042" s="19" t="s">
        <v>1922</v>
      </c>
      <c r="D1042" s="19" t="s">
        <v>1969</v>
      </c>
      <c r="E1042" s="33" t="s">
        <v>2271</v>
      </c>
      <c r="F1042" s="135">
        <v>114972</v>
      </c>
      <c r="G1042" s="174">
        <v>848930.59348646947</v>
      </c>
      <c r="H1042" s="96">
        <f t="shared" si="64"/>
        <v>97603248195</v>
      </c>
      <c r="I1042" s="97">
        <f>+VLOOKUP(B1042,[1]SGP!A$5:F$1109,6,FALSE)</f>
        <v>35496972413</v>
      </c>
      <c r="J1042" s="71">
        <f>+VLOOKUP(B1042,'PROYECCION CAJAS 2017 -AJUSTADO'!$B$10:$AL$1114,37,FALSE)</f>
        <v>0</v>
      </c>
      <c r="K1042" s="42">
        <f>+VLOOKUP(B1042,'RECURSOS DE ESFUERZO PROPIO_DEF'!$B$10:$K$1114,10,FALSE)</f>
        <v>7061383016</v>
      </c>
      <c r="L1042" s="92">
        <f>+VLOOKUP(B1042,'RECURSOS DE ESFUERZO PROPIO_DEF'!$B$10:$L$1114,11,FALSE)</f>
        <v>667680000</v>
      </c>
      <c r="M1042" s="93">
        <f>+VLOOKUP(B1042,'RECURSOS DE ESFUERZO PROPIO_DEF'!$B$10:$P$1114,15,FALSE)</f>
        <v>0</v>
      </c>
      <c r="N1042" s="94">
        <f>+VLOOKUP(B1042,'RECURSOS DE ESFUERZO PROPIO_DEF'!$B$10:$T$1114,19,FALSE)</f>
        <v>6039879850</v>
      </c>
      <c r="O1042" s="37">
        <f t="shared" si="65"/>
        <v>48337332916</v>
      </c>
      <c r="P1042" s="29">
        <v>2489</v>
      </c>
      <c r="Q1042" s="16">
        <f t="shared" si="66"/>
        <v>2112988247</v>
      </c>
      <c r="R1042" s="17">
        <f t="shared" si="67"/>
        <v>528247061</v>
      </c>
    </row>
    <row r="1043" spans="1:18" ht="12.75" x14ac:dyDescent="0.2">
      <c r="A1043" s="181" t="s">
        <v>2200</v>
      </c>
      <c r="B1043" s="176" t="s">
        <v>1970</v>
      </c>
      <c r="C1043" s="19" t="s">
        <v>1922</v>
      </c>
      <c r="D1043" s="19" t="s">
        <v>1971</v>
      </c>
      <c r="E1043" s="33" t="s">
        <v>2269</v>
      </c>
      <c r="F1043" s="135">
        <v>23018</v>
      </c>
      <c r="G1043" s="174">
        <v>686641.29781859333</v>
      </c>
      <c r="H1043" s="96">
        <f t="shared" si="64"/>
        <v>15805109394</v>
      </c>
      <c r="I1043" s="97">
        <f>+VLOOKUP(B1043,[1]SGP!A$5:F$1109,6,FALSE)</f>
        <v>7101296384</v>
      </c>
      <c r="J1043" s="71">
        <f>+VLOOKUP(B1043,'PROYECCION CAJAS 2017 -AJUSTADO'!$B$10:$AL$1114,37,FALSE)</f>
        <v>0</v>
      </c>
      <c r="K1043" s="42">
        <f>+VLOOKUP(B1043,'RECURSOS DE ESFUERZO PROPIO_DEF'!$B$10:$K$1114,10,FALSE)</f>
        <v>892446979</v>
      </c>
      <c r="L1043" s="92">
        <f>+VLOOKUP(B1043,'RECURSOS DE ESFUERZO PROPIO_DEF'!$B$10:$L$1114,11,FALSE)</f>
        <v>0</v>
      </c>
      <c r="M1043" s="93">
        <f>+VLOOKUP(B1043,'RECURSOS DE ESFUERZO PROPIO_DEF'!$B$10:$P$1114,15,FALSE)</f>
        <v>0</v>
      </c>
      <c r="N1043" s="94">
        <f>+VLOOKUP(B1043,'RECURSOS DE ESFUERZO PROPIO_DEF'!$B$10:$T$1114,19,FALSE)</f>
        <v>254608791</v>
      </c>
      <c r="O1043" s="37">
        <f t="shared" si="65"/>
        <v>7556757240</v>
      </c>
      <c r="P1043" s="29">
        <v>490</v>
      </c>
      <c r="Q1043" s="16">
        <f t="shared" si="66"/>
        <v>336454236</v>
      </c>
      <c r="R1043" s="17">
        <f t="shared" si="67"/>
        <v>84113559</v>
      </c>
    </row>
    <row r="1044" spans="1:18" ht="12.75" x14ac:dyDescent="0.2">
      <c r="A1044" s="181" t="s">
        <v>2200</v>
      </c>
      <c r="B1044" s="176" t="s">
        <v>1972</v>
      </c>
      <c r="C1044" s="19" t="s">
        <v>1922</v>
      </c>
      <c r="D1044" s="19" t="s">
        <v>1369</v>
      </c>
      <c r="E1044" s="33" t="s">
        <v>2269</v>
      </c>
      <c r="F1044" s="135">
        <v>10502</v>
      </c>
      <c r="G1044" s="174">
        <v>751012.46931297705</v>
      </c>
      <c r="H1044" s="96">
        <f t="shared" si="64"/>
        <v>7887132953</v>
      </c>
      <c r="I1044" s="97">
        <f>+VLOOKUP(B1044,[1]SGP!A$5:F$1109,6,FALSE)</f>
        <v>3247416894</v>
      </c>
      <c r="J1044" s="71">
        <f>+VLOOKUP(B1044,'PROYECCION CAJAS 2017 -AJUSTADO'!$B$10:$AL$1114,37,FALSE)</f>
        <v>0</v>
      </c>
      <c r="K1044" s="42">
        <f>+VLOOKUP(B1044,'RECURSOS DE ESFUERZO PROPIO_DEF'!$B$10:$K$1114,10,FALSE)</f>
        <v>359524956</v>
      </c>
      <c r="L1044" s="92">
        <f>+VLOOKUP(B1044,'RECURSOS DE ESFUERZO PROPIO_DEF'!$B$10:$L$1114,11,FALSE)</f>
        <v>0</v>
      </c>
      <c r="M1044" s="93">
        <f>+VLOOKUP(B1044,'RECURSOS DE ESFUERZO PROPIO_DEF'!$B$10:$P$1114,15,FALSE)</f>
        <v>0</v>
      </c>
      <c r="N1044" s="94">
        <f>+VLOOKUP(B1044,'RECURSOS DE ESFUERZO PROPIO_DEF'!$B$10:$T$1114,19,FALSE)</f>
        <v>217823157</v>
      </c>
      <c r="O1044" s="37">
        <f t="shared" si="65"/>
        <v>4062367946</v>
      </c>
      <c r="P1044" s="29">
        <v>164</v>
      </c>
      <c r="Q1044" s="16">
        <f t="shared" si="66"/>
        <v>123166045</v>
      </c>
      <c r="R1044" s="17">
        <f t="shared" si="67"/>
        <v>30791511</v>
      </c>
    </row>
    <row r="1045" spans="1:18" ht="12.75" x14ac:dyDescent="0.2">
      <c r="A1045" s="181" t="s">
        <v>2200</v>
      </c>
      <c r="B1045" s="176" t="s">
        <v>1973</v>
      </c>
      <c r="C1045" s="19" t="s">
        <v>1922</v>
      </c>
      <c r="D1045" s="19" t="s">
        <v>1974</v>
      </c>
      <c r="E1045" s="33" t="s">
        <v>2270</v>
      </c>
      <c r="F1045" s="135">
        <v>10936</v>
      </c>
      <c r="G1045" s="174">
        <v>846355.82065193367</v>
      </c>
      <c r="H1045" s="96">
        <f t="shared" si="64"/>
        <v>9255747255</v>
      </c>
      <c r="I1045" s="97">
        <f>+VLOOKUP(B1045,[1]SGP!A$5:F$1109,6,FALSE)</f>
        <v>3375304434</v>
      </c>
      <c r="J1045" s="71">
        <f>+VLOOKUP(B1045,'PROYECCION CAJAS 2017 -AJUSTADO'!$B$10:$AL$1114,37,FALSE)</f>
        <v>0</v>
      </c>
      <c r="K1045" s="42">
        <f>+VLOOKUP(B1045,'RECURSOS DE ESFUERZO PROPIO_DEF'!$B$10:$K$1114,10,FALSE)</f>
        <v>527364898</v>
      </c>
      <c r="L1045" s="92">
        <f>+VLOOKUP(B1045,'RECURSOS DE ESFUERZO PROPIO_DEF'!$B$10:$L$1114,11,FALSE)</f>
        <v>0</v>
      </c>
      <c r="M1045" s="93">
        <f>+VLOOKUP(B1045,'RECURSOS DE ESFUERZO PROPIO_DEF'!$B$10:$P$1114,15,FALSE)</f>
        <v>0</v>
      </c>
      <c r="N1045" s="94">
        <f>+VLOOKUP(B1045,'RECURSOS DE ESFUERZO PROPIO_DEF'!$B$10:$T$1114,19,FALSE)</f>
        <v>526798208</v>
      </c>
      <c r="O1045" s="37">
        <f t="shared" si="65"/>
        <v>4826279715</v>
      </c>
      <c r="P1045" s="29">
        <v>256</v>
      </c>
      <c r="Q1045" s="16">
        <f t="shared" si="66"/>
        <v>216667090</v>
      </c>
      <c r="R1045" s="17">
        <f t="shared" si="67"/>
        <v>54166772</v>
      </c>
    </row>
    <row r="1046" spans="1:18" ht="12.75" x14ac:dyDescent="0.2">
      <c r="A1046" s="181" t="s">
        <v>2200</v>
      </c>
      <c r="B1046" s="176" t="s">
        <v>1975</v>
      </c>
      <c r="C1046" s="19" t="s">
        <v>1922</v>
      </c>
      <c r="D1046" s="19" t="s">
        <v>1976</v>
      </c>
      <c r="E1046" s="33" t="s">
        <v>2269</v>
      </c>
      <c r="F1046" s="135">
        <v>20513</v>
      </c>
      <c r="G1046" s="174">
        <v>769714.02826538146</v>
      </c>
      <c r="H1046" s="96">
        <f t="shared" si="64"/>
        <v>15789143862</v>
      </c>
      <c r="I1046" s="97">
        <f>+VLOOKUP(B1046,[1]SGP!A$5:F$1109,6,FALSE)</f>
        <v>6337766374</v>
      </c>
      <c r="J1046" s="71">
        <f>+VLOOKUP(B1046,'PROYECCION CAJAS 2017 -AJUSTADO'!$B$10:$AL$1114,37,FALSE)</f>
        <v>0</v>
      </c>
      <c r="K1046" s="42">
        <f>+VLOOKUP(B1046,'RECURSOS DE ESFUERZO PROPIO_DEF'!$B$10:$K$1114,10,FALSE)</f>
        <v>882845622</v>
      </c>
      <c r="L1046" s="92">
        <f>+VLOOKUP(B1046,'RECURSOS DE ESFUERZO PROPIO_DEF'!$B$10:$L$1114,11,FALSE)</f>
        <v>0</v>
      </c>
      <c r="M1046" s="93">
        <f>+VLOOKUP(B1046,'RECURSOS DE ESFUERZO PROPIO_DEF'!$B$10:$P$1114,15,FALSE)</f>
        <v>0</v>
      </c>
      <c r="N1046" s="94">
        <f>+VLOOKUP(B1046,'RECURSOS DE ESFUERZO PROPIO_DEF'!$B$10:$T$1114,19,FALSE)</f>
        <v>258669208</v>
      </c>
      <c r="O1046" s="37">
        <f t="shared" si="65"/>
        <v>8309862658</v>
      </c>
      <c r="P1046" s="29">
        <v>402</v>
      </c>
      <c r="Q1046" s="16">
        <f t="shared" si="66"/>
        <v>309425039</v>
      </c>
      <c r="R1046" s="17">
        <f t="shared" si="67"/>
        <v>77356259</v>
      </c>
    </row>
    <row r="1047" spans="1:18" ht="12.75" x14ac:dyDescent="0.2">
      <c r="A1047" s="181" t="s">
        <v>2200</v>
      </c>
      <c r="B1047" s="176" t="s">
        <v>1977</v>
      </c>
      <c r="C1047" s="19" t="s">
        <v>1922</v>
      </c>
      <c r="D1047" s="19" t="s">
        <v>179</v>
      </c>
      <c r="E1047" s="33" t="s">
        <v>2269</v>
      </c>
      <c r="F1047" s="135">
        <v>6992</v>
      </c>
      <c r="G1047" s="174">
        <v>747229.79618662433</v>
      </c>
      <c r="H1047" s="96">
        <f t="shared" si="64"/>
        <v>5224630735</v>
      </c>
      <c r="I1047" s="97">
        <f>+VLOOKUP(B1047,[1]SGP!A$5:F$1109,6,FALSE)</f>
        <v>2155380960</v>
      </c>
      <c r="J1047" s="71">
        <f>+VLOOKUP(B1047,'PROYECCION CAJAS 2017 -AJUSTADO'!$B$10:$AL$1114,37,FALSE)</f>
        <v>0</v>
      </c>
      <c r="K1047" s="42">
        <f>+VLOOKUP(B1047,'RECURSOS DE ESFUERZO PROPIO_DEF'!$B$10:$K$1114,10,FALSE)</f>
        <v>313823758</v>
      </c>
      <c r="L1047" s="92">
        <f>+VLOOKUP(B1047,'RECURSOS DE ESFUERZO PROPIO_DEF'!$B$10:$L$1114,11,FALSE)</f>
        <v>0</v>
      </c>
      <c r="M1047" s="93">
        <f>+VLOOKUP(B1047,'RECURSOS DE ESFUERZO PROPIO_DEF'!$B$10:$P$1114,15,FALSE)</f>
        <v>0</v>
      </c>
      <c r="N1047" s="94">
        <f>+VLOOKUP(B1047,'RECURSOS DE ESFUERZO PROPIO_DEF'!$B$10:$T$1114,19,FALSE)</f>
        <v>78710016</v>
      </c>
      <c r="O1047" s="37">
        <f t="shared" si="65"/>
        <v>2676716001</v>
      </c>
      <c r="P1047" s="29">
        <v>152</v>
      </c>
      <c r="Q1047" s="16">
        <f t="shared" si="66"/>
        <v>113578929</v>
      </c>
      <c r="R1047" s="17">
        <f t="shared" si="67"/>
        <v>28394732</v>
      </c>
    </row>
    <row r="1048" spans="1:18" ht="12.75" x14ac:dyDescent="0.2">
      <c r="A1048" s="181" t="s">
        <v>2200</v>
      </c>
      <c r="B1048" s="176" t="s">
        <v>1978</v>
      </c>
      <c r="C1048" s="19" t="s">
        <v>1922</v>
      </c>
      <c r="D1048" s="19" t="s">
        <v>1979</v>
      </c>
      <c r="E1048" s="33" t="s">
        <v>2269</v>
      </c>
      <c r="F1048" s="135">
        <v>30900</v>
      </c>
      <c r="G1048" s="174">
        <v>782834.40410881629</v>
      </c>
      <c r="H1048" s="96">
        <f t="shared" si="64"/>
        <v>24189583087</v>
      </c>
      <c r="I1048" s="97">
        <f>+VLOOKUP(B1048,[1]SGP!A$5:F$1109,6,FALSE)</f>
        <v>9505927044</v>
      </c>
      <c r="J1048" s="71">
        <f>+VLOOKUP(B1048,'PROYECCION CAJAS 2017 -AJUSTADO'!$B$10:$AL$1114,37,FALSE)</f>
        <v>0</v>
      </c>
      <c r="K1048" s="42">
        <f>+VLOOKUP(B1048,'RECURSOS DE ESFUERZO PROPIO_DEF'!$B$10:$K$1114,10,FALSE)</f>
        <v>1610714627</v>
      </c>
      <c r="L1048" s="92">
        <f>+VLOOKUP(B1048,'RECURSOS DE ESFUERZO PROPIO_DEF'!$B$10:$L$1114,11,FALSE)</f>
        <v>0</v>
      </c>
      <c r="M1048" s="93">
        <f>+VLOOKUP(B1048,'RECURSOS DE ESFUERZO PROPIO_DEF'!$B$10:$P$1114,15,FALSE)</f>
        <v>0</v>
      </c>
      <c r="N1048" s="94">
        <f>+VLOOKUP(B1048,'RECURSOS DE ESFUERZO PROPIO_DEF'!$B$10:$T$1114,19,FALSE)</f>
        <v>93921252</v>
      </c>
      <c r="O1048" s="37">
        <f t="shared" si="65"/>
        <v>12979020164</v>
      </c>
      <c r="P1048" s="29">
        <v>563</v>
      </c>
      <c r="Q1048" s="16">
        <f t="shared" si="66"/>
        <v>440735770</v>
      </c>
      <c r="R1048" s="17">
        <f t="shared" si="67"/>
        <v>110183942</v>
      </c>
    </row>
    <row r="1049" spans="1:18" ht="12.75" x14ac:dyDescent="0.2">
      <c r="A1049" s="181" t="s">
        <v>2200</v>
      </c>
      <c r="B1049" s="176" t="s">
        <v>1980</v>
      </c>
      <c r="C1049" s="19" t="s">
        <v>1922</v>
      </c>
      <c r="D1049" s="19" t="s">
        <v>1981</v>
      </c>
      <c r="E1049" s="33" t="s">
        <v>2269</v>
      </c>
      <c r="F1049" s="135">
        <v>10696</v>
      </c>
      <c r="G1049" s="174">
        <v>757291.5723905724</v>
      </c>
      <c r="H1049" s="96">
        <f t="shared" si="64"/>
        <v>8099990659</v>
      </c>
      <c r="I1049" s="97">
        <f>+VLOOKUP(B1049,[1]SGP!A$5:F$1109,6,FALSE)</f>
        <v>3300805137</v>
      </c>
      <c r="J1049" s="71">
        <f>+VLOOKUP(B1049,'PROYECCION CAJAS 2017 -AJUSTADO'!$B$10:$AL$1114,37,FALSE)</f>
        <v>0</v>
      </c>
      <c r="K1049" s="42">
        <f>+VLOOKUP(B1049,'RECURSOS DE ESFUERZO PROPIO_DEF'!$B$10:$K$1114,10,FALSE)</f>
        <v>277251638</v>
      </c>
      <c r="L1049" s="92">
        <f>+VLOOKUP(B1049,'RECURSOS DE ESFUERZO PROPIO_DEF'!$B$10:$L$1114,11,FALSE)</f>
        <v>0</v>
      </c>
      <c r="M1049" s="93">
        <f>+VLOOKUP(B1049,'RECURSOS DE ESFUERZO PROPIO_DEF'!$B$10:$P$1114,15,FALSE)</f>
        <v>0</v>
      </c>
      <c r="N1049" s="94">
        <f>+VLOOKUP(B1049,'RECURSOS DE ESFUERZO PROPIO_DEF'!$B$10:$T$1114,19,FALSE)</f>
        <v>123149363</v>
      </c>
      <c r="O1049" s="37">
        <f t="shared" si="65"/>
        <v>4398784521</v>
      </c>
      <c r="P1049" s="29">
        <v>189</v>
      </c>
      <c r="Q1049" s="16">
        <f t="shared" si="66"/>
        <v>143128107</v>
      </c>
      <c r="R1049" s="17">
        <f t="shared" si="67"/>
        <v>35782026</v>
      </c>
    </row>
    <row r="1050" spans="1:18" ht="12.75" x14ac:dyDescent="0.2">
      <c r="A1050" s="181" t="s">
        <v>2200</v>
      </c>
      <c r="B1050" s="176" t="s">
        <v>1982</v>
      </c>
      <c r="C1050" s="19" t="s">
        <v>1922</v>
      </c>
      <c r="D1050" s="19" t="s">
        <v>1983</v>
      </c>
      <c r="E1050" s="33" t="s">
        <v>2270</v>
      </c>
      <c r="F1050" s="135">
        <v>14485</v>
      </c>
      <c r="G1050" s="174">
        <v>847625.31739527173</v>
      </c>
      <c r="H1050" s="96">
        <f t="shared" si="64"/>
        <v>12277852723</v>
      </c>
      <c r="I1050" s="97">
        <f>+VLOOKUP(B1050,[1]SGP!A$5:F$1109,6,FALSE)</f>
        <v>4454886498</v>
      </c>
      <c r="J1050" s="71">
        <f>+VLOOKUP(B1050,'PROYECCION CAJAS 2017 -AJUSTADO'!$B$10:$AL$1114,37,FALSE)</f>
        <v>0</v>
      </c>
      <c r="K1050" s="42">
        <f>+VLOOKUP(B1050,'RECURSOS DE ESFUERZO PROPIO_DEF'!$B$10:$K$1114,10,FALSE)</f>
        <v>366443358</v>
      </c>
      <c r="L1050" s="92">
        <f>+VLOOKUP(B1050,'RECURSOS DE ESFUERZO PROPIO_DEF'!$B$10:$L$1114,11,FALSE)</f>
        <v>0</v>
      </c>
      <c r="M1050" s="93">
        <f>+VLOOKUP(B1050,'RECURSOS DE ESFUERZO PROPIO_DEF'!$B$10:$P$1114,15,FALSE)</f>
        <v>0</v>
      </c>
      <c r="N1050" s="94">
        <f>+VLOOKUP(B1050,'RECURSOS DE ESFUERZO PROPIO_DEF'!$B$10:$T$1114,19,FALSE)</f>
        <v>210658143</v>
      </c>
      <c r="O1050" s="37">
        <f t="shared" si="65"/>
        <v>7245864724</v>
      </c>
      <c r="P1050" s="29">
        <v>307</v>
      </c>
      <c r="Q1050" s="16">
        <f t="shared" si="66"/>
        <v>260220972</v>
      </c>
      <c r="R1050" s="17">
        <f t="shared" si="67"/>
        <v>65055243</v>
      </c>
    </row>
    <row r="1051" spans="1:18" ht="12.75" x14ac:dyDescent="0.2">
      <c r="A1051" s="181" t="s">
        <v>2200</v>
      </c>
      <c r="B1051" s="176" t="s">
        <v>1984</v>
      </c>
      <c r="C1051" s="19" t="s">
        <v>1922</v>
      </c>
      <c r="D1051" s="19" t="s">
        <v>2145</v>
      </c>
      <c r="E1051" s="33" t="s">
        <v>2271</v>
      </c>
      <c r="F1051" s="135">
        <v>104387</v>
      </c>
      <c r="G1051" s="174">
        <v>827966.12863035989</v>
      </c>
      <c r="H1051" s="96">
        <f t="shared" si="64"/>
        <v>86428900270</v>
      </c>
      <c r="I1051" s="97">
        <f>+VLOOKUP(B1051,[1]SGP!A$5:F$1109,6,FALSE)</f>
        <v>32347224737</v>
      </c>
      <c r="J1051" s="71">
        <f>+VLOOKUP(B1051,'PROYECCION CAJAS 2017 -AJUSTADO'!$B$10:$AL$1114,37,FALSE)</f>
        <v>0</v>
      </c>
      <c r="K1051" s="42">
        <f>+VLOOKUP(B1051,'RECURSOS DE ESFUERZO PROPIO_DEF'!$B$10:$K$1114,10,FALSE)</f>
        <v>2788581262</v>
      </c>
      <c r="L1051" s="92">
        <f>+VLOOKUP(B1051,'RECURSOS DE ESFUERZO PROPIO_DEF'!$B$10:$L$1114,11,FALSE)</f>
        <v>538846137</v>
      </c>
      <c r="M1051" s="93">
        <f>+VLOOKUP(B1051,'RECURSOS DE ESFUERZO PROPIO_DEF'!$B$10:$P$1114,15,FALSE)</f>
        <v>0</v>
      </c>
      <c r="N1051" s="94">
        <f>+VLOOKUP(B1051,'RECURSOS DE ESFUERZO PROPIO_DEF'!$B$10:$T$1114,19,FALSE)</f>
        <v>5562275655</v>
      </c>
      <c r="O1051" s="37">
        <f t="shared" si="65"/>
        <v>45191972479</v>
      </c>
      <c r="P1051" s="29">
        <v>1373</v>
      </c>
      <c r="Q1051" s="16">
        <f t="shared" si="66"/>
        <v>1136797495</v>
      </c>
      <c r="R1051" s="17">
        <f t="shared" si="67"/>
        <v>284199373</v>
      </c>
    </row>
    <row r="1052" spans="1:18" ht="12.75" x14ac:dyDescent="0.2">
      <c r="A1052" s="181" t="s">
        <v>2200</v>
      </c>
      <c r="B1052" s="176" t="s">
        <v>1985</v>
      </c>
      <c r="C1052" s="19" t="s">
        <v>1922</v>
      </c>
      <c r="D1052" s="19" t="s">
        <v>1986</v>
      </c>
      <c r="E1052" s="33" t="s">
        <v>2269</v>
      </c>
      <c r="F1052" s="135">
        <v>2712</v>
      </c>
      <c r="G1052" s="174">
        <v>783745.73993301089</v>
      </c>
      <c r="H1052" s="96">
        <f t="shared" si="64"/>
        <v>2125518447</v>
      </c>
      <c r="I1052" s="97">
        <f>+VLOOKUP(B1052,[1]SGP!A$5:F$1109,6,FALSE)</f>
        <v>842043632</v>
      </c>
      <c r="J1052" s="71">
        <f>+VLOOKUP(B1052,'PROYECCION CAJAS 2017 -AJUSTADO'!$B$10:$AL$1114,37,FALSE)</f>
        <v>0</v>
      </c>
      <c r="K1052" s="42">
        <f>+VLOOKUP(B1052,'RECURSOS DE ESFUERZO PROPIO_DEF'!$B$10:$K$1114,10,FALSE)</f>
        <v>97409259</v>
      </c>
      <c r="L1052" s="92">
        <f>+VLOOKUP(B1052,'RECURSOS DE ESFUERZO PROPIO_DEF'!$B$10:$L$1114,11,FALSE)</f>
        <v>0</v>
      </c>
      <c r="M1052" s="93">
        <f>+VLOOKUP(B1052,'RECURSOS DE ESFUERZO PROPIO_DEF'!$B$10:$P$1114,15,FALSE)</f>
        <v>0</v>
      </c>
      <c r="N1052" s="94">
        <f>+VLOOKUP(B1052,'RECURSOS DE ESFUERZO PROPIO_DEF'!$B$10:$T$1114,19,FALSE)</f>
        <v>365647118</v>
      </c>
      <c r="O1052" s="37">
        <f t="shared" si="65"/>
        <v>820418438</v>
      </c>
      <c r="P1052" s="29">
        <v>49</v>
      </c>
      <c r="Q1052" s="16">
        <f t="shared" si="66"/>
        <v>38403541</v>
      </c>
      <c r="R1052" s="17">
        <f t="shared" si="67"/>
        <v>9600885</v>
      </c>
    </row>
    <row r="1053" spans="1:18" ht="12.75" x14ac:dyDescent="0.2">
      <c r="A1053" s="181" t="s">
        <v>2200</v>
      </c>
      <c r="B1053" s="176" t="s">
        <v>1987</v>
      </c>
      <c r="C1053" s="19" t="s">
        <v>1922</v>
      </c>
      <c r="D1053" s="19" t="s">
        <v>1988</v>
      </c>
      <c r="E1053" s="33" t="s">
        <v>2270</v>
      </c>
      <c r="F1053" s="135">
        <v>6269</v>
      </c>
      <c r="G1053" s="174">
        <v>844610.73511961731</v>
      </c>
      <c r="H1053" s="96">
        <f t="shared" si="64"/>
        <v>5294864699</v>
      </c>
      <c r="I1053" s="97">
        <f>+VLOOKUP(B1053,[1]SGP!A$5:F$1109,6,FALSE)</f>
        <v>1924540957</v>
      </c>
      <c r="J1053" s="71">
        <f>+VLOOKUP(B1053,'PROYECCION CAJAS 2017 -AJUSTADO'!$B$10:$AL$1114,37,FALSE)</f>
        <v>0</v>
      </c>
      <c r="K1053" s="42">
        <f>+VLOOKUP(B1053,'RECURSOS DE ESFUERZO PROPIO_DEF'!$B$10:$K$1114,10,FALSE)</f>
        <v>340159881</v>
      </c>
      <c r="L1053" s="92">
        <f>+VLOOKUP(B1053,'RECURSOS DE ESFUERZO PROPIO_DEF'!$B$10:$L$1114,11,FALSE)</f>
        <v>0</v>
      </c>
      <c r="M1053" s="93">
        <f>+VLOOKUP(B1053,'RECURSOS DE ESFUERZO PROPIO_DEF'!$B$10:$P$1114,15,FALSE)</f>
        <v>0</v>
      </c>
      <c r="N1053" s="94">
        <f>+VLOOKUP(B1053,'RECURSOS DE ESFUERZO PROPIO_DEF'!$B$10:$T$1114,19,FALSE)</f>
        <v>1216155742</v>
      </c>
      <c r="O1053" s="37">
        <f t="shared" si="65"/>
        <v>1814008119</v>
      </c>
      <c r="P1053" s="29">
        <v>66</v>
      </c>
      <c r="Q1053" s="16">
        <f t="shared" si="66"/>
        <v>55744309</v>
      </c>
      <c r="R1053" s="17">
        <f t="shared" si="67"/>
        <v>13936077</v>
      </c>
    </row>
    <row r="1054" spans="1:18" ht="12.75" x14ac:dyDescent="0.2">
      <c r="A1054" s="181" t="s">
        <v>2200</v>
      </c>
      <c r="B1054" s="176" t="s">
        <v>1989</v>
      </c>
      <c r="C1054" s="19" t="s">
        <v>1922</v>
      </c>
      <c r="D1054" s="19" t="s">
        <v>1990</v>
      </c>
      <c r="E1054" s="33" t="s">
        <v>2269</v>
      </c>
      <c r="F1054" s="135">
        <v>4897</v>
      </c>
      <c r="G1054" s="174">
        <v>803223.28658186295</v>
      </c>
      <c r="H1054" s="96">
        <f t="shared" si="64"/>
        <v>3933384435</v>
      </c>
      <c r="I1054" s="97">
        <f>+VLOOKUP(B1054,[1]SGP!A$5:F$1109,6,FALSE)</f>
        <v>1517270392</v>
      </c>
      <c r="J1054" s="71">
        <f>+VLOOKUP(B1054,'PROYECCION CAJAS 2017 -AJUSTADO'!$B$10:$AL$1114,37,FALSE)</f>
        <v>0</v>
      </c>
      <c r="K1054" s="42">
        <f>+VLOOKUP(B1054,'RECURSOS DE ESFUERZO PROPIO_DEF'!$B$10:$K$1114,10,FALSE)</f>
        <v>280151688</v>
      </c>
      <c r="L1054" s="92">
        <f>+VLOOKUP(B1054,'RECURSOS DE ESFUERZO PROPIO_DEF'!$B$10:$L$1114,11,FALSE)</f>
        <v>0</v>
      </c>
      <c r="M1054" s="93">
        <f>+VLOOKUP(B1054,'RECURSOS DE ESFUERZO PROPIO_DEF'!$B$10:$P$1114,15,FALSE)</f>
        <v>0</v>
      </c>
      <c r="N1054" s="94">
        <f>+VLOOKUP(B1054,'RECURSOS DE ESFUERZO PROPIO_DEF'!$B$10:$T$1114,19,FALSE)</f>
        <v>129596582</v>
      </c>
      <c r="O1054" s="37">
        <f t="shared" si="65"/>
        <v>2006365773</v>
      </c>
      <c r="P1054" s="29">
        <v>64</v>
      </c>
      <c r="Q1054" s="16">
        <f t="shared" si="66"/>
        <v>51406290</v>
      </c>
      <c r="R1054" s="17">
        <f t="shared" si="67"/>
        <v>12851572</v>
      </c>
    </row>
    <row r="1055" spans="1:18" ht="12.75" x14ac:dyDescent="0.2">
      <c r="A1055" s="181" t="s">
        <v>2200</v>
      </c>
      <c r="B1055" s="176" t="s">
        <v>1991</v>
      </c>
      <c r="C1055" s="19" t="s">
        <v>1922</v>
      </c>
      <c r="D1055" s="19" t="s">
        <v>1992</v>
      </c>
      <c r="E1055" s="33" t="s">
        <v>2269</v>
      </c>
      <c r="F1055" s="135">
        <v>7943</v>
      </c>
      <c r="G1055" s="174">
        <v>772098.26921450149</v>
      </c>
      <c r="H1055" s="96">
        <f t="shared" si="64"/>
        <v>6132776553</v>
      </c>
      <c r="I1055" s="97">
        <f>+VLOOKUP(B1055,[1]SGP!A$5:F$1109,6,FALSE)</f>
        <v>2434317874</v>
      </c>
      <c r="J1055" s="71">
        <f>+VLOOKUP(B1055,'PROYECCION CAJAS 2017 -AJUSTADO'!$B$10:$AL$1114,37,FALSE)</f>
        <v>0</v>
      </c>
      <c r="K1055" s="42">
        <f>+VLOOKUP(B1055,'RECURSOS DE ESFUERZO PROPIO_DEF'!$B$10:$K$1114,10,FALSE)</f>
        <v>348066712</v>
      </c>
      <c r="L1055" s="92">
        <f>+VLOOKUP(B1055,'RECURSOS DE ESFUERZO PROPIO_DEF'!$B$10:$L$1114,11,FALSE)</f>
        <v>0</v>
      </c>
      <c r="M1055" s="93">
        <f>+VLOOKUP(B1055,'RECURSOS DE ESFUERZO PROPIO_DEF'!$B$10:$P$1114,15,FALSE)</f>
        <v>0</v>
      </c>
      <c r="N1055" s="94">
        <f>+VLOOKUP(B1055,'RECURSOS DE ESFUERZO PROPIO_DEF'!$B$10:$T$1114,19,FALSE)</f>
        <v>204485643</v>
      </c>
      <c r="O1055" s="37">
        <f t="shared" si="65"/>
        <v>3145906324</v>
      </c>
      <c r="P1055" s="29">
        <v>250</v>
      </c>
      <c r="Q1055" s="16">
        <f t="shared" si="66"/>
        <v>193024567</v>
      </c>
      <c r="R1055" s="17">
        <f t="shared" si="67"/>
        <v>48256141</v>
      </c>
    </row>
    <row r="1056" spans="1:18" ht="12.75" x14ac:dyDescent="0.2">
      <c r="A1056" s="181" t="s">
        <v>2200</v>
      </c>
      <c r="B1056" s="176" t="s">
        <v>1993</v>
      </c>
      <c r="C1056" s="19" t="s">
        <v>1922</v>
      </c>
      <c r="D1056" s="19" t="s">
        <v>1994</v>
      </c>
      <c r="E1056" s="33" t="s">
        <v>2269</v>
      </c>
      <c r="F1056" s="135">
        <v>37804</v>
      </c>
      <c r="G1056" s="174">
        <v>752033.7191525331</v>
      </c>
      <c r="H1056" s="96">
        <f t="shared" si="64"/>
        <v>28429882719</v>
      </c>
      <c r="I1056" s="97">
        <f>+VLOOKUP(B1056,[1]SGP!A$5:F$1109,6,FALSE)</f>
        <v>11747767450</v>
      </c>
      <c r="J1056" s="71">
        <f>+VLOOKUP(B1056,'PROYECCION CAJAS 2017 -AJUSTADO'!$B$10:$AL$1114,37,FALSE)</f>
        <v>0</v>
      </c>
      <c r="K1056" s="42">
        <f>+VLOOKUP(B1056,'RECURSOS DE ESFUERZO PROPIO_DEF'!$B$10:$K$1114,10,FALSE)</f>
        <v>2162601805</v>
      </c>
      <c r="L1056" s="92">
        <f>+VLOOKUP(B1056,'RECURSOS DE ESFUERZO PROPIO_DEF'!$B$10:$L$1114,11,FALSE)</f>
        <v>0</v>
      </c>
      <c r="M1056" s="93">
        <f>+VLOOKUP(B1056,'RECURSOS DE ESFUERZO PROPIO_DEF'!$B$10:$P$1114,15,FALSE)</f>
        <v>0</v>
      </c>
      <c r="N1056" s="94">
        <f>+VLOOKUP(B1056,'RECURSOS DE ESFUERZO PROPIO_DEF'!$B$10:$T$1114,19,FALSE)</f>
        <v>586473291</v>
      </c>
      <c r="O1056" s="37">
        <f t="shared" si="65"/>
        <v>13933040173</v>
      </c>
      <c r="P1056" s="29">
        <v>897</v>
      </c>
      <c r="Q1056" s="16">
        <f t="shared" si="66"/>
        <v>674574246</v>
      </c>
      <c r="R1056" s="17">
        <f t="shared" si="67"/>
        <v>168643561</v>
      </c>
    </row>
    <row r="1057" spans="1:18" ht="12.75" x14ac:dyDescent="0.2">
      <c r="A1057" s="181" t="s">
        <v>2200</v>
      </c>
      <c r="B1057" s="176" t="s">
        <v>1995</v>
      </c>
      <c r="C1057" s="19" t="s">
        <v>1922</v>
      </c>
      <c r="D1057" s="19" t="s">
        <v>1996</v>
      </c>
      <c r="E1057" s="33" t="s">
        <v>2269</v>
      </c>
      <c r="F1057" s="135">
        <v>21090</v>
      </c>
      <c r="G1057" s="174">
        <v>721630.00350990542</v>
      </c>
      <c r="H1057" s="96">
        <f t="shared" si="64"/>
        <v>15219176775</v>
      </c>
      <c r="I1057" s="97">
        <f>+VLOOKUP(B1057,[1]SGP!A$5:F$1109,6,FALSE)</f>
        <v>6490205734</v>
      </c>
      <c r="J1057" s="71">
        <f>+VLOOKUP(B1057,'PROYECCION CAJAS 2017 -AJUSTADO'!$B$10:$AL$1114,37,FALSE)</f>
        <v>0</v>
      </c>
      <c r="K1057" s="42">
        <f>+VLOOKUP(B1057,'RECURSOS DE ESFUERZO PROPIO_DEF'!$B$10:$K$1114,10,FALSE)</f>
        <v>975395640</v>
      </c>
      <c r="L1057" s="92">
        <f>+VLOOKUP(B1057,'RECURSOS DE ESFUERZO PROPIO_DEF'!$B$10:$L$1114,11,FALSE)</f>
        <v>0</v>
      </c>
      <c r="M1057" s="93">
        <f>+VLOOKUP(B1057,'RECURSOS DE ESFUERZO PROPIO_DEF'!$B$10:$P$1114,15,FALSE)</f>
        <v>0</v>
      </c>
      <c r="N1057" s="94">
        <f>+VLOOKUP(B1057,'RECURSOS DE ESFUERZO PROPIO_DEF'!$B$10:$T$1114,19,FALSE)</f>
        <v>873236884</v>
      </c>
      <c r="O1057" s="37">
        <f t="shared" si="65"/>
        <v>6880338517</v>
      </c>
      <c r="P1057" s="29">
        <v>591</v>
      </c>
      <c r="Q1057" s="16">
        <f t="shared" si="66"/>
        <v>426483332</v>
      </c>
      <c r="R1057" s="17">
        <f t="shared" si="67"/>
        <v>106620833</v>
      </c>
    </row>
    <row r="1058" spans="1:18" ht="12.75" x14ac:dyDescent="0.2">
      <c r="A1058" s="181" t="s">
        <v>2201</v>
      </c>
      <c r="B1058" s="176" t="s">
        <v>1997</v>
      </c>
      <c r="C1058" s="19" t="s">
        <v>1998</v>
      </c>
      <c r="D1058" s="19" t="s">
        <v>1998</v>
      </c>
      <c r="E1058" s="33" t="s">
        <v>2269</v>
      </c>
      <c r="F1058" s="135">
        <v>55797</v>
      </c>
      <c r="G1058" s="174">
        <v>660107.73770550906</v>
      </c>
      <c r="H1058" s="96">
        <f t="shared" si="64"/>
        <v>36832031441</v>
      </c>
      <c r="I1058" s="97">
        <f>+VLOOKUP(B1058,[1]SGP!A$5:F$1109,6,FALSE)</f>
        <v>17124377162</v>
      </c>
      <c r="J1058" s="71">
        <f>+VLOOKUP(B1058,'PROYECCION CAJAS 2017 -AJUSTADO'!$B$10:$AL$1114,37,FALSE)</f>
        <v>0</v>
      </c>
      <c r="K1058" s="42">
        <f>+VLOOKUP(B1058,'RECURSOS DE ESFUERZO PROPIO_DEF'!$B$10:$K$1114,10,FALSE)</f>
        <v>2051250264</v>
      </c>
      <c r="L1058" s="92">
        <f>+VLOOKUP(B1058,'RECURSOS DE ESFUERZO PROPIO_DEF'!$B$10:$L$1114,11,FALSE)</f>
        <v>223500290</v>
      </c>
      <c r="M1058" s="93">
        <f>+VLOOKUP(B1058,'RECURSOS DE ESFUERZO PROPIO_DEF'!$B$10:$P$1114,15,FALSE)</f>
        <v>2595751216</v>
      </c>
      <c r="N1058" s="94">
        <f>+VLOOKUP(B1058,'RECURSOS DE ESFUERZO PROPIO_DEF'!$B$10:$T$1114,19,FALSE)</f>
        <v>177655144</v>
      </c>
      <c r="O1058" s="37">
        <f t="shared" si="65"/>
        <v>14659497365</v>
      </c>
      <c r="P1058" s="29">
        <v>1753</v>
      </c>
      <c r="Q1058" s="16">
        <f t="shared" si="66"/>
        <v>1157168864</v>
      </c>
      <c r="R1058" s="17">
        <f t="shared" si="67"/>
        <v>289292216</v>
      </c>
    </row>
    <row r="1059" spans="1:18" ht="12.75" x14ac:dyDescent="0.2">
      <c r="A1059" s="181" t="s">
        <v>2201</v>
      </c>
      <c r="B1059" s="176" t="s">
        <v>1999</v>
      </c>
      <c r="C1059" s="19" t="s">
        <v>1998</v>
      </c>
      <c r="D1059" s="19" t="s">
        <v>2000</v>
      </c>
      <c r="E1059" s="33" t="s">
        <v>2270</v>
      </c>
      <c r="F1059" s="135">
        <v>32304</v>
      </c>
      <c r="G1059" s="174">
        <v>723664.27573467675</v>
      </c>
      <c r="H1059" s="96">
        <f t="shared" si="64"/>
        <v>23377250764</v>
      </c>
      <c r="I1059" s="97">
        <f>+VLOOKUP(B1059,[1]SGP!A$5:F$1109,6,FALSE)</f>
        <v>9933843229</v>
      </c>
      <c r="J1059" s="71">
        <f>+VLOOKUP(B1059,'PROYECCION CAJAS 2017 -AJUSTADO'!$B$10:$AL$1114,37,FALSE)</f>
        <v>0</v>
      </c>
      <c r="K1059" s="42">
        <f>+VLOOKUP(B1059,'RECURSOS DE ESFUERZO PROPIO_DEF'!$B$10:$K$1114,10,FALSE)</f>
        <v>672855987</v>
      </c>
      <c r="L1059" s="92">
        <f>+VLOOKUP(B1059,'RECURSOS DE ESFUERZO PROPIO_DEF'!$B$10:$L$1114,11,FALSE)</f>
        <v>0</v>
      </c>
      <c r="M1059" s="93">
        <f>+VLOOKUP(B1059,'RECURSOS DE ESFUERZO PROPIO_DEF'!$B$10:$P$1114,15,FALSE)</f>
        <v>0</v>
      </c>
      <c r="N1059" s="94">
        <f>+VLOOKUP(B1059,'RECURSOS DE ESFUERZO PROPIO_DEF'!$B$10:$T$1114,19,FALSE)</f>
        <v>898046430</v>
      </c>
      <c r="O1059" s="37">
        <f t="shared" si="65"/>
        <v>11872505118</v>
      </c>
      <c r="P1059" s="29">
        <v>1181</v>
      </c>
      <c r="Q1059" s="16">
        <f t="shared" si="66"/>
        <v>854647510</v>
      </c>
      <c r="R1059" s="17">
        <f t="shared" si="67"/>
        <v>213661877</v>
      </c>
    </row>
    <row r="1060" spans="1:18" ht="12.75" x14ac:dyDescent="0.2">
      <c r="A1060" s="181" t="s">
        <v>2201</v>
      </c>
      <c r="B1060" s="176" t="s">
        <v>2001</v>
      </c>
      <c r="C1060" s="19" t="s">
        <v>1998</v>
      </c>
      <c r="D1060" s="19" t="s">
        <v>2002</v>
      </c>
      <c r="E1060" s="33" t="s">
        <v>2270</v>
      </c>
      <c r="F1060" s="135">
        <v>2829</v>
      </c>
      <c r="G1060" s="174">
        <v>757035.11070031999</v>
      </c>
      <c r="H1060" s="96">
        <f t="shared" si="64"/>
        <v>2141652329</v>
      </c>
      <c r="I1060" s="97">
        <f>+VLOOKUP(B1060,[1]SGP!A$5:F$1109,6,FALSE)</f>
        <v>868409171</v>
      </c>
      <c r="J1060" s="71">
        <f>+VLOOKUP(B1060,'PROYECCION CAJAS 2017 -AJUSTADO'!$B$10:$AL$1114,37,FALSE)</f>
        <v>0</v>
      </c>
      <c r="K1060" s="42">
        <f>+VLOOKUP(B1060,'RECURSOS DE ESFUERZO PROPIO_DEF'!$B$10:$K$1114,10,FALSE)</f>
        <v>108622684</v>
      </c>
      <c r="L1060" s="92">
        <f>+VLOOKUP(B1060,'RECURSOS DE ESFUERZO PROPIO_DEF'!$B$10:$L$1114,11,FALSE)</f>
        <v>0</v>
      </c>
      <c r="M1060" s="93">
        <f>+VLOOKUP(B1060,'RECURSOS DE ESFUERZO PROPIO_DEF'!$B$10:$P$1114,15,FALSE)</f>
        <v>0</v>
      </c>
      <c r="N1060" s="94">
        <f>+VLOOKUP(B1060,'RECURSOS DE ESFUERZO PROPIO_DEF'!$B$10:$T$1114,19,FALSE)</f>
        <v>18096092</v>
      </c>
      <c r="O1060" s="37">
        <f t="shared" si="65"/>
        <v>1146524382</v>
      </c>
      <c r="P1060" s="29">
        <v>105</v>
      </c>
      <c r="Q1060" s="16">
        <f t="shared" si="66"/>
        <v>79488687</v>
      </c>
      <c r="R1060" s="17">
        <f t="shared" si="67"/>
        <v>19872171</v>
      </c>
    </row>
    <row r="1061" spans="1:18" ht="12.75" x14ac:dyDescent="0.2">
      <c r="A1061" s="181" t="s">
        <v>2201</v>
      </c>
      <c r="B1061" s="176" t="s">
        <v>2003</v>
      </c>
      <c r="C1061" s="19" t="s">
        <v>1998</v>
      </c>
      <c r="D1061" s="19" t="s">
        <v>2004</v>
      </c>
      <c r="E1061" s="33" t="s">
        <v>2270</v>
      </c>
      <c r="F1061" s="135">
        <v>16954</v>
      </c>
      <c r="G1061" s="174">
        <v>681762.55079411948</v>
      </c>
      <c r="H1061" s="96">
        <f t="shared" si="64"/>
        <v>11558602287</v>
      </c>
      <c r="I1061" s="97">
        <f>+VLOOKUP(B1061,[1]SGP!A$5:F$1109,6,FALSE)</f>
        <v>5198616995</v>
      </c>
      <c r="J1061" s="71">
        <f>+VLOOKUP(B1061,'PROYECCION CAJAS 2017 -AJUSTADO'!$B$10:$AL$1114,37,FALSE)</f>
        <v>0</v>
      </c>
      <c r="K1061" s="42">
        <f>+VLOOKUP(B1061,'RECURSOS DE ESFUERZO PROPIO_DEF'!$B$10:$K$1114,10,FALSE)</f>
        <v>358751337</v>
      </c>
      <c r="L1061" s="92">
        <f>+VLOOKUP(B1061,'RECURSOS DE ESFUERZO PROPIO_DEF'!$B$10:$L$1114,11,FALSE)</f>
        <v>0</v>
      </c>
      <c r="M1061" s="93">
        <f>+VLOOKUP(B1061,'RECURSOS DE ESFUERZO PROPIO_DEF'!$B$10:$P$1114,15,FALSE)</f>
        <v>0</v>
      </c>
      <c r="N1061" s="94">
        <f>+VLOOKUP(B1061,'RECURSOS DE ESFUERZO PROPIO_DEF'!$B$10:$T$1114,19,FALSE)</f>
        <v>423532576</v>
      </c>
      <c r="O1061" s="37">
        <f t="shared" si="65"/>
        <v>5577701379</v>
      </c>
      <c r="P1061" s="29">
        <v>218</v>
      </c>
      <c r="Q1061" s="16">
        <f t="shared" si="66"/>
        <v>148624236</v>
      </c>
      <c r="R1061" s="17">
        <f t="shared" si="67"/>
        <v>37156059</v>
      </c>
    </row>
    <row r="1062" spans="1:18" ht="12.75" x14ac:dyDescent="0.2">
      <c r="A1062" s="181" t="s">
        <v>2201</v>
      </c>
      <c r="B1062" s="176" t="s">
        <v>2005</v>
      </c>
      <c r="C1062" s="19" t="s">
        <v>1998</v>
      </c>
      <c r="D1062" s="19" t="s">
        <v>2006</v>
      </c>
      <c r="E1062" s="33" t="s">
        <v>2270</v>
      </c>
      <c r="F1062" s="135">
        <v>3551</v>
      </c>
      <c r="G1062" s="174">
        <v>696597.24508474581</v>
      </c>
      <c r="H1062" s="96">
        <f t="shared" si="64"/>
        <v>2473616818</v>
      </c>
      <c r="I1062" s="97">
        <f>+VLOOKUP(B1062,[1]SGP!A$5:F$1109,6,FALSE)</f>
        <v>1090015376</v>
      </c>
      <c r="J1062" s="71">
        <f>+VLOOKUP(B1062,'PROYECCION CAJAS 2017 -AJUSTADO'!$B$10:$AL$1114,37,FALSE)</f>
        <v>0</v>
      </c>
      <c r="K1062" s="42">
        <f>+VLOOKUP(B1062,'RECURSOS DE ESFUERZO PROPIO_DEF'!$B$10:$K$1114,10,FALSE)</f>
        <v>100032864</v>
      </c>
      <c r="L1062" s="92">
        <f>+VLOOKUP(B1062,'RECURSOS DE ESFUERZO PROPIO_DEF'!$B$10:$L$1114,11,FALSE)</f>
        <v>0</v>
      </c>
      <c r="M1062" s="93">
        <f>+VLOOKUP(B1062,'RECURSOS DE ESFUERZO PROPIO_DEF'!$B$10:$P$1114,15,FALSE)</f>
        <v>0</v>
      </c>
      <c r="N1062" s="94">
        <f>+VLOOKUP(B1062,'RECURSOS DE ESFUERZO PROPIO_DEF'!$B$10:$T$1114,19,FALSE)</f>
        <v>23505702</v>
      </c>
      <c r="O1062" s="37">
        <f t="shared" si="65"/>
        <v>1260062876</v>
      </c>
      <c r="P1062" s="29">
        <v>128</v>
      </c>
      <c r="Q1062" s="16">
        <f t="shared" si="66"/>
        <v>89164447</v>
      </c>
      <c r="R1062" s="17">
        <f t="shared" si="67"/>
        <v>22291111</v>
      </c>
    </row>
    <row r="1063" spans="1:18" ht="12.75" x14ac:dyDescent="0.2">
      <c r="A1063" s="181" t="s">
        <v>2201</v>
      </c>
      <c r="B1063" s="176" t="s">
        <v>2007</v>
      </c>
      <c r="C1063" s="19" t="s">
        <v>1998</v>
      </c>
      <c r="D1063" s="19" t="s">
        <v>2008</v>
      </c>
      <c r="E1063" s="33" t="s">
        <v>2270</v>
      </c>
      <c r="F1063" s="135">
        <v>43261</v>
      </c>
      <c r="G1063" s="174">
        <v>732055.52431980299</v>
      </c>
      <c r="H1063" s="96">
        <f t="shared" si="64"/>
        <v>31669454038</v>
      </c>
      <c r="I1063" s="97">
        <f>+VLOOKUP(B1063,[1]SGP!A$5:F$1109,6,FALSE)</f>
        <v>13287888312</v>
      </c>
      <c r="J1063" s="71">
        <f>+VLOOKUP(B1063,'PROYECCION CAJAS 2017 -AJUSTADO'!$B$10:$AL$1114,37,FALSE)</f>
        <v>0</v>
      </c>
      <c r="K1063" s="42">
        <f>+VLOOKUP(B1063,'RECURSOS DE ESFUERZO PROPIO_DEF'!$B$10:$K$1114,10,FALSE)</f>
        <v>1094083997</v>
      </c>
      <c r="L1063" s="92">
        <f>+VLOOKUP(B1063,'RECURSOS DE ESFUERZO PROPIO_DEF'!$B$10:$L$1114,11,FALSE)</f>
        <v>0</v>
      </c>
      <c r="M1063" s="93">
        <f>+VLOOKUP(B1063,'RECURSOS DE ESFUERZO PROPIO_DEF'!$B$10:$P$1114,15,FALSE)</f>
        <v>0</v>
      </c>
      <c r="N1063" s="94">
        <f>+VLOOKUP(B1063,'RECURSOS DE ESFUERZO PROPIO_DEF'!$B$10:$T$1114,19,FALSE)</f>
        <v>1313904918</v>
      </c>
      <c r="O1063" s="37">
        <f t="shared" si="65"/>
        <v>15973576811</v>
      </c>
      <c r="P1063" s="29">
        <v>1282</v>
      </c>
      <c r="Q1063" s="16">
        <f t="shared" si="66"/>
        <v>938495182</v>
      </c>
      <c r="R1063" s="17">
        <f t="shared" si="67"/>
        <v>234623795</v>
      </c>
    </row>
    <row r="1064" spans="1:18" ht="12.75" x14ac:dyDescent="0.2">
      <c r="A1064" s="181" t="s">
        <v>2201</v>
      </c>
      <c r="B1064" s="176" t="s">
        <v>2009</v>
      </c>
      <c r="C1064" s="19" t="s">
        <v>1998</v>
      </c>
      <c r="D1064" s="19" t="s">
        <v>2010</v>
      </c>
      <c r="E1064" s="33" t="s">
        <v>2270</v>
      </c>
      <c r="F1064" s="135">
        <v>38141</v>
      </c>
      <c r="G1064" s="174">
        <v>699427.50970472943</v>
      </c>
      <c r="H1064" s="96">
        <f t="shared" si="64"/>
        <v>26676864648</v>
      </c>
      <c r="I1064" s="97">
        <f>+VLOOKUP(B1064,[1]SGP!A$5:F$1109,6,FALSE)</f>
        <v>11675331022</v>
      </c>
      <c r="J1064" s="71">
        <f>+VLOOKUP(B1064,'PROYECCION CAJAS 2017 -AJUSTADO'!$B$10:$AL$1114,37,FALSE)</f>
        <v>0</v>
      </c>
      <c r="K1064" s="42">
        <f>+VLOOKUP(B1064,'RECURSOS DE ESFUERZO PROPIO_DEF'!$B$10:$K$1114,10,FALSE)</f>
        <v>1014258188</v>
      </c>
      <c r="L1064" s="92">
        <f>+VLOOKUP(B1064,'RECURSOS DE ESFUERZO PROPIO_DEF'!$B$10:$L$1114,11,FALSE)</f>
        <v>0</v>
      </c>
      <c r="M1064" s="93">
        <f>+VLOOKUP(B1064,'RECURSOS DE ESFUERZO PROPIO_DEF'!$B$10:$P$1114,15,FALSE)</f>
        <v>0</v>
      </c>
      <c r="N1064" s="94">
        <f>+VLOOKUP(B1064,'RECURSOS DE ESFUERZO PROPIO_DEF'!$B$10:$T$1114,19,FALSE)</f>
        <v>316969156</v>
      </c>
      <c r="O1064" s="37">
        <f t="shared" si="65"/>
        <v>13670306282</v>
      </c>
      <c r="P1064" s="29">
        <v>1044</v>
      </c>
      <c r="Q1064" s="16">
        <f t="shared" si="66"/>
        <v>730202320</v>
      </c>
      <c r="R1064" s="17">
        <f t="shared" si="67"/>
        <v>182550580</v>
      </c>
    </row>
    <row r="1065" spans="1:18" ht="12.75" x14ac:dyDescent="0.2">
      <c r="A1065" s="181" t="s">
        <v>2202</v>
      </c>
      <c r="B1065" s="176" t="s">
        <v>2011</v>
      </c>
      <c r="C1065" s="19" t="s">
        <v>2012</v>
      </c>
      <c r="D1065" s="19" t="s">
        <v>2013</v>
      </c>
      <c r="E1065" s="33" t="s">
        <v>2269</v>
      </c>
      <c r="F1065" s="135">
        <v>66870</v>
      </c>
      <c r="G1065" s="174">
        <v>658465.72605267516</v>
      </c>
      <c r="H1065" s="96">
        <f t="shared" si="64"/>
        <v>44031603102</v>
      </c>
      <c r="I1065" s="97">
        <f>+VLOOKUP(B1065,[1]SGP!A$5:F$1109,6,FALSE)</f>
        <v>20573852276</v>
      </c>
      <c r="J1065" s="71">
        <f>+VLOOKUP(B1065,'PROYECCION CAJAS 2017 -AJUSTADO'!$B$10:$AL$1114,37,FALSE)</f>
        <v>0</v>
      </c>
      <c r="K1065" s="42">
        <f>+VLOOKUP(B1065,'RECURSOS DE ESFUERZO PROPIO_DEF'!$B$10:$K$1114,10,FALSE)</f>
        <v>2201951177</v>
      </c>
      <c r="L1065" s="92">
        <f>+VLOOKUP(B1065,'RECURSOS DE ESFUERZO PROPIO_DEF'!$B$10:$L$1114,11,FALSE)</f>
        <v>0</v>
      </c>
      <c r="M1065" s="93">
        <f>+VLOOKUP(B1065,'RECURSOS DE ESFUERZO PROPIO_DEF'!$B$10:$P$1114,15,FALSE)</f>
        <v>2758475895</v>
      </c>
      <c r="N1065" s="94">
        <f>+VLOOKUP(B1065,'RECURSOS DE ESFUERZO PROPIO_DEF'!$B$10:$T$1114,19,FALSE)</f>
        <v>3413636215</v>
      </c>
      <c r="O1065" s="37">
        <f t="shared" si="65"/>
        <v>15083687539</v>
      </c>
      <c r="P1065" s="29">
        <v>1022</v>
      </c>
      <c r="Q1065" s="16">
        <f t="shared" si="66"/>
        <v>672951972</v>
      </c>
      <c r="R1065" s="17">
        <f t="shared" si="67"/>
        <v>168237993</v>
      </c>
    </row>
    <row r="1066" spans="1:18" ht="12.75" x14ac:dyDescent="0.2">
      <c r="A1066" s="181" t="s">
        <v>2202</v>
      </c>
      <c r="B1066" s="176" t="s">
        <v>2014</v>
      </c>
      <c r="C1066" s="19" t="s">
        <v>2012</v>
      </c>
      <c r="D1066" s="19" t="s">
        <v>2015</v>
      </c>
      <c r="E1066" s="33" t="s">
        <v>2270</v>
      </c>
      <c r="F1066" s="135">
        <v>18084</v>
      </c>
      <c r="G1066" s="174">
        <v>766161.94187371572</v>
      </c>
      <c r="H1066" s="96">
        <f t="shared" si="64"/>
        <v>13855272557</v>
      </c>
      <c r="I1066" s="97">
        <f>+VLOOKUP(B1066,[1]SGP!A$5:F$1109,6,FALSE)</f>
        <v>5576331053</v>
      </c>
      <c r="J1066" s="71">
        <f>+VLOOKUP(B1066,'PROYECCION CAJAS 2017 -AJUSTADO'!$B$10:$AL$1114,37,FALSE)</f>
        <v>0</v>
      </c>
      <c r="K1066" s="42">
        <f>+VLOOKUP(B1066,'RECURSOS DE ESFUERZO PROPIO_DEF'!$B$10:$K$1114,10,FALSE)</f>
        <v>503835265</v>
      </c>
      <c r="L1066" s="92">
        <f>+VLOOKUP(B1066,'RECURSOS DE ESFUERZO PROPIO_DEF'!$B$10:$L$1114,11,FALSE)</f>
        <v>0</v>
      </c>
      <c r="M1066" s="93">
        <f>+VLOOKUP(B1066,'RECURSOS DE ESFUERZO PROPIO_DEF'!$B$10:$P$1114,15,FALSE)</f>
        <v>0</v>
      </c>
      <c r="N1066" s="94">
        <f>+VLOOKUP(B1066,'RECURSOS DE ESFUERZO PROPIO_DEF'!$B$10:$T$1114,19,FALSE)</f>
        <v>741179123</v>
      </c>
      <c r="O1066" s="37">
        <f t="shared" si="65"/>
        <v>7033927116</v>
      </c>
      <c r="P1066" s="29">
        <v>190</v>
      </c>
      <c r="Q1066" s="16">
        <f t="shared" si="66"/>
        <v>145570769</v>
      </c>
      <c r="R1066" s="17">
        <f t="shared" si="67"/>
        <v>36392692</v>
      </c>
    </row>
    <row r="1067" spans="1:18" ht="12.75" x14ac:dyDescent="0.2">
      <c r="A1067" s="181" t="s">
        <v>2202</v>
      </c>
      <c r="B1067" s="176" t="s">
        <v>2016</v>
      </c>
      <c r="C1067" s="19" t="s">
        <v>2012</v>
      </c>
      <c r="D1067" s="19" t="s">
        <v>2017</v>
      </c>
      <c r="E1067" s="33" t="s">
        <v>2270</v>
      </c>
      <c r="F1067" s="135">
        <v>1399</v>
      </c>
      <c r="G1067" s="174">
        <v>822978.89872340416</v>
      </c>
      <c r="H1067" s="96">
        <f t="shared" si="64"/>
        <v>1151347480</v>
      </c>
      <c r="I1067" s="97">
        <f>+VLOOKUP(B1067,[1]SGP!A$5:F$1109,6,FALSE)</f>
        <v>429924112</v>
      </c>
      <c r="J1067" s="71">
        <f>+VLOOKUP(B1067,'PROYECCION CAJAS 2017 -AJUSTADO'!$B$10:$AL$1114,37,FALSE)</f>
        <v>0</v>
      </c>
      <c r="K1067" s="42">
        <f>+VLOOKUP(B1067,'RECURSOS DE ESFUERZO PROPIO_DEF'!$B$10:$K$1114,10,FALSE)</f>
        <v>54860702</v>
      </c>
      <c r="L1067" s="92">
        <f>+VLOOKUP(B1067,'RECURSOS DE ESFUERZO PROPIO_DEF'!$B$10:$L$1114,11,FALSE)</f>
        <v>0</v>
      </c>
      <c r="M1067" s="93">
        <f>+VLOOKUP(B1067,'RECURSOS DE ESFUERZO PROPIO_DEF'!$B$10:$P$1114,15,FALSE)</f>
        <v>0</v>
      </c>
      <c r="N1067" s="94">
        <f>+VLOOKUP(B1067,'RECURSOS DE ESFUERZO PROPIO_DEF'!$B$10:$T$1114,19,FALSE)</f>
        <v>14996743</v>
      </c>
      <c r="O1067" s="37">
        <f t="shared" si="65"/>
        <v>651565923</v>
      </c>
      <c r="P1067" s="29">
        <v>4</v>
      </c>
      <c r="Q1067" s="16">
        <f t="shared" si="66"/>
        <v>3291916</v>
      </c>
      <c r="R1067" s="17">
        <f t="shared" si="67"/>
        <v>822979</v>
      </c>
    </row>
    <row r="1068" spans="1:18" ht="12.75" x14ac:dyDescent="0.2">
      <c r="A1068" s="181" t="s">
        <v>2202</v>
      </c>
      <c r="B1068" s="176" t="s">
        <v>2018</v>
      </c>
      <c r="C1068" s="19" t="s">
        <v>2012</v>
      </c>
      <c r="D1068" s="19" t="s">
        <v>2019</v>
      </c>
      <c r="E1068" s="33" t="s">
        <v>2270</v>
      </c>
      <c r="F1068" s="135">
        <v>8589</v>
      </c>
      <c r="G1068" s="174">
        <v>694787.57077838725</v>
      </c>
      <c r="H1068" s="96">
        <f t="shared" si="64"/>
        <v>5967530446</v>
      </c>
      <c r="I1068" s="97">
        <f>+VLOOKUP(B1068,[1]SGP!A$5:F$1109,6,FALSE)</f>
        <v>2646313444</v>
      </c>
      <c r="J1068" s="71">
        <f>+VLOOKUP(B1068,'PROYECCION CAJAS 2017 -AJUSTADO'!$B$10:$AL$1114,37,FALSE)</f>
        <v>0</v>
      </c>
      <c r="K1068" s="42">
        <f>+VLOOKUP(B1068,'RECURSOS DE ESFUERZO PROPIO_DEF'!$B$10:$K$1114,10,FALSE)</f>
        <v>226288019</v>
      </c>
      <c r="L1068" s="92">
        <f>+VLOOKUP(B1068,'RECURSOS DE ESFUERZO PROPIO_DEF'!$B$10:$L$1114,11,FALSE)</f>
        <v>0</v>
      </c>
      <c r="M1068" s="93">
        <f>+VLOOKUP(B1068,'RECURSOS DE ESFUERZO PROPIO_DEF'!$B$10:$P$1114,15,FALSE)</f>
        <v>0</v>
      </c>
      <c r="N1068" s="94">
        <f>+VLOOKUP(B1068,'RECURSOS DE ESFUERZO PROPIO_DEF'!$B$10:$T$1114,19,FALSE)</f>
        <v>522842612</v>
      </c>
      <c r="O1068" s="37">
        <f t="shared" si="65"/>
        <v>2572086371</v>
      </c>
      <c r="P1068" s="29">
        <v>210</v>
      </c>
      <c r="Q1068" s="16">
        <f t="shared" si="66"/>
        <v>145905390</v>
      </c>
      <c r="R1068" s="17">
        <f t="shared" si="67"/>
        <v>36476347</v>
      </c>
    </row>
    <row r="1069" spans="1:18" ht="12.75" x14ac:dyDescent="0.2">
      <c r="A1069" s="181" t="s">
        <v>2202</v>
      </c>
      <c r="B1069" s="176" t="s">
        <v>2020</v>
      </c>
      <c r="C1069" s="19" t="s">
        <v>2012</v>
      </c>
      <c r="D1069" s="19" t="s">
        <v>2021</v>
      </c>
      <c r="E1069" s="33" t="s">
        <v>2270</v>
      </c>
      <c r="F1069" s="135">
        <v>769</v>
      </c>
      <c r="G1069" s="174">
        <v>778650.28115183243</v>
      </c>
      <c r="H1069" s="96">
        <f t="shared" si="64"/>
        <v>598782067</v>
      </c>
      <c r="I1069" s="97">
        <f>+VLOOKUP(B1069,[1]SGP!A$5:F$1109,6,FALSE)</f>
        <v>237034354</v>
      </c>
      <c r="J1069" s="71">
        <f>+VLOOKUP(B1069,'PROYECCION CAJAS 2017 -AJUSTADO'!$B$10:$AL$1114,37,FALSE)</f>
        <v>0</v>
      </c>
      <c r="K1069" s="42">
        <f>+VLOOKUP(B1069,'RECURSOS DE ESFUERZO PROPIO_DEF'!$B$10:$K$1114,10,FALSE)</f>
        <v>35543334</v>
      </c>
      <c r="L1069" s="92">
        <f>+VLOOKUP(B1069,'RECURSOS DE ESFUERZO PROPIO_DEF'!$B$10:$L$1114,11,FALSE)</f>
        <v>0</v>
      </c>
      <c r="M1069" s="93">
        <f>+VLOOKUP(B1069,'RECURSOS DE ESFUERZO PROPIO_DEF'!$B$10:$P$1114,15,FALSE)</f>
        <v>0</v>
      </c>
      <c r="N1069" s="94">
        <f>+VLOOKUP(B1069,'RECURSOS DE ESFUERZO PROPIO_DEF'!$B$10:$T$1114,19,FALSE)</f>
        <v>42250474</v>
      </c>
      <c r="O1069" s="37">
        <f t="shared" si="65"/>
        <v>283953905</v>
      </c>
      <c r="P1069" s="29">
        <v>4</v>
      </c>
      <c r="Q1069" s="16">
        <f t="shared" si="66"/>
        <v>3114601</v>
      </c>
      <c r="R1069" s="17">
        <f t="shared" si="67"/>
        <v>778650</v>
      </c>
    </row>
    <row r="1070" spans="1:18" ht="12.75" x14ac:dyDescent="0.2">
      <c r="A1070" s="181" t="s">
        <v>2202</v>
      </c>
      <c r="B1070" s="176" t="s">
        <v>2022</v>
      </c>
      <c r="C1070" s="19" t="s">
        <v>2012</v>
      </c>
      <c r="D1070" s="19" t="s">
        <v>2148</v>
      </c>
      <c r="E1070" s="33" t="s">
        <v>2270</v>
      </c>
      <c r="F1070" s="135">
        <v>8369</v>
      </c>
      <c r="G1070" s="174">
        <v>765775.15970256657</v>
      </c>
      <c r="H1070" s="96">
        <f t="shared" si="64"/>
        <v>6408772312</v>
      </c>
      <c r="I1070" s="97">
        <f>+VLOOKUP(B1070,[1]SGP!A$5:F$1109,6,FALSE)</f>
        <v>2582385126</v>
      </c>
      <c r="J1070" s="71">
        <f>+VLOOKUP(B1070,'PROYECCION CAJAS 2017 -AJUSTADO'!$B$10:$AL$1114,37,FALSE)</f>
        <v>0</v>
      </c>
      <c r="K1070" s="42">
        <f>+VLOOKUP(B1070,'RECURSOS DE ESFUERZO PROPIO_DEF'!$B$10:$K$1114,10,FALSE)</f>
        <v>238886293</v>
      </c>
      <c r="L1070" s="92">
        <f>+VLOOKUP(B1070,'RECURSOS DE ESFUERZO PROPIO_DEF'!$B$10:$L$1114,11,FALSE)</f>
        <v>0</v>
      </c>
      <c r="M1070" s="93">
        <f>+VLOOKUP(B1070,'RECURSOS DE ESFUERZO PROPIO_DEF'!$B$10:$P$1114,15,FALSE)</f>
        <v>0</v>
      </c>
      <c r="N1070" s="94">
        <f>+VLOOKUP(B1070,'RECURSOS DE ESFUERZO PROPIO_DEF'!$B$10:$T$1114,19,FALSE)</f>
        <v>69686613</v>
      </c>
      <c r="O1070" s="37">
        <f t="shared" si="65"/>
        <v>3517814280</v>
      </c>
      <c r="P1070" s="29">
        <v>125</v>
      </c>
      <c r="Q1070" s="16">
        <f t="shared" si="66"/>
        <v>95721895</v>
      </c>
      <c r="R1070" s="17">
        <f t="shared" si="67"/>
        <v>23930473</v>
      </c>
    </row>
    <row r="1071" spans="1:18" ht="12.75" x14ac:dyDescent="0.2">
      <c r="A1071" s="181" t="s">
        <v>2202</v>
      </c>
      <c r="B1071" s="176" t="s">
        <v>2023</v>
      </c>
      <c r="C1071" s="19" t="s">
        <v>2012</v>
      </c>
      <c r="D1071" s="19" t="s">
        <v>2024</v>
      </c>
      <c r="E1071" s="33" t="s">
        <v>2270</v>
      </c>
      <c r="F1071" s="135">
        <v>9091</v>
      </c>
      <c r="G1071" s="174">
        <v>747775.73534288863</v>
      </c>
      <c r="H1071" s="96">
        <f t="shared" si="64"/>
        <v>6798029211</v>
      </c>
      <c r="I1071" s="97">
        <f>+VLOOKUP(B1071,[1]SGP!A$5:F$1109,6,FALSE)</f>
        <v>2815797986</v>
      </c>
      <c r="J1071" s="71">
        <f>+VLOOKUP(B1071,'PROYECCION CAJAS 2017 -AJUSTADO'!$B$10:$AL$1114,37,FALSE)</f>
        <v>0</v>
      </c>
      <c r="K1071" s="42">
        <f>+VLOOKUP(B1071,'RECURSOS DE ESFUERZO PROPIO_DEF'!$B$10:$K$1114,10,FALSE)</f>
        <v>238330742</v>
      </c>
      <c r="L1071" s="92">
        <f>+VLOOKUP(B1071,'RECURSOS DE ESFUERZO PROPIO_DEF'!$B$10:$L$1114,11,FALSE)</f>
        <v>0</v>
      </c>
      <c r="M1071" s="93">
        <f>+VLOOKUP(B1071,'RECURSOS DE ESFUERZO PROPIO_DEF'!$B$10:$P$1114,15,FALSE)</f>
        <v>0</v>
      </c>
      <c r="N1071" s="94">
        <f>+VLOOKUP(B1071,'RECURSOS DE ESFUERZO PROPIO_DEF'!$B$10:$T$1114,19,FALSE)</f>
        <v>450942640</v>
      </c>
      <c r="O1071" s="37">
        <f t="shared" si="65"/>
        <v>3292957843</v>
      </c>
      <c r="P1071" s="29">
        <v>81</v>
      </c>
      <c r="Q1071" s="16">
        <f t="shared" si="66"/>
        <v>60569835</v>
      </c>
      <c r="R1071" s="17">
        <f t="shared" si="67"/>
        <v>15142458</v>
      </c>
    </row>
    <row r="1072" spans="1:18" ht="12.75" x14ac:dyDescent="0.2">
      <c r="A1072" s="181" t="s">
        <v>2202</v>
      </c>
      <c r="B1072" s="176" t="s">
        <v>2025</v>
      </c>
      <c r="C1072" s="19" t="s">
        <v>2012</v>
      </c>
      <c r="D1072" s="19" t="s">
        <v>2155</v>
      </c>
      <c r="E1072" s="33" t="s">
        <v>2270</v>
      </c>
      <c r="F1072" s="135">
        <v>5980</v>
      </c>
      <c r="G1072" s="174">
        <v>760345.30938391795</v>
      </c>
      <c r="H1072" s="96">
        <f t="shared" si="64"/>
        <v>4546864951</v>
      </c>
      <c r="I1072" s="97">
        <f>+VLOOKUP(B1072,[1]SGP!A$5:F$1109,6,FALSE)</f>
        <v>1842610102</v>
      </c>
      <c r="J1072" s="71">
        <f>+VLOOKUP(B1072,'PROYECCION CAJAS 2017 -AJUSTADO'!$B$10:$AL$1114,37,FALSE)</f>
        <v>0</v>
      </c>
      <c r="K1072" s="42">
        <f>+VLOOKUP(B1072,'RECURSOS DE ESFUERZO PROPIO_DEF'!$B$10:$K$1114,10,FALSE)</f>
        <v>251442568</v>
      </c>
      <c r="L1072" s="92">
        <f>+VLOOKUP(B1072,'RECURSOS DE ESFUERZO PROPIO_DEF'!$B$10:$L$1114,11,FALSE)</f>
        <v>0</v>
      </c>
      <c r="M1072" s="93">
        <f>+VLOOKUP(B1072,'RECURSOS DE ESFUERZO PROPIO_DEF'!$B$10:$P$1114,15,FALSE)</f>
        <v>0</v>
      </c>
      <c r="N1072" s="94">
        <f>+VLOOKUP(B1072,'RECURSOS DE ESFUERZO PROPIO_DEF'!$B$10:$T$1114,19,FALSE)</f>
        <v>287551896</v>
      </c>
      <c r="O1072" s="37">
        <f t="shared" si="65"/>
        <v>2165260385</v>
      </c>
      <c r="P1072" s="29">
        <v>59</v>
      </c>
      <c r="Q1072" s="16">
        <f t="shared" si="66"/>
        <v>44860373</v>
      </c>
      <c r="R1072" s="17">
        <f t="shared" si="67"/>
        <v>11215093</v>
      </c>
    </row>
    <row r="1073" spans="1:18" ht="12.75" x14ac:dyDescent="0.2">
      <c r="A1073" s="181" t="s">
        <v>2202</v>
      </c>
      <c r="B1073" s="176" t="s">
        <v>2026</v>
      </c>
      <c r="C1073" s="19" t="s">
        <v>2012</v>
      </c>
      <c r="D1073" s="19" t="s">
        <v>2137</v>
      </c>
      <c r="E1073" s="33" t="s">
        <v>2270</v>
      </c>
      <c r="F1073" s="135">
        <v>7967</v>
      </c>
      <c r="G1073" s="174">
        <v>714445.34094876656</v>
      </c>
      <c r="H1073" s="96">
        <f t="shared" si="64"/>
        <v>5691986032</v>
      </c>
      <c r="I1073" s="97">
        <f>+VLOOKUP(B1073,[1]SGP!A$5:F$1109,6,FALSE)</f>
        <v>2448563831</v>
      </c>
      <c r="J1073" s="71">
        <f>+VLOOKUP(B1073,'PROYECCION CAJAS 2017 -AJUSTADO'!$B$10:$AL$1114,37,FALSE)</f>
        <v>0</v>
      </c>
      <c r="K1073" s="42">
        <f>+VLOOKUP(B1073,'RECURSOS DE ESFUERZO PROPIO_DEF'!$B$10:$K$1114,10,FALSE)</f>
        <v>207813204</v>
      </c>
      <c r="L1073" s="92">
        <f>+VLOOKUP(B1073,'RECURSOS DE ESFUERZO PROPIO_DEF'!$B$10:$L$1114,11,FALSE)</f>
        <v>0</v>
      </c>
      <c r="M1073" s="93">
        <f>+VLOOKUP(B1073,'RECURSOS DE ESFUERZO PROPIO_DEF'!$B$10:$P$1114,15,FALSE)</f>
        <v>0</v>
      </c>
      <c r="N1073" s="94">
        <f>+VLOOKUP(B1073,'RECURSOS DE ESFUERZO PROPIO_DEF'!$B$10:$T$1114,19,FALSE)</f>
        <v>263609429</v>
      </c>
      <c r="O1073" s="37">
        <f t="shared" si="65"/>
        <v>2771999568</v>
      </c>
      <c r="P1073" s="29">
        <v>133</v>
      </c>
      <c r="Q1073" s="16">
        <f t="shared" si="66"/>
        <v>95021230</v>
      </c>
      <c r="R1073" s="17">
        <f t="shared" si="67"/>
        <v>23755307</v>
      </c>
    </row>
    <row r="1074" spans="1:18" ht="12.75" x14ac:dyDescent="0.2">
      <c r="A1074" s="181" t="s">
        <v>2202</v>
      </c>
      <c r="B1074" s="176" t="s">
        <v>2027</v>
      </c>
      <c r="C1074" s="19" t="s">
        <v>2012</v>
      </c>
      <c r="D1074" s="19" t="s">
        <v>2028</v>
      </c>
      <c r="E1074" s="33" t="s">
        <v>2270</v>
      </c>
      <c r="F1074" s="135">
        <v>27644</v>
      </c>
      <c r="G1074" s="174">
        <v>747433.86795730051</v>
      </c>
      <c r="H1074" s="96">
        <f t="shared" si="64"/>
        <v>20662061846</v>
      </c>
      <c r="I1074" s="97">
        <f>+VLOOKUP(B1074,[1]SGP!A$5:F$1109,6,FALSE)</f>
        <v>8504463663</v>
      </c>
      <c r="J1074" s="71">
        <f>+VLOOKUP(B1074,'PROYECCION CAJAS 2017 -AJUSTADO'!$B$10:$AL$1114,37,FALSE)</f>
        <v>0</v>
      </c>
      <c r="K1074" s="42">
        <f>+VLOOKUP(B1074,'RECURSOS DE ESFUERZO PROPIO_DEF'!$B$10:$K$1114,10,FALSE)</f>
        <v>917321881</v>
      </c>
      <c r="L1074" s="92">
        <f>+VLOOKUP(B1074,'RECURSOS DE ESFUERZO PROPIO_DEF'!$B$10:$L$1114,11,FALSE)</f>
        <v>0</v>
      </c>
      <c r="M1074" s="93">
        <f>+VLOOKUP(B1074,'RECURSOS DE ESFUERZO PROPIO_DEF'!$B$10:$P$1114,15,FALSE)</f>
        <v>0</v>
      </c>
      <c r="N1074" s="94">
        <f>+VLOOKUP(B1074,'RECURSOS DE ESFUERZO PROPIO_DEF'!$B$10:$T$1114,19,FALSE)</f>
        <v>219134867</v>
      </c>
      <c r="O1074" s="37">
        <f t="shared" si="65"/>
        <v>11021141435</v>
      </c>
      <c r="P1074" s="29">
        <v>561</v>
      </c>
      <c r="Q1074" s="16">
        <f t="shared" si="66"/>
        <v>419310400</v>
      </c>
      <c r="R1074" s="17">
        <f t="shared" si="67"/>
        <v>104827600</v>
      </c>
    </row>
    <row r="1075" spans="1:18" ht="12.75" x14ac:dyDescent="0.2">
      <c r="A1075" s="181" t="s">
        <v>2202</v>
      </c>
      <c r="B1075" s="176" t="s">
        <v>2029</v>
      </c>
      <c r="C1075" s="19" t="s">
        <v>2012</v>
      </c>
      <c r="D1075" s="19" t="s">
        <v>2030</v>
      </c>
      <c r="E1075" s="33" t="s">
        <v>2270</v>
      </c>
      <c r="F1075" s="135">
        <v>7917</v>
      </c>
      <c r="G1075" s="174">
        <v>736854.38382352935</v>
      </c>
      <c r="H1075" s="96">
        <f t="shared" si="64"/>
        <v>5833676157</v>
      </c>
      <c r="I1075" s="97">
        <f>+VLOOKUP(B1075,[1]SGP!A$5:F$1109,6,FALSE)</f>
        <v>2425793569</v>
      </c>
      <c r="J1075" s="71">
        <f>+VLOOKUP(B1075,'PROYECCION CAJAS 2017 -AJUSTADO'!$B$10:$AL$1114,37,FALSE)</f>
        <v>0</v>
      </c>
      <c r="K1075" s="42">
        <f>+VLOOKUP(B1075,'RECURSOS DE ESFUERZO PROPIO_DEF'!$B$10:$K$1114,10,FALSE)</f>
        <v>196492670</v>
      </c>
      <c r="L1075" s="92">
        <f>+VLOOKUP(B1075,'RECURSOS DE ESFUERZO PROPIO_DEF'!$B$10:$L$1114,11,FALSE)</f>
        <v>0</v>
      </c>
      <c r="M1075" s="93">
        <f>+VLOOKUP(B1075,'RECURSOS DE ESFUERZO PROPIO_DEF'!$B$10:$P$1114,15,FALSE)</f>
        <v>0</v>
      </c>
      <c r="N1075" s="94">
        <f>+VLOOKUP(B1075,'RECURSOS DE ESFUERZO PROPIO_DEF'!$B$10:$T$1114,19,FALSE)</f>
        <v>167630262</v>
      </c>
      <c r="O1075" s="37">
        <f t="shared" si="65"/>
        <v>3043759656</v>
      </c>
      <c r="P1075" s="29">
        <v>52</v>
      </c>
      <c r="Q1075" s="16">
        <f t="shared" si="66"/>
        <v>38316428</v>
      </c>
      <c r="R1075" s="17">
        <f t="shared" si="67"/>
        <v>9579107</v>
      </c>
    </row>
    <row r="1076" spans="1:18" ht="12.75" x14ac:dyDescent="0.2">
      <c r="A1076" s="181" t="s">
        <v>2202</v>
      </c>
      <c r="B1076" s="176" t="s">
        <v>2031</v>
      </c>
      <c r="C1076" s="19" t="s">
        <v>2012</v>
      </c>
      <c r="D1076" s="19" t="s">
        <v>2032</v>
      </c>
      <c r="E1076" s="33" t="s">
        <v>2270</v>
      </c>
      <c r="F1076" s="135">
        <v>941</v>
      </c>
      <c r="G1076" s="174">
        <v>877395.2626198082</v>
      </c>
      <c r="H1076" s="96">
        <f t="shared" si="64"/>
        <v>825628943</v>
      </c>
      <c r="I1076" s="97">
        <f>+VLOOKUP(B1076,[1]SGP!A$5:F$1109,6,FALSE)</f>
        <v>291217427</v>
      </c>
      <c r="J1076" s="71">
        <f>+VLOOKUP(B1076,'PROYECCION CAJAS 2017 -AJUSTADO'!$B$10:$AL$1114,37,FALSE)</f>
        <v>0</v>
      </c>
      <c r="K1076" s="42">
        <f>+VLOOKUP(B1076,'RECURSOS DE ESFUERZO PROPIO_DEF'!$B$10:$K$1114,10,FALSE)</f>
        <v>45524445</v>
      </c>
      <c r="L1076" s="92">
        <f>+VLOOKUP(B1076,'RECURSOS DE ESFUERZO PROPIO_DEF'!$B$10:$L$1114,11,FALSE)</f>
        <v>0</v>
      </c>
      <c r="M1076" s="93">
        <f>+VLOOKUP(B1076,'RECURSOS DE ESFUERZO PROPIO_DEF'!$B$10:$P$1114,15,FALSE)</f>
        <v>0</v>
      </c>
      <c r="N1076" s="94">
        <f>+VLOOKUP(B1076,'RECURSOS DE ESFUERZO PROPIO_DEF'!$B$10:$T$1114,19,FALSE)</f>
        <v>70231239</v>
      </c>
      <c r="O1076" s="37">
        <f t="shared" si="65"/>
        <v>418655832</v>
      </c>
      <c r="P1076" s="29">
        <v>13</v>
      </c>
      <c r="Q1076" s="16">
        <f t="shared" si="66"/>
        <v>11406138</v>
      </c>
      <c r="R1076" s="17">
        <f t="shared" si="67"/>
        <v>2851534</v>
      </c>
    </row>
    <row r="1077" spans="1:18" ht="12.75" x14ac:dyDescent="0.2">
      <c r="A1077" s="181" t="s">
        <v>2202</v>
      </c>
      <c r="B1077" s="176" t="s">
        <v>2033</v>
      </c>
      <c r="C1077" s="19" t="s">
        <v>2012</v>
      </c>
      <c r="D1077" s="19" t="s">
        <v>159</v>
      </c>
      <c r="E1077" s="33" t="s">
        <v>2270</v>
      </c>
      <c r="F1077" s="135">
        <v>2039</v>
      </c>
      <c r="G1077" s="174">
        <v>778458.2581835842</v>
      </c>
      <c r="H1077" s="96">
        <f t="shared" si="64"/>
        <v>1587276389</v>
      </c>
      <c r="I1077" s="97">
        <f>+VLOOKUP(B1077,[1]SGP!A$5:F$1109,6,FALSE)</f>
        <v>628070563</v>
      </c>
      <c r="J1077" s="71">
        <f>+VLOOKUP(B1077,'PROYECCION CAJAS 2017 -AJUSTADO'!$B$10:$AL$1114,37,FALSE)</f>
        <v>0</v>
      </c>
      <c r="K1077" s="42">
        <f>+VLOOKUP(B1077,'RECURSOS DE ESFUERZO PROPIO_DEF'!$B$10:$K$1114,10,FALSE)</f>
        <v>72222363</v>
      </c>
      <c r="L1077" s="92">
        <f>+VLOOKUP(B1077,'RECURSOS DE ESFUERZO PROPIO_DEF'!$B$10:$L$1114,11,FALSE)</f>
        <v>0</v>
      </c>
      <c r="M1077" s="93">
        <f>+VLOOKUP(B1077,'RECURSOS DE ESFUERZO PROPIO_DEF'!$B$10:$P$1114,15,FALSE)</f>
        <v>0</v>
      </c>
      <c r="N1077" s="94">
        <f>+VLOOKUP(B1077,'RECURSOS DE ESFUERZO PROPIO_DEF'!$B$10:$T$1114,19,FALSE)</f>
        <v>0</v>
      </c>
      <c r="O1077" s="37">
        <f t="shared" si="65"/>
        <v>886983463</v>
      </c>
      <c r="P1077" s="29">
        <v>20</v>
      </c>
      <c r="Q1077" s="16">
        <f t="shared" si="66"/>
        <v>15569165</v>
      </c>
      <c r="R1077" s="17">
        <f t="shared" si="67"/>
        <v>3892291</v>
      </c>
    </row>
    <row r="1078" spans="1:18" ht="12.75" x14ac:dyDescent="0.2">
      <c r="A1078" s="181" t="s">
        <v>2202</v>
      </c>
      <c r="B1078" s="176" t="s">
        <v>2034</v>
      </c>
      <c r="C1078" s="19" t="s">
        <v>2012</v>
      </c>
      <c r="D1078" s="19" t="s">
        <v>2035</v>
      </c>
      <c r="E1078" s="33" t="s">
        <v>2270</v>
      </c>
      <c r="F1078" s="135">
        <v>1176</v>
      </c>
      <c r="G1078" s="174">
        <v>750218.38778625941</v>
      </c>
      <c r="H1078" s="96">
        <f t="shared" si="64"/>
        <v>882256825</v>
      </c>
      <c r="I1078" s="97">
        <f>+VLOOKUP(B1078,[1]SGP!A$5:F$1109,6,FALSE)</f>
        <v>361389371</v>
      </c>
      <c r="J1078" s="71">
        <f>+VLOOKUP(B1078,'PROYECCION CAJAS 2017 -AJUSTADO'!$B$10:$AL$1114,37,FALSE)</f>
        <v>0</v>
      </c>
      <c r="K1078" s="42">
        <f>+VLOOKUP(B1078,'RECURSOS DE ESFUERZO PROPIO_DEF'!$B$10:$K$1114,10,FALSE)</f>
        <v>42455385</v>
      </c>
      <c r="L1078" s="92">
        <f>+VLOOKUP(B1078,'RECURSOS DE ESFUERZO PROPIO_DEF'!$B$10:$L$1114,11,FALSE)</f>
        <v>0</v>
      </c>
      <c r="M1078" s="93">
        <f>+VLOOKUP(B1078,'RECURSOS DE ESFUERZO PROPIO_DEF'!$B$10:$P$1114,15,FALSE)</f>
        <v>0</v>
      </c>
      <c r="N1078" s="94">
        <f>+VLOOKUP(B1078,'RECURSOS DE ESFUERZO PROPIO_DEF'!$B$10:$T$1114,19,FALSE)</f>
        <v>35323230</v>
      </c>
      <c r="O1078" s="37">
        <f t="shared" si="65"/>
        <v>443088839</v>
      </c>
      <c r="P1078" s="29">
        <v>9</v>
      </c>
      <c r="Q1078" s="16">
        <f t="shared" si="66"/>
        <v>6751965</v>
      </c>
      <c r="R1078" s="17">
        <f t="shared" si="67"/>
        <v>1687991</v>
      </c>
    </row>
    <row r="1079" spans="1:18" ht="12.75" x14ac:dyDescent="0.2">
      <c r="A1079" s="181" t="s">
        <v>2202</v>
      </c>
      <c r="B1079" s="176" t="s">
        <v>2036</v>
      </c>
      <c r="C1079" s="19" t="s">
        <v>2012</v>
      </c>
      <c r="D1079" s="19" t="s">
        <v>2037</v>
      </c>
      <c r="E1079" s="33" t="s">
        <v>2270</v>
      </c>
      <c r="F1079" s="135">
        <v>5609</v>
      </c>
      <c r="G1079" s="174">
        <v>756360.88787003618</v>
      </c>
      <c r="H1079" s="96">
        <f t="shared" si="64"/>
        <v>4242428221</v>
      </c>
      <c r="I1079" s="97">
        <f>+VLOOKUP(B1079,[1]SGP!A$5:F$1109,6,FALSE)</f>
        <v>1728263713</v>
      </c>
      <c r="J1079" s="71">
        <f>+VLOOKUP(B1079,'PROYECCION CAJAS 2017 -AJUSTADO'!$B$10:$AL$1114,37,FALSE)</f>
        <v>0</v>
      </c>
      <c r="K1079" s="42">
        <f>+VLOOKUP(B1079,'RECURSOS DE ESFUERZO PROPIO_DEF'!$B$10:$K$1114,10,FALSE)</f>
        <v>174376539</v>
      </c>
      <c r="L1079" s="92">
        <f>+VLOOKUP(B1079,'RECURSOS DE ESFUERZO PROPIO_DEF'!$B$10:$L$1114,11,FALSE)</f>
        <v>0</v>
      </c>
      <c r="M1079" s="93">
        <f>+VLOOKUP(B1079,'RECURSOS DE ESFUERZO PROPIO_DEF'!$B$10:$P$1114,15,FALSE)</f>
        <v>0</v>
      </c>
      <c r="N1079" s="94">
        <f>+VLOOKUP(B1079,'RECURSOS DE ESFUERZO PROPIO_DEF'!$B$10:$T$1114,19,FALSE)</f>
        <v>53706998</v>
      </c>
      <c r="O1079" s="37">
        <f t="shared" si="65"/>
        <v>2286080971</v>
      </c>
      <c r="P1079" s="29">
        <v>89</v>
      </c>
      <c r="Q1079" s="16">
        <f t="shared" si="66"/>
        <v>67316119</v>
      </c>
      <c r="R1079" s="17">
        <f t="shared" si="67"/>
        <v>16829029</v>
      </c>
    </row>
    <row r="1080" spans="1:18" ht="12.75" x14ac:dyDescent="0.2">
      <c r="A1080" s="181" t="s">
        <v>2202</v>
      </c>
      <c r="B1080" s="176" t="s">
        <v>2038</v>
      </c>
      <c r="C1080" s="19" t="s">
        <v>2012</v>
      </c>
      <c r="D1080" s="19" t="s">
        <v>2039</v>
      </c>
      <c r="E1080" s="33" t="s">
        <v>2270</v>
      </c>
      <c r="F1080" s="135">
        <v>4976</v>
      </c>
      <c r="G1080" s="174">
        <v>756227.7064377683</v>
      </c>
      <c r="H1080" s="96">
        <f t="shared" si="64"/>
        <v>3762989068</v>
      </c>
      <c r="I1080" s="97">
        <f>+VLOOKUP(B1080,[1]SGP!A$5:F$1109,6,FALSE)</f>
        <v>1530421972</v>
      </c>
      <c r="J1080" s="71">
        <f>+VLOOKUP(B1080,'PROYECCION CAJAS 2017 -AJUSTADO'!$B$10:$AL$1114,37,FALSE)</f>
        <v>0</v>
      </c>
      <c r="K1080" s="42">
        <f>+VLOOKUP(B1080,'RECURSOS DE ESFUERZO PROPIO_DEF'!$B$10:$K$1114,10,FALSE)</f>
        <v>174335685</v>
      </c>
      <c r="L1080" s="92">
        <f>+VLOOKUP(B1080,'RECURSOS DE ESFUERZO PROPIO_DEF'!$B$10:$L$1114,11,FALSE)</f>
        <v>0</v>
      </c>
      <c r="M1080" s="93">
        <f>+VLOOKUP(B1080,'RECURSOS DE ESFUERZO PROPIO_DEF'!$B$10:$P$1114,15,FALSE)</f>
        <v>0</v>
      </c>
      <c r="N1080" s="94">
        <f>+VLOOKUP(B1080,'RECURSOS DE ESFUERZO PROPIO_DEF'!$B$10:$T$1114,19,FALSE)</f>
        <v>117543200</v>
      </c>
      <c r="O1080" s="37">
        <f t="shared" si="65"/>
        <v>1940688211</v>
      </c>
      <c r="P1080" s="29">
        <v>24</v>
      </c>
      <c r="Q1080" s="16">
        <f t="shared" si="66"/>
        <v>18149465</v>
      </c>
      <c r="R1080" s="17">
        <f t="shared" si="67"/>
        <v>4537366</v>
      </c>
    </row>
    <row r="1081" spans="1:18" ht="12.75" x14ac:dyDescent="0.2">
      <c r="A1081" s="181" t="s">
        <v>2202</v>
      </c>
      <c r="B1081" s="176" t="s">
        <v>2040</v>
      </c>
      <c r="C1081" s="19" t="s">
        <v>2012</v>
      </c>
      <c r="D1081" s="19" t="s">
        <v>2041</v>
      </c>
      <c r="E1081" s="33" t="s">
        <v>2270</v>
      </c>
      <c r="F1081" s="135">
        <v>11071</v>
      </c>
      <c r="G1081" s="174">
        <v>730058.50948573556</v>
      </c>
      <c r="H1081" s="96">
        <f t="shared" si="64"/>
        <v>8082477759</v>
      </c>
      <c r="I1081" s="97">
        <f>+VLOOKUP(B1081,[1]SGP!A$5:F$1109,6,FALSE)</f>
        <v>3413614297</v>
      </c>
      <c r="J1081" s="71">
        <f>+VLOOKUP(B1081,'PROYECCION CAJAS 2017 -AJUSTADO'!$B$10:$AL$1114,37,FALSE)</f>
        <v>0</v>
      </c>
      <c r="K1081" s="42">
        <f>+VLOOKUP(B1081,'RECURSOS DE ESFUERZO PROPIO_DEF'!$B$10:$K$1114,10,FALSE)</f>
        <v>387023488</v>
      </c>
      <c r="L1081" s="92">
        <f>+VLOOKUP(B1081,'RECURSOS DE ESFUERZO PROPIO_DEF'!$B$10:$L$1114,11,FALSE)</f>
        <v>0</v>
      </c>
      <c r="M1081" s="93">
        <f>+VLOOKUP(B1081,'RECURSOS DE ESFUERZO PROPIO_DEF'!$B$10:$P$1114,15,FALSE)</f>
        <v>0</v>
      </c>
      <c r="N1081" s="94">
        <f>+VLOOKUP(B1081,'RECURSOS DE ESFUERZO PROPIO_DEF'!$B$10:$T$1114,19,FALSE)</f>
        <v>248117702</v>
      </c>
      <c r="O1081" s="37">
        <f t="shared" si="65"/>
        <v>4033722272</v>
      </c>
      <c r="P1081" s="29">
        <v>148</v>
      </c>
      <c r="Q1081" s="16">
        <f t="shared" si="66"/>
        <v>108048659</v>
      </c>
      <c r="R1081" s="17">
        <f t="shared" si="67"/>
        <v>27012164</v>
      </c>
    </row>
    <row r="1082" spans="1:18" ht="12.75" x14ac:dyDescent="0.2">
      <c r="A1082" s="181" t="s">
        <v>2202</v>
      </c>
      <c r="B1082" s="176" t="s">
        <v>2042</v>
      </c>
      <c r="C1082" s="19" t="s">
        <v>2012</v>
      </c>
      <c r="D1082" s="19" t="s">
        <v>2043</v>
      </c>
      <c r="E1082" s="33" t="s">
        <v>2270</v>
      </c>
      <c r="F1082" s="135">
        <v>9091</v>
      </c>
      <c r="G1082" s="174">
        <v>715250.47605950409</v>
      </c>
      <c r="H1082" s="96">
        <f t="shared" si="64"/>
        <v>6502342078</v>
      </c>
      <c r="I1082" s="97">
        <f>+VLOOKUP(B1082,[1]SGP!A$5:F$1109,6,FALSE)</f>
        <v>2792559030</v>
      </c>
      <c r="J1082" s="71">
        <f>+VLOOKUP(B1082,'PROYECCION CAJAS 2017 -AJUSTADO'!$B$10:$AL$1114,37,FALSE)</f>
        <v>0</v>
      </c>
      <c r="K1082" s="42">
        <f>+VLOOKUP(B1082,'RECURSOS DE ESFUERZO PROPIO_DEF'!$B$10:$K$1114,10,FALSE)</f>
        <v>203310381</v>
      </c>
      <c r="L1082" s="92">
        <f>+VLOOKUP(B1082,'RECURSOS DE ESFUERZO PROPIO_DEF'!$B$10:$L$1114,11,FALSE)</f>
        <v>0</v>
      </c>
      <c r="M1082" s="93">
        <f>+VLOOKUP(B1082,'RECURSOS DE ESFUERZO PROPIO_DEF'!$B$10:$P$1114,15,FALSE)</f>
        <v>0</v>
      </c>
      <c r="N1082" s="94">
        <f>+VLOOKUP(B1082,'RECURSOS DE ESFUERZO PROPIO_DEF'!$B$10:$T$1114,19,FALSE)</f>
        <v>548643637</v>
      </c>
      <c r="O1082" s="37">
        <f t="shared" si="65"/>
        <v>2957829030</v>
      </c>
      <c r="P1082" s="29">
        <v>155</v>
      </c>
      <c r="Q1082" s="16">
        <f t="shared" si="66"/>
        <v>110863824</v>
      </c>
      <c r="R1082" s="17">
        <f t="shared" si="67"/>
        <v>27715956</v>
      </c>
    </row>
    <row r="1083" spans="1:18" ht="12.75" x14ac:dyDescent="0.2">
      <c r="A1083" s="181" t="s">
        <v>2202</v>
      </c>
      <c r="B1083" s="176" t="s">
        <v>2044</v>
      </c>
      <c r="C1083" s="19" t="s">
        <v>2012</v>
      </c>
      <c r="D1083" s="19" t="s">
        <v>372</v>
      </c>
      <c r="E1083" s="33" t="s">
        <v>2270</v>
      </c>
      <c r="F1083" s="135">
        <v>12000</v>
      </c>
      <c r="G1083" s="174">
        <v>781084.31374906097</v>
      </c>
      <c r="H1083" s="96">
        <f t="shared" si="64"/>
        <v>9373011765</v>
      </c>
      <c r="I1083" s="97">
        <f>+VLOOKUP(B1083,[1]SGP!A$5:F$1109,6,FALSE)</f>
        <v>3713705326</v>
      </c>
      <c r="J1083" s="71">
        <f>+VLOOKUP(B1083,'PROYECCION CAJAS 2017 -AJUSTADO'!$B$10:$AL$1114,37,FALSE)</f>
        <v>0</v>
      </c>
      <c r="K1083" s="42">
        <f>+VLOOKUP(B1083,'RECURSOS DE ESFUERZO PROPIO_DEF'!$B$10:$K$1114,10,FALSE)</f>
        <v>538069066</v>
      </c>
      <c r="L1083" s="92">
        <f>+VLOOKUP(B1083,'RECURSOS DE ESFUERZO PROPIO_DEF'!$B$10:$L$1114,11,FALSE)</f>
        <v>0</v>
      </c>
      <c r="M1083" s="93">
        <f>+VLOOKUP(B1083,'RECURSOS DE ESFUERZO PROPIO_DEF'!$B$10:$P$1114,15,FALSE)</f>
        <v>0</v>
      </c>
      <c r="N1083" s="94">
        <f>+VLOOKUP(B1083,'RECURSOS DE ESFUERZO PROPIO_DEF'!$B$10:$T$1114,19,FALSE)</f>
        <v>329973120</v>
      </c>
      <c r="O1083" s="37">
        <f t="shared" si="65"/>
        <v>4791264253</v>
      </c>
      <c r="P1083" s="29">
        <v>213</v>
      </c>
      <c r="Q1083" s="16">
        <f t="shared" si="66"/>
        <v>166370959</v>
      </c>
      <c r="R1083" s="17">
        <f t="shared" si="67"/>
        <v>41592739</v>
      </c>
    </row>
    <row r="1084" spans="1:18" ht="12.75" x14ac:dyDescent="0.2">
      <c r="A1084" s="181" t="s">
        <v>2203</v>
      </c>
      <c r="B1084" s="176" t="s">
        <v>2045</v>
      </c>
      <c r="C1084" s="19" t="s">
        <v>2046</v>
      </c>
      <c r="D1084" s="19" t="s">
        <v>2047</v>
      </c>
      <c r="E1084" s="33" t="s">
        <v>2270</v>
      </c>
      <c r="F1084" s="135">
        <v>37247</v>
      </c>
      <c r="G1084" s="174">
        <v>728741.48802003392</v>
      </c>
      <c r="H1084" s="96">
        <f t="shared" si="64"/>
        <v>27143434205</v>
      </c>
      <c r="I1084" s="97">
        <f>+VLOOKUP(B1084,[1]SGP!A$5:F$1109,6,FALSE)</f>
        <v>11445098163</v>
      </c>
      <c r="J1084" s="71">
        <f>+VLOOKUP(B1084,'PROYECCION CAJAS 2017 -AJUSTADO'!$B$10:$AL$1114,37,FALSE)</f>
        <v>0</v>
      </c>
      <c r="K1084" s="42">
        <f>+VLOOKUP(B1084,'RECURSOS DE ESFUERZO PROPIO_DEF'!$B$10:$K$1114,10,FALSE)</f>
        <v>1174051997</v>
      </c>
      <c r="L1084" s="92">
        <f>+VLOOKUP(B1084,'RECURSOS DE ESFUERZO PROPIO_DEF'!$B$10:$L$1114,11,FALSE)</f>
        <v>0</v>
      </c>
      <c r="M1084" s="93">
        <f>+VLOOKUP(B1084,'RECURSOS DE ESFUERZO PROPIO_DEF'!$B$10:$P$1114,15,FALSE)</f>
        <v>2897324073</v>
      </c>
      <c r="N1084" s="94">
        <f>+VLOOKUP(B1084,'RECURSOS DE ESFUERZO PROPIO_DEF'!$B$10:$T$1114,19,FALSE)</f>
        <v>460646823</v>
      </c>
      <c r="O1084" s="37">
        <f t="shared" si="65"/>
        <v>11166313149</v>
      </c>
      <c r="P1084" s="29">
        <v>902</v>
      </c>
      <c r="Q1084" s="16">
        <f t="shared" si="66"/>
        <v>657324822</v>
      </c>
      <c r="R1084" s="17">
        <f t="shared" si="67"/>
        <v>164331205</v>
      </c>
    </row>
    <row r="1085" spans="1:18" ht="12.75" x14ac:dyDescent="0.2">
      <c r="A1085" s="181" t="s">
        <v>2203</v>
      </c>
      <c r="B1085" s="176" t="s">
        <v>2048</v>
      </c>
      <c r="C1085" s="19" t="s">
        <v>2046</v>
      </c>
      <c r="D1085" s="19" t="s">
        <v>1395</v>
      </c>
      <c r="E1085" s="33" t="s">
        <v>2270</v>
      </c>
      <c r="F1085" s="135">
        <v>4226</v>
      </c>
      <c r="G1085" s="174">
        <v>773300.44039660064</v>
      </c>
      <c r="H1085" s="96">
        <f t="shared" si="64"/>
        <v>3267967662</v>
      </c>
      <c r="I1085" s="97">
        <f>+VLOOKUP(B1085,[1]SGP!A$5:F$1109,6,FALSE)</f>
        <v>1293198570</v>
      </c>
      <c r="J1085" s="71">
        <f>+VLOOKUP(B1085,'PROYECCION CAJAS 2017 -AJUSTADO'!$B$10:$AL$1114,37,FALSE)</f>
        <v>0</v>
      </c>
      <c r="K1085" s="42">
        <f>+VLOOKUP(B1085,'RECURSOS DE ESFUERZO PROPIO_DEF'!$B$10:$K$1114,10,FALSE)</f>
        <v>98407170</v>
      </c>
      <c r="L1085" s="92">
        <f>+VLOOKUP(B1085,'RECURSOS DE ESFUERZO PROPIO_DEF'!$B$10:$L$1114,11,FALSE)</f>
        <v>0</v>
      </c>
      <c r="M1085" s="93">
        <f>+VLOOKUP(B1085,'RECURSOS DE ESFUERZO PROPIO_DEF'!$B$10:$P$1114,15,FALSE)</f>
        <v>0</v>
      </c>
      <c r="N1085" s="94">
        <f>+VLOOKUP(B1085,'RECURSOS DE ESFUERZO PROPIO_DEF'!$B$10:$T$1114,19,FALSE)</f>
        <v>28988590</v>
      </c>
      <c r="O1085" s="37">
        <f t="shared" si="65"/>
        <v>1847373332</v>
      </c>
      <c r="P1085" s="29">
        <v>63</v>
      </c>
      <c r="Q1085" s="16">
        <f t="shared" si="66"/>
        <v>48717928</v>
      </c>
      <c r="R1085" s="17">
        <f t="shared" si="67"/>
        <v>12179482</v>
      </c>
    </row>
    <row r="1086" spans="1:18" ht="12.75" x14ac:dyDescent="0.2">
      <c r="A1086" s="181" t="s">
        <v>2203</v>
      </c>
      <c r="B1086" s="176" t="s">
        <v>2049</v>
      </c>
      <c r="C1086" s="19" t="s">
        <v>2046</v>
      </c>
      <c r="D1086" s="19" t="s">
        <v>2050</v>
      </c>
      <c r="E1086" s="33" t="s">
        <v>2270</v>
      </c>
      <c r="F1086" s="135">
        <v>30314</v>
      </c>
      <c r="G1086" s="174">
        <v>704093.63732741203</v>
      </c>
      <c r="H1086" s="96">
        <f t="shared" si="64"/>
        <v>21343894522</v>
      </c>
      <c r="I1086" s="97">
        <f>+VLOOKUP(B1086,[1]SGP!A$5:F$1109,6,FALSE)</f>
        <v>9337767830</v>
      </c>
      <c r="J1086" s="71">
        <f>+VLOOKUP(B1086,'PROYECCION CAJAS 2017 -AJUSTADO'!$B$10:$AL$1114,37,FALSE)</f>
        <v>0</v>
      </c>
      <c r="K1086" s="42">
        <f>+VLOOKUP(B1086,'RECURSOS DE ESFUERZO PROPIO_DEF'!$B$10:$K$1114,10,FALSE)</f>
        <v>823964906</v>
      </c>
      <c r="L1086" s="92">
        <f>+VLOOKUP(B1086,'RECURSOS DE ESFUERZO PROPIO_DEF'!$B$10:$L$1114,11,FALSE)</f>
        <v>0</v>
      </c>
      <c r="M1086" s="93">
        <f>+VLOOKUP(B1086,'RECURSOS DE ESFUERZO PROPIO_DEF'!$B$10:$P$1114,15,FALSE)</f>
        <v>0</v>
      </c>
      <c r="N1086" s="94">
        <f>+VLOOKUP(B1086,'RECURSOS DE ESFUERZO PROPIO_DEF'!$B$10:$T$1114,19,FALSE)</f>
        <v>142225273</v>
      </c>
      <c r="O1086" s="37">
        <f t="shared" si="65"/>
        <v>11039936513</v>
      </c>
      <c r="P1086" s="29">
        <v>695</v>
      </c>
      <c r="Q1086" s="16">
        <f t="shared" si="66"/>
        <v>489345078</v>
      </c>
      <c r="R1086" s="17">
        <f t="shared" si="67"/>
        <v>122336269</v>
      </c>
    </row>
    <row r="1087" spans="1:18" ht="12.75" x14ac:dyDescent="0.2">
      <c r="A1087" s="181" t="s">
        <v>2203</v>
      </c>
      <c r="B1087" s="176" t="s">
        <v>2051</v>
      </c>
      <c r="C1087" s="19" t="s">
        <v>2046</v>
      </c>
      <c r="D1087" s="19" t="s">
        <v>2052</v>
      </c>
      <c r="E1087" s="33" t="s">
        <v>2270</v>
      </c>
      <c r="F1087" s="135">
        <v>48565</v>
      </c>
      <c r="G1087" s="174">
        <v>705767.94334879681</v>
      </c>
      <c r="H1087" s="96">
        <f t="shared" si="64"/>
        <v>34275620169</v>
      </c>
      <c r="I1087" s="97">
        <f>+VLOOKUP(B1087,[1]SGP!A$5:F$1109,6,FALSE)</f>
        <v>14923437612</v>
      </c>
      <c r="J1087" s="71">
        <f>+VLOOKUP(B1087,'PROYECCION CAJAS 2017 -AJUSTADO'!$B$10:$AL$1114,37,FALSE)</f>
        <v>0</v>
      </c>
      <c r="K1087" s="42">
        <f>+VLOOKUP(B1087,'RECURSOS DE ESFUERZO PROPIO_DEF'!$B$10:$K$1114,10,FALSE)</f>
        <v>1808287241</v>
      </c>
      <c r="L1087" s="92">
        <f>+VLOOKUP(B1087,'RECURSOS DE ESFUERZO PROPIO_DEF'!$B$10:$L$1114,11,FALSE)</f>
        <v>0</v>
      </c>
      <c r="M1087" s="93">
        <f>+VLOOKUP(B1087,'RECURSOS DE ESFUERZO PROPIO_DEF'!$B$10:$P$1114,15,FALSE)</f>
        <v>0</v>
      </c>
      <c r="N1087" s="94">
        <f>+VLOOKUP(B1087,'RECURSOS DE ESFUERZO PROPIO_DEF'!$B$10:$T$1114,19,FALSE)</f>
        <v>540365447</v>
      </c>
      <c r="O1087" s="37">
        <f t="shared" si="65"/>
        <v>17003529869</v>
      </c>
      <c r="P1087" s="29">
        <v>1596</v>
      </c>
      <c r="Q1087" s="16">
        <f t="shared" si="66"/>
        <v>1126405638</v>
      </c>
      <c r="R1087" s="17">
        <f t="shared" si="67"/>
        <v>281601409</v>
      </c>
    </row>
    <row r="1088" spans="1:18" ht="12.75" x14ac:dyDescent="0.2">
      <c r="A1088" s="181" t="s">
        <v>2203</v>
      </c>
      <c r="B1088" s="176" t="s">
        <v>2053</v>
      </c>
      <c r="C1088" s="19" t="s">
        <v>2046</v>
      </c>
      <c r="D1088" s="19" t="s">
        <v>2054</v>
      </c>
      <c r="E1088" s="33" t="s">
        <v>2270</v>
      </c>
      <c r="F1088" s="135">
        <v>9918</v>
      </c>
      <c r="G1088" s="174">
        <v>753486.22457695403</v>
      </c>
      <c r="H1088" s="96">
        <f t="shared" si="64"/>
        <v>7473076376</v>
      </c>
      <c r="I1088" s="97">
        <f>+VLOOKUP(B1088,[1]SGP!A$5:F$1109,6,FALSE)</f>
        <v>3050009107</v>
      </c>
      <c r="J1088" s="71">
        <f>+VLOOKUP(B1088,'PROYECCION CAJAS 2017 -AJUSTADO'!$B$10:$AL$1114,37,FALSE)</f>
        <v>0</v>
      </c>
      <c r="K1088" s="42">
        <f>+VLOOKUP(B1088,'RECURSOS DE ESFUERZO PROPIO_DEF'!$B$10:$K$1114,10,FALSE)</f>
        <v>242887005</v>
      </c>
      <c r="L1088" s="92">
        <f>+VLOOKUP(B1088,'RECURSOS DE ESFUERZO PROPIO_DEF'!$B$10:$L$1114,11,FALSE)</f>
        <v>0</v>
      </c>
      <c r="M1088" s="93">
        <f>+VLOOKUP(B1088,'RECURSOS DE ESFUERZO PROPIO_DEF'!$B$10:$P$1114,15,FALSE)</f>
        <v>0</v>
      </c>
      <c r="N1088" s="94">
        <f>+VLOOKUP(B1088,'RECURSOS DE ESFUERZO PROPIO_DEF'!$B$10:$T$1114,19,FALSE)</f>
        <v>503223815</v>
      </c>
      <c r="O1088" s="37">
        <f t="shared" si="65"/>
        <v>3676956449</v>
      </c>
      <c r="P1088" s="29">
        <v>270</v>
      </c>
      <c r="Q1088" s="16">
        <f t="shared" si="66"/>
        <v>203441281</v>
      </c>
      <c r="R1088" s="17">
        <f t="shared" si="67"/>
        <v>50860320</v>
      </c>
    </row>
    <row r="1089" spans="1:18" ht="12.75" x14ac:dyDescent="0.2">
      <c r="A1089" s="181" t="s">
        <v>2203</v>
      </c>
      <c r="B1089" s="176" t="s">
        <v>2055</v>
      </c>
      <c r="C1089" s="19" t="s">
        <v>2046</v>
      </c>
      <c r="D1089" s="19" t="s">
        <v>2056</v>
      </c>
      <c r="E1089" s="33" t="s">
        <v>2270</v>
      </c>
      <c r="F1089" s="135">
        <v>14861</v>
      </c>
      <c r="G1089" s="174">
        <v>689053.35480730224</v>
      </c>
      <c r="H1089" s="96">
        <f t="shared" si="64"/>
        <v>10240021906</v>
      </c>
      <c r="I1089" s="97">
        <f>+VLOOKUP(B1089,[1]SGP!A$5:F$1109,6,FALSE)</f>
        <v>4596453636</v>
      </c>
      <c r="J1089" s="71">
        <f>+VLOOKUP(B1089,'PROYECCION CAJAS 2017 -AJUSTADO'!$B$10:$AL$1114,37,FALSE)</f>
        <v>0</v>
      </c>
      <c r="K1089" s="42">
        <f>+VLOOKUP(B1089,'RECURSOS DE ESFUERZO PROPIO_DEF'!$B$10:$K$1114,10,FALSE)</f>
        <v>497517002</v>
      </c>
      <c r="L1089" s="92">
        <f>+VLOOKUP(B1089,'RECURSOS DE ESFUERZO PROPIO_DEF'!$B$10:$L$1114,11,FALSE)</f>
        <v>0</v>
      </c>
      <c r="M1089" s="93">
        <f>+VLOOKUP(B1089,'RECURSOS DE ESFUERZO PROPIO_DEF'!$B$10:$P$1114,15,FALSE)</f>
        <v>0</v>
      </c>
      <c r="N1089" s="94">
        <f>+VLOOKUP(B1089,'RECURSOS DE ESFUERZO PROPIO_DEF'!$B$10:$T$1114,19,FALSE)</f>
        <v>540818393</v>
      </c>
      <c r="O1089" s="37">
        <f t="shared" si="65"/>
        <v>4605232875</v>
      </c>
      <c r="P1089" s="29">
        <v>485</v>
      </c>
      <c r="Q1089" s="16">
        <f t="shared" si="66"/>
        <v>334190877</v>
      </c>
      <c r="R1089" s="17">
        <f t="shared" si="67"/>
        <v>83547719</v>
      </c>
    </row>
    <row r="1090" spans="1:18" ht="12.75" x14ac:dyDescent="0.2">
      <c r="A1090" s="181" t="s">
        <v>2203</v>
      </c>
      <c r="B1090" s="176" t="s">
        <v>2057</v>
      </c>
      <c r="C1090" s="19" t="s">
        <v>2046</v>
      </c>
      <c r="D1090" s="19" t="s">
        <v>2058</v>
      </c>
      <c r="E1090" s="33" t="s">
        <v>2270</v>
      </c>
      <c r="F1090" s="135">
        <v>20246</v>
      </c>
      <c r="G1090" s="174">
        <v>658694.71815305529</v>
      </c>
      <c r="H1090" s="96">
        <f t="shared" si="64"/>
        <v>13335933264</v>
      </c>
      <c r="I1090" s="97">
        <f>+VLOOKUP(B1090,[1]SGP!A$5:F$1109,6,FALSE)</f>
        <v>6227136662</v>
      </c>
      <c r="J1090" s="71">
        <f>+VLOOKUP(B1090,'PROYECCION CAJAS 2017 -AJUSTADO'!$B$10:$AL$1114,37,FALSE)</f>
        <v>0</v>
      </c>
      <c r="K1090" s="42">
        <f>+VLOOKUP(B1090,'RECURSOS DE ESFUERZO PROPIO_DEF'!$B$10:$K$1114,10,FALSE)</f>
        <v>546862994</v>
      </c>
      <c r="L1090" s="92">
        <f>+VLOOKUP(B1090,'RECURSOS DE ESFUERZO PROPIO_DEF'!$B$10:$L$1114,11,FALSE)</f>
        <v>0</v>
      </c>
      <c r="M1090" s="93">
        <f>+VLOOKUP(B1090,'RECURSOS DE ESFUERZO PROPIO_DEF'!$B$10:$P$1114,15,FALSE)</f>
        <v>0</v>
      </c>
      <c r="N1090" s="94">
        <f>+VLOOKUP(B1090,'RECURSOS DE ESFUERZO PROPIO_DEF'!$B$10:$T$1114,19,FALSE)</f>
        <v>506394443</v>
      </c>
      <c r="O1090" s="37">
        <f t="shared" si="65"/>
        <v>6055539165</v>
      </c>
      <c r="P1090" s="29">
        <v>866</v>
      </c>
      <c r="Q1090" s="16">
        <f t="shared" si="66"/>
        <v>570429626</v>
      </c>
      <c r="R1090" s="17">
        <f t="shared" si="67"/>
        <v>142607406</v>
      </c>
    </row>
    <row r="1091" spans="1:18" ht="12.75" x14ac:dyDescent="0.2">
      <c r="A1091" s="181" t="s">
        <v>2203</v>
      </c>
      <c r="B1091" s="176" t="s">
        <v>2059</v>
      </c>
      <c r="C1091" s="19" t="s">
        <v>2046</v>
      </c>
      <c r="D1091" s="19" t="s">
        <v>2060</v>
      </c>
      <c r="E1091" s="33" t="s">
        <v>2270</v>
      </c>
      <c r="F1091" s="135">
        <v>10883</v>
      </c>
      <c r="G1091" s="174">
        <v>779637.49788079469</v>
      </c>
      <c r="H1091" s="96">
        <f t="shared" si="64"/>
        <v>8484794890</v>
      </c>
      <c r="I1091" s="97">
        <f>+VLOOKUP(B1091,[1]SGP!A$5:F$1109,6,FALSE)</f>
        <v>3336639433</v>
      </c>
      <c r="J1091" s="71">
        <f>+VLOOKUP(B1091,'PROYECCION CAJAS 2017 -AJUSTADO'!$B$10:$AL$1114,37,FALSE)</f>
        <v>0</v>
      </c>
      <c r="K1091" s="42">
        <f>+VLOOKUP(B1091,'RECURSOS DE ESFUERZO PROPIO_DEF'!$B$10:$K$1114,10,FALSE)</f>
        <v>258224318</v>
      </c>
      <c r="L1091" s="92">
        <f>+VLOOKUP(B1091,'RECURSOS DE ESFUERZO PROPIO_DEF'!$B$10:$L$1114,11,FALSE)</f>
        <v>0</v>
      </c>
      <c r="M1091" s="93">
        <f>+VLOOKUP(B1091,'RECURSOS DE ESFUERZO PROPIO_DEF'!$B$10:$P$1114,15,FALSE)</f>
        <v>0</v>
      </c>
      <c r="N1091" s="94">
        <f>+VLOOKUP(B1091,'RECURSOS DE ESFUERZO PROPIO_DEF'!$B$10:$T$1114,19,FALSE)</f>
        <v>62053701</v>
      </c>
      <c r="O1091" s="37">
        <f t="shared" si="65"/>
        <v>4827877438</v>
      </c>
      <c r="P1091" s="29">
        <v>211</v>
      </c>
      <c r="Q1091" s="16">
        <f t="shared" si="66"/>
        <v>164503512</v>
      </c>
      <c r="R1091" s="17">
        <f t="shared" si="67"/>
        <v>41125878</v>
      </c>
    </row>
    <row r="1092" spans="1:18" ht="12.75" x14ac:dyDescent="0.2">
      <c r="A1092" s="181" t="s">
        <v>2203</v>
      </c>
      <c r="B1092" s="176" t="s">
        <v>2061</v>
      </c>
      <c r="C1092" s="19" t="s">
        <v>2046</v>
      </c>
      <c r="D1092" s="19" t="s">
        <v>169</v>
      </c>
      <c r="E1092" s="33" t="s">
        <v>2270</v>
      </c>
      <c r="F1092" s="135">
        <v>4766</v>
      </c>
      <c r="G1092" s="174">
        <v>809355.58667506301</v>
      </c>
      <c r="H1092" s="96">
        <f t="shared" si="64"/>
        <v>3857388727</v>
      </c>
      <c r="I1092" s="97">
        <f>+VLOOKUP(B1092,[1]SGP!A$5:F$1109,6,FALSE)</f>
        <v>1459482941</v>
      </c>
      <c r="J1092" s="71">
        <f>+VLOOKUP(B1092,'PROYECCION CAJAS 2017 -AJUSTADO'!$B$10:$AL$1114,37,FALSE)</f>
        <v>0</v>
      </c>
      <c r="K1092" s="42">
        <f>+VLOOKUP(B1092,'RECURSOS DE ESFUERZO PROPIO_DEF'!$B$10:$K$1114,10,FALSE)</f>
        <v>137792402</v>
      </c>
      <c r="L1092" s="92">
        <f>+VLOOKUP(B1092,'RECURSOS DE ESFUERZO PROPIO_DEF'!$B$10:$L$1114,11,FALSE)</f>
        <v>0</v>
      </c>
      <c r="M1092" s="93">
        <f>+VLOOKUP(B1092,'RECURSOS DE ESFUERZO PROPIO_DEF'!$B$10:$P$1114,15,FALSE)</f>
        <v>0</v>
      </c>
      <c r="N1092" s="94">
        <f>+VLOOKUP(B1092,'RECURSOS DE ESFUERZO PROPIO_DEF'!$B$10:$T$1114,19,FALSE)</f>
        <v>24006176</v>
      </c>
      <c r="O1092" s="37">
        <f t="shared" si="65"/>
        <v>2236107208</v>
      </c>
      <c r="P1092" s="29">
        <v>64</v>
      </c>
      <c r="Q1092" s="16">
        <f t="shared" si="66"/>
        <v>51798758</v>
      </c>
      <c r="R1092" s="17">
        <f t="shared" si="67"/>
        <v>12949689</v>
      </c>
    </row>
    <row r="1093" spans="1:18" ht="12.75" x14ac:dyDescent="0.2">
      <c r="A1093" s="181" t="s">
        <v>2203</v>
      </c>
      <c r="B1093" s="176" t="s">
        <v>2062</v>
      </c>
      <c r="C1093" s="19" t="s">
        <v>2046</v>
      </c>
      <c r="D1093" s="19" t="s">
        <v>1755</v>
      </c>
      <c r="E1093" s="33" t="s">
        <v>2270</v>
      </c>
      <c r="F1093" s="135">
        <v>15372</v>
      </c>
      <c r="G1093" s="174">
        <v>691916.94296002598</v>
      </c>
      <c r="H1093" s="96">
        <f t="shared" si="64"/>
        <v>10636147248</v>
      </c>
      <c r="I1093" s="97">
        <f>+VLOOKUP(B1093,[1]SGP!A$5:F$1109,6,FALSE)</f>
        <v>4706901736</v>
      </c>
      <c r="J1093" s="71">
        <f>+VLOOKUP(B1093,'PROYECCION CAJAS 2017 -AJUSTADO'!$B$10:$AL$1114,37,FALSE)</f>
        <v>0</v>
      </c>
      <c r="K1093" s="42">
        <f>+VLOOKUP(B1093,'RECURSOS DE ESFUERZO PROPIO_DEF'!$B$10:$K$1114,10,FALSE)</f>
        <v>330045081</v>
      </c>
      <c r="L1093" s="92">
        <f>+VLOOKUP(B1093,'RECURSOS DE ESFUERZO PROPIO_DEF'!$B$10:$L$1114,11,FALSE)</f>
        <v>0</v>
      </c>
      <c r="M1093" s="93">
        <f>+VLOOKUP(B1093,'RECURSOS DE ESFUERZO PROPIO_DEF'!$B$10:$P$1114,15,FALSE)</f>
        <v>0</v>
      </c>
      <c r="N1093" s="94">
        <f>+VLOOKUP(B1093,'RECURSOS DE ESFUERZO PROPIO_DEF'!$B$10:$T$1114,19,FALSE)</f>
        <v>223755684</v>
      </c>
      <c r="O1093" s="37">
        <f t="shared" si="65"/>
        <v>5375444747</v>
      </c>
      <c r="P1093" s="29">
        <v>305</v>
      </c>
      <c r="Q1093" s="16">
        <f t="shared" si="66"/>
        <v>211034668</v>
      </c>
      <c r="R1093" s="17">
        <f t="shared" si="67"/>
        <v>52758667</v>
      </c>
    </row>
    <row r="1094" spans="1:18" ht="12.75" x14ac:dyDescent="0.2">
      <c r="A1094" s="181" t="s">
        <v>2203</v>
      </c>
      <c r="B1094" s="176" t="s">
        <v>2063</v>
      </c>
      <c r="C1094" s="19" t="s">
        <v>2046</v>
      </c>
      <c r="D1094" s="19" t="s">
        <v>1561</v>
      </c>
      <c r="E1094" s="33" t="s">
        <v>2270</v>
      </c>
      <c r="F1094" s="135">
        <v>6941</v>
      </c>
      <c r="G1094" s="174">
        <v>836042.37627363252</v>
      </c>
      <c r="H1094" s="96">
        <f t="shared" si="64"/>
        <v>5802970134</v>
      </c>
      <c r="I1094" s="97">
        <f>+VLOOKUP(B1094,[1]SGP!A$5:F$1109,6,FALSE)</f>
        <v>2131036827</v>
      </c>
      <c r="J1094" s="71">
        <f>+VLOOKUP(B1094,'PROYECCION CAJAS 2017 -AJUSTADO'!$B$10:$AL$1114,37,FALSE)</f>
        <v>0</v>
      </c>
      <c r="K1094" s="42">
        <f>+VLOOKUP(B1094,'RECURSOS DE ESFUERZO PROPIO_DEF'!$B$10:$K$1114,10,FALSE)</f>
        <v>186195391</v>
      </c>
      <c r="L1094" s="92">
        <f>+VLOOKUP(B1094,'RECURSOS DE ESFUERZO PROPIO_DEF'!$B$10:$L$1114,11,FALSE)</f>
        <v>0</v>
      </c>
      <c r="M1094" s="93">
        <f>+VLOOKUP(B1094,'RECURSOS DE ESFUERZO PROPIO_DEF'!$B$10:$P$1114,15,FALSE)</f>
        <v>0</v>
      </c>
      <c r="N1094" s="94">
        <f>+VLOOKUP(B1094,'RECURSOS DE ESFUERZO PROPIO_DEF'!$B$10:$T$1114,19,FALSE)</f>
        <v>115954363</v>
      </c>
      <c r="O1094" s="37">
        <f t="shared" si="65"/>
        <v>3369783553</v>
      </c>
      <c r="P1094" s="29">
        <v>42</v>
      </c>
      <c r="Q1094" s="16">
        <f t="shared" si="66"/>
        <v>35113780</v>
      </c>
      <c r="R1094" s="17">
        <f t="shared" si="67"/>
        <v>8778445</v>
      </c>
    </row>
    <row r="1095" spans="1:18" ht="12.75" x14ac:dyDescent="0.2">
      <c r="A1095" s="181" t="s">
        <v>2203</v>
      </c>
      <c r="B1095" s="176" t="s">
        <v>2064</v>
      </c>
      <c r="C1095" s="19" t="s">
        <v>2046</v>
      </c>
      <c r="D1095" s="19" t="s">
        <v>2065</v>
      </c>
      <c r="E1095" s="33" t="s">
        <v>2270</v>
      </c>
      <c r="F1095" s="135">
        <v>28378</v>
      </c>
      <c r="G1095" s="174">
        <v>702753.34553875437</v>
      </c>
      <c r="H1095" s="96">
        <f t="shared" si="64"/>
        <v>19942734440</v>
      </c>
      <c r="I1095" s="97">
        <f>+VLOOKUP(B1095,[1]SGP!A$5:F$1109,6,FALSE)</f>
        <v>8698679973</v>
      </c>
      <c r="J1095" s="71">
        <f>+VLOOKUP(B1095,'PROYECCION CAJAS 2017 -AJUSTADO'!$B$10:$AL$1114,37,FALSE)</f>
        <v>0</v>
      </c>
      <c r="K1095" s="42">
        <f>+VLOOKUP(B1095,'RECURSOS DE ESFUERZO PROPIO_DEF'!$B$10:$K$1114,10,FALSE)</f>
        <v>750296352</v>
      </c>
      <c r="L1095" s="92">
        <f>+VLOOKUP(B1095,'RECURSOS DE ESFUERZO PROPIO_DEF'!$B$10:$L$1114,11,FALSE)</f>
        <v>0</v>
      </c>
      <c r="M1095" s="93">
        <f>+VLOOKUP(B1095,'RECURSOS DE ESFUERZO PROPIO_DEF'!$B$10:$P$1114,15,FALSE)</f>
        <v>0</v>
      </c>
      <c r="N1095" s="94">
        <f>+VLOOKUP(B1095,'RECURSOS DE ESFUERZO PROPIO_DEF'!$B$10:$T$1114,19,FALSE)</f>
        <v>360545596</v>
      </c>
      <c r="O1095" s="37">
        <f t="shared" si="65"/>
        <v>10133212519</v>
      </c>
      <c r="P1095" s="29">
        <v>522</v>
      </c>
      <c r="Q1095" s="16">
        <f t="shared" si="66"/>
        <v>366837246</v>
      </c>
      <c r="R1095" s="17">
        <f t="shared" si="67"/>
        <v>91709311</v>
      </c>
    </row>
    <row r="1096" spans="1:18" ht="12.75" x14ac:dyDescent="0.2">
      <c r="A1096" s="181" t="s">
        <v>2203</v>
      </c>
      <c r="B1096" s="176" t="s">
        <v>2066</v>
      </c>
      <c r="C1096" s="19" t="s">
        <v>2046</v>
      </c>
      <c r="D1096" s="19" t="s">
        <v>2067</v>
      </c>
      <c r="E1096" s="33" t="s">
        <v>2270</v>
      </c>
      <c r="F1096" s="135">
        <v>18458</v>
      </c>
      <c r="G1096" s="174">
        <v>724277.09397851781</v>
      </c>
      <c r="H1096" s="96">
        <f t="shared" si="64"/>
        <v>13368706601</v>
      </c>
      <c r="I1096" s="97">
        <f>+VLOOKUP(B1096,[1]SGP!A$5:F$1109,6,FALSE)</f>
        <v>5653787786</v>
      </c>
      <c r="J1096" s="71">
        <f>+VLOOKUP(B1096,'PROYECCION CAJAS 2017 -AJUSTADO'!$B$10:$AL$1114,37,FALSE)</f>
        <v>0</v>
      </c>
      <c r="K1096" s="42">
        <f>+VLOOKUP(B1096,'RECURSOS DE ESFUERZO PROPIO_DEF'!$B$10:$K$1114,10,FALSE)</f>
        <v>485260642</v>
      </c>
      <c r="L1096" s="92">
        <f>+VLOOKUP(B1096,'RECURSOS DE ESFUERZO PROPIO_DEF'!$B$10:$L$1114,11,FALSE)</f>
        <v>0</v>
      </c>
      <c r="M1096" s="93">
        <f>+VLOOKUP(B1096,'RECURSOS DE ESFUERZO PROPIO_DEF'!$B$10:$P$1114,15,FALSE)</f>
        <v>0</v>
      </c>
      <c r="N1096" s="94">
        <f>+VLOOKUP(B1096,'RECURSOS DE ESFUERZO PROPIO_DEF'!$B$10:$T$1114,19,FALSE)</f>
        <v>267238570</v>
      </c>
      <c r="O1096" s="37">
        <f t="shared" si="65"/>
        <v>6962419603</v>
      </c>
      <c r="P1096" s="29">
        <v>413</v>
      </c>
      <c r="Q1096" s="16">
        <f t="shared" si="66"/>
        <v>299126440</v>
      </c>
      <c r="R1096" s="17">
        <f t="shared" si="67"/>
        <v>74781610</v>
      </c>
    </row>
    <row r="1097" spans="1:18" ht="12.75" x14ac:dyDescent="0.2">
      <c r="A1097" s="181" t="s">
        <v>2197</v>
      </c>
      <c r="B1097" s="176" t="s">
        <v>2068</v>
      </c>
      <c r="C1097" s="19" t="s">
        <v>2069</v>
      </c>
      <c r="D1097" s="19" t="s">
        <v>1745</v>
      </c>
      <c r="E1097" s="33" t="s">
        <v>2272</v>
      </c>
      <c r="F1097" s="135">
        <v>13102</v>
      </c>
      <c r="G1097" s="174">
        <v>1024341.7152014936</v>
      </c>
      <c r="H1097" s="96">
        <f t="shared" si="64"/>
        <v>13420925153</v>
      </c>
      <c r="I1097" s="97">
        <f>+VLOOKUP(B1097,[1]SGP!A$5:F$1109,6,FALSE)</f>
        <v>4102755921</v>
      </c>
      <c r="J1097" s="71">
        <f>+VLOOKUP(B1097,'PROYECCION CAJAS 2017 -AJUSTADO'!$B$10:$AL$1114,37,FALSE)</f>
        <v>0</v>
      </c>
      <c r="K1097" s="42">
        <f>+VLOOKUP(B1097,'RECURSOS DE ESFUERZO PROPIO_DEF'!$B$10:$K$1114,10,FALSE)</f>
        <v>1698408481</v>
      </c>
      <c r="L1097" s="92">
        <f>+VLOOKUP(B1097,'RECURSOS DE ESFUERZO PROPIO_DEF'!$B$10:$L$1114,11,FALSE)</f>
        <v>0</v>
      </c>
      <c r="M1097" s="93">
        <f>+VLOOKUP(B1097,'RECURSOS DE ESFUERZO PROPIO_DEF'!$B$10:$P$1114,15,FALSE)</f>
        <v>1445734153</v>
      </c>
      <c r="N1097" s="94">
        <f>+VLOOKUP(B1097,'RECURSOS DE ESFUERZO PROPIO_DEF'!$B$10:$T$1114,19,FALSE)</f>
        <v>2382314925</v>
      </c>
      <c r="O1097" s="37">
        <f t="shared" si="65"/>
        <v>3791711673</v>
      </c>
      <c r="P1097" s="29">
        <v>630</v>
      </c>
      <c r="Q1097" s="16">
        <f t="shared" si="66"/>
        <v>645335281</v>
      </c>
      <c r="R1097" s="17">
        <f t="shared" si="67"/>
        <v>161333820</v>
      </c>
    </row>
    <row r="1098" spans="1:18" ht="12.75" x14ac:dyDescent="0.2">
      <c r="A1098" s="181" t="s">
        <v>2197</v>
      </c>
      <c r="B1098" s="176" t="s">
        <v>2070</v>
      </c>
      <c r="C1098" s="19" t="s">
        <v>2069</v>
      </c>
      <c r="D1098" s="19" t="s">
        <v>1464</v>
      </c>
      <c r="E1098" s="33" t="s">
        <v>2272</v>
      </c>
      <c r="F1098" s="135">
        <v>1300</v>
      </c>
      <c r="G1098" s="174">
        <v>962981.13755795988</v>
      </c>
      <c r="H1098" s="96">
        <f t="shared" si="64"/>
        <v>1251875479</v>
      </c>
      <c r="I1098" s="97">
        <f>+VLOOKUP(B1098,[1]SGP!A$5:F$1109,6,FALSE)</f>
        <v>406374336</v>
      </c>
      <c r="J1098" s="71">
        <f>+VLOOKUP(B1098,'PROYECCION CAJAS 2017 -AJUSTADO'!$B$10:$AL$1114,37,FALSE)</f>
        <v>0</v>
      </c>
      <c r="K1098" s="42">
        <f>+VLOOKUP(B1098,'RECURSOS DE ESFUERZO PROPIO_DEF'!$B$10:$K$1114,10,FALSE)</f>
        <v>88073262</v>
      </c>
      <c r="L1098" s="92">
        <f>+VLOOKUP(B1098,'RECURSOS DE ESFUERZO PROPIO_DEF'!$B$10:$L$1114,11,FALSE)</f>
        <v>0</v>
      </c>
      <c r="M1098" s="93">
        <f>+VLOOKUP(B1098,'RECURSOS DE ESFUERZO PROPIO_DEF'!$B$10:$P$1114,15,FALSE)</f>
        <v>0</v>
      </c>
      <c r="N1098" s="94">
        <f>+VLOOKUP(B1098,'RECURSOS DE ESFUERZO PROPIO_DEF'!$B$10:$T$1114,19,FALSE)</f>
        <v>0</v>
      </c>
      <c r="O1098" s="37">
        <f t="shared" si="65"/>
        <v>757427881</v>
      </c>
      <c r="P1098" s="29">
        <v>147</v>
      </c>
      <c r="Q1098" s="16">
        <f t="shared" si="66"/>
        <v>141558227</v>
      </c>
      <c r="R1098" s="17">
        <f t="shared" si="67"/>
        <v>35389556</v>
      </c>
    </row>
    <row r="1099" spans="1:18" s="9" customFormat="1" ht="12.75" x14ac:dyDescent="0.2">
      <c r="A1099" s="181" t="s">
        <v>2173</v>
      </c>
      <c r="B1099" s="176" t="s">
        <v>2071</v>
      </c>
      <c r="C1099" s="19" t="s">
        <v>2072</v>
      </c>
      <c r="D1099" s="19" t="s">
        <v>2073</v>
      </c>
      <c r="E1099" s="33" t="s">
        <v>2270</v>
      </c>
      <c r="F1099" s="135">
        <v>15128.000000000004</v>
      </c>
      <c r="G1099" s="174">
        <v>681281.41632598883</v>
      </c>
      <c r="H1099" s="96">
        <f t="shared" ref="H1099:H1115" si="68">ROUNDUP(F1099*G1099,0)</f>
        <v>10306425267</v>
      </c>
      <c r="I1099" s="97">
        <f>+VLOOKUP(B1099,[1]SGP!A$5:F$1109,6,FALSE)</f>
        <v>4655911572</v>
      </c>
      <c r="J1099" s="71">
        <f>+VLOOKUP(B1099,'PROYECCION CAJAS 2017 -AJUSTADO'!$B$10:$AL$1114,37,FALSE)</f>
        <v>0</v>
      </c>
      <c r="K1099" s="42">
        <f>+VLOOKUP(B1099,'RECURSOS DE ESFUERZO PROPIO_DEF'!$B$10:$K$1114,10,FALSE)</f>
        <v>0</v>
      </c>
      <c r="L1099" s="92">
        <f>+VLOOKUP(B1099,'RECURSOS DE ESFUERZO PROPIO_DEF'!$B$10:$L$1114,11,FALSE)</f>
        <v>0</v>
      </c>
      <c r="M1099" s="93">
        <f>+VLOOKUP(B1099,'RECURSOS DE ESFUERZO PROPIO_DEF'!$B$10:$P$1114,15,FALSE)</f>
        <v>4824824258</v>
      </c>
      <c r="N1099" s="94">
        <f>+VLOOKUP(B1099,'RECURSOS DE ESFUERZO PROPIO_DEF'!$B$10:$T$1114,19,FALSE)</f>
        <v>516903377</v>
      </c>
      <c r="O1099" s="37">
        <f t="shared" ref="O1099:O1115" si="69">(H1099)-(I1099+J1099+K1099+L1099+M1099+N1099)</f>
        <v>308786060</v>
      </c>
      <c r="P1099" s="29">
        <v>0</v>
      </c>
      <c r="Q1099" s="16">
        <f t="shared" si="66"/>
        <v>0</v>
      </c>
      <c r="R1099" s="17">
        <f t="shared" si="67"/>
        <v>0</v>
      </c>
    </row>
    <row r="1100" spans="1:18" s="9" customFormat="1" ht="12.75" x14ac:dyDescent="0.2">
      <c r="A1100" s="181" t="s">
        <v>2186</v>
      </c>
      <c r="B1100" s="121" t="s">
        <v>2074</v>
      </c>
      <c r="C1100" s="27" t="s">
        <v>2075</v>
      </c>
      <c r="D1100" s="27" t="s">
        <v>2076</v>
      </c>
      <c r="E1100" s="33" t="s">
        <v>2270</v>
      </c>
      <c r="F1100" s="135">
        <v>18196</v>
      </c>
      <c r="G1100" s="174">
        <v>652694.0442965643</v>
      </c>
      <c r="H1100" s="96">
        <f t="shared" si="68"/>
        <v>11876420831</v>
      </c>
      <c r="I1100" s="97">
        <f>+VLOOKUP(B1100,[1]SGP!A$5:F$1109,6,FALSE)</f>
        <v>5607526599</v>
      </c>
      <c r="J1100" s="71">
        <f>+VLOOKUP(B1100,'PROYECCION CAJAS 2017 -AJUSTADO'!$B$10:$AL$1114,37,FALSE)</f>
        <v>0</v>
      </c>
      <c r="K1100" s="42">
        <f>+VLOOKUP(B1100,'RECURSOS DE ESFUERZO PROPIO_DEF'!$B$10:$K$1114,10,FALSE)</f>
        <v>0</v>
      </c>
      <c r="L1100" s="92">
        <f>+VLOOKUP(B1100,'RECURSOS DE ESFUERZO PROPIO_DEF'!$B$10:$L$1114,11,FALSE)</f>
        <v>0</v>
      </c>
      <c r="M1100" s="93">
        <f>+VLOOKUP(B1100,'RECURSOS DE ESFUERZO PROPIO_DEF'!$B$10:$P$1114,15,FALSE)</f>
        <v>3591847057</v>
      </c>
      <c r="N1100" s="94">
        <f>+VLOOKUP(B1100,'RECURSOS DE ESFUERZO PROPIO_DEF'!$B$10:$T$1114,19,FALSE)</f>
        <v>859573849</v>
      </c>
      <c r="O1100" s="37">
        <f t="shared" si="69"/>
        <v>1817473326</v>
      </c>
      <c r="P1100" s="29">
        <v>0</v>
      </c>
      <c r="Q1100" s="16">
        <f t="shared" ref="Q1100:Q1115" si="70">ROUND(((P1100)*G1100),0)</f>
        <v>0</v>
      </c>
      <c r="R1100" s="17">
        <f t="shared" ref="R1100:R1115" si="71">ROUNDDOWN(((Q1100)*0.25),0)</f>
        <v>0</v>
      </c>
    </row>
    <row r="1101" spans="1:18" s="9" customFormat="1" ht="12.75" x14ac:dyDescent="0.2">
      <c r="A1101" s="181" t="s">
        <v>2204</v>
      </c>
      <c r="B1101" s="176" t="s">
        <v>2077</v>
      </c>
      <c r="C1101" s="19" t="s">
        <v>2078</v>
      </c>
      <c r="D1101" s="19" t="s">
        <v>2079</v>
      </c>
      <c r="E1101" s="33" t="s">
        <v>2270</v>
      </c>
      <c r="F1101" s="135">
        <v>4498.9999999999964</v>
      </c>
      <c r="G1101" s="174">
        <v>645859.16113360319</v>
      </c>
      <c r="H1101" s="96">
        <f t="shared" si="68"/>
        <v>2905720366</v>
      </c>
      <c r="I1101" s="97">
        <f>+VLOOKUP(B1101,[1]SGP!A$5:F$1109,6,FALSE)</f>
        <v>1395100768</v>
      </c>
      <c r="J1101" s="71">
        <f>+VLOOKUP(B1101,'PROYECCION CAJAS 2017 -AJUSTADO'!$B$10:$AL$1114,37,FALSE)</f>
        <v>0</v>
      </c>
      <c r="K1101" s="42">
        <f>+VLOOKUP(B1101,'RECURSOS DE ESFUERZO PROPIO_DEF'!$B$10:$K$1114,10,FALSE)</f>
        <v>0</v>
      </c>
      <c r="L1101" s="92">
        <f>+VLOOKUP(B1101,'RECURSOS DE ESFUERZO PROPIO_DEF'!$B$10:$L$1114,11,FALSE)</f>
        <v>0</v>
      </c>
      <c r="M1101" s="93">
        <f>+VLOOKUP(B1101,'RECURSOS DE ESFUERZO PROPIO_DEF'!$B$10:$P$1114,15,FALSE)</f>
        <v>1227310883</v>
      </c>
      <c r="N1101" s="94">
        <f>+VLOOKUP(B1101,'RECURSOS DE ESFUERZO PROPIO_DEF'!$B$10:$T$1114,19,FALSE)</f>
        <v>210440621</v>
      </c>
      <c r="O1101" s="37">
        <f t="shared" si="69"/>
        <v>72868094</v>
      </c>
      <c r="P1101" s="29">
        <v>0</v>
      </c>
      <c r="Q1101" s="16">
        <f t="shared" si="70"/>
        <v>0</v>
      </c>
      <c r="R1101" s="17">
        <f t="shared" si="71"/>
        <v>0</v>
      </c>
    </row>
    <row r="1102" spans="1:18" ht="12.75" x14ac:dyDescent="0.2">
      <c r="A1102" s="181" t="s">
        <v>2173</v>
      </c>
      <c r="B1102" s="176" t="s">
        <v>2080</v>
      </c>
      <c r="C1102" s="19" t="s">
        <v>2072</v>
      </c>
      <c r="D1102" s="19" t="s">
        <v>2081</v>
      </c>
      <c r="E1102" s="33" t="s">
        <v>2270</v>
      </c>
      <c r="F1102" s="135">
        <v>31878</v>
      </c>
      <c r="G1102" s="174">
        <v>652311.82126069057</v>
      </c>
      <c r="H1102" s="96">
        <f t="shared" si="68"/>
        <v>20794396239</v>
      </c>
      <c r="I1102" s="97">
        <f>+VLOOKUP(B1102,[1]SGP!A$5:F$1109,6,FALSE)</f>
        <v>9791996071</v>
      </c>
      <c r="J1102" s="71">
        <f>+VLOOKUP(B1102,'PROYECCION CAJAS 2017 -AJUSTADO'!$B$10:$AL$1114,37,FALSE)</f>
        <v>0</v>
      </c>
      <c r="K1102" s="42">
        <f>+VLOOKUP(B1102,'RECURSOS DE ESFUERZO PROPIO_DEF'!$B$10:$K$1114,10,FALSE)</f>
        <v>1591152472</v>
      </c>
      <c r="L1102" s="92">
        <f>+VLOOKUP(B1102,'RECURSOS DE ESFUERZO PROPIO_DEF'!$B$10:$L$1114,11,FALSE)</f>
        <v>0</v>
      </c>
      <c r="M1102" s="93">
        <f>+VLOOKUP(B1102,'RECURSOS DE ESFUERZO PROPIO_DEF'!$B$10:$P$1114,15,FALSE)</f>
        <v>3028173000</v>
      </c>
      <c r="N1102" s="94">
        <f>+VLOOKUP(B1102,'RECURSOS DE ESFUERZO PROPIO_DEF'!$B$10:$T$1114,19,FALSE)</f>
        <v>465766539</v>
      </c>
      <c r="O1102" s="37">
        <f t="shared" si="69"/>
        <v>5917308157</v>
      </c>
      <c r="P1102" s="29">
        <v>988</v>
      </c>
      <c r="Q1102" s="16">
        <f t="shared" si="70"/>
        <v>644484079</v>
      </c>
      <c r="R1102" s="17">
        <f t="shared" si="71"/>
        <v>161121019</v>
      </c>
    </row>
    <row r="1103" spans="1:18" ht="12.75" x14ac:dyDescent="0.2">
      <c r="A1103" s="181" t="s">
        <v>2173</v>
      </c>
      <c r="B1103" s="176" t="s">
        <v>2082</v>
      </c>
      <c r="C1103" s="19" t="s">
        <v>2072</v>
      </c>
      <c r="D1103" s="19" t="s">
        <v>2083</v>
      </c>
      <c r="E1103" s="33" t="s">
        <v>2270</v>
      </c>
      <c r="F1103" s="135">
        <v>5791</v>
      </c>
      <c r="G1103" s="174">
        <v>634747.78672286612</v>
      </c>
      <c r="H1103" s="96">
        <f t="shared" si="68"/>
        <v>3675824433</v>
      </c>
      <c r="I1103" s="97">
        <f>+VLOOKUP(B1103,[1]SGP!A$5:F$1109,6,FALSE)</f>
        <v>1781454589</v>
      </c>
      <c r="J1103" s="71">
        <f>+VLOOKUP(B1103,'PROYECCION CAJAS 2017 -AJUSTADO'!$B$10:$AL$1114,37,FALSE)</f>
        <v>0</v>
      </c>
      <c r="K1103" s="42">
        <f>+VLOOKUP(B1103,'RECURSOS DE ESFUERZO PROPIO_DEF'!$B$10:$K$1114,10,FALSE)</f>
        <v>149371932</v>
      </c>
      <c r="L1103" s="92">
        <f>+VLOOKUP(B1103,'RECURSOS DE ESFUERZO PROPIO_DEF'!$B$10:$L$1114,11,FALSE)</f>
        <v>0</v>
      </c>
      <c r="M1103" s="93">
        <f>+VLOOKUP(B1103,'RECURSOS DE ESFUERZO PROPIO_DEF'!$B$10:$P$1114,15,FALSE)</f>
        <v>0</v>
      </c>
      <c r="N1103" s="94">
        <f>+VLOOKUP(B1103,'RECURSOS DE ESFUERZO PROPIO_DEF'!$B$10:$T$1114,19,FALSE)</f>
        <v>373369854</v>
      </c>
      <c r="O1103" s="37">
        <f t="shared" si="69"/>
        <v>1371628058</v>
      </c>
      <c r="P1103" s="29">
        <v>0</v>
      </c>
      <c r="Q1103" s="16">
        <f t="shared" si="70"/>
        <v>0</v>
      </c>
      <c r="R1103" s="17">
        <f t="shared" si="71"/>
        <v>0</v>
      </c>
    </row>
    <row r="1104" spans="1:18" ht="12.75" x14ac:dyDescent="0.2">
      <c r="A1104" s="181" t="s">
        <v>2186</v>
      </c>
      <c r="B1104" s="176" t="s">
        <v>2084</v>
      </c>
      <c r="C1104" s="19" t="s">
        <v>2075</v>
      </c>
      <c r="D1104" s="19" t="s">
        <v>2085</v>
      </c>
      <c r="E1104" s="33" t="s">
        <v>2270</v>
      </c>
      <c r="F1104" s="135">
        <v>22100</v>
      </c>
      <c r="G1104" s="174">
        <v>682133.32409394975</v>
      </c>
      <c r="H1104" s="96">
        <f t="shared" si="68"/>
        <v>15075146463</v>
      </c>
      <c r="I1104" s="97">
        <f>+VLOOKUP(B1104,[1]SGP!A$5:F$1109,6,FALSE)</f>
        <v>6727376294</v>
      </c>
      <c r="J1104" s="71">
        <f>+VLOOKUP(B1104,'PROYECCION CAJAS 2017 -AJUSTADO'!$B$10:$AL$1114,37,FALSE)</f>
        <v>0</v>
      </c>
      <c r="K1104" s="42">
        <f>+VLOOKUP(B1104,'RECURSOS DE ESFUERZO PROPIO_DEF'!$B$10:$K$1114,10,FALSE)</f>
        <v>486919116</v>
      </c>
      <c r="L1104" s="92">
        <f>+VLOOKUP(B1104,'RECURSOS DE ESFUERZO PROPIO_DEF'!$B$10:$L$1114,11,FALSE)</f>
        <v>0</v>
      </c>
      <c r="M1104" s="93">
        <f>+VLOOKUP(B1104,'RECURSOS DE ESFUERZO PROPIO_DEF'!$B$10:$P$1114,15,FALSE)</f>
        <v>0</v>
      </c>
      <c r="N1104" s="94">
        <f>+VLOOKUP(B1104,'RECURSOS DE ESFUERZO PROPIO_DEF'!$B$10:$T$1114,19,FALSE)</f>
        <v>8682563</v>
      </c>
      <c r="O1104" s="37">
        <f t="shared" si="69"/>
        <v>7852168490</v>
      </c>
      <c r="P1104" s="29">
        <v>304</v>
      </c>
      <c r="Q1104" s="16">
        <f t="shared" si="70"/>
        <v>207368531</v>
      </c>
      <c r="R1104" s="17">
        <f t="shared" si="71"/>
        <v>51842132</v>
      </c>
    </row>
    <row r="1105" spans="1:18" ht="12.75" x14ac:dyDescent="0.2">
      <c r="A1105" s="181" t="s">
        <v>2187</v>
      </c>
      <c r="B1105" s="176" t="s">
        <v>2086</v>
      </c>
      <c r="C1105" s="19" t="s">
        <v>2087</v>
      </c>
      <c r="D1105" s="19" t="s">
        <v>2088</v>
      </c>
      <c r="E1105" s="33" t="s">
        <v>2270</v>
      </c>
      <c r="F1105" s="135">
        <v>35131</v>
      </c>
      <c r="G1105" s="174">
        <v>722201.94133669755</v>
      </c>
      <c r="H1105" s="96">
        <f t="shared" si="68"/>
        <v>25371676402</v>
      </c>
      <c r="I1105" s="97">
        <f>+VLOOKUP(B1105,[1]SGP!A$5:F$1109,6,FALSE)</f>
        <v>10810479367</v>
      </c>
      <c r="J1105" s="71">
        <f>+VLOOKUP(B1105,'PROYECCION CAJAS 2017 -AJUSTADO'!$B$10:$AL$1114,37,FALSE)</f>
        <v>0</v>
      </c>
      <c r="K1105" s="42">
        <f>+VLOOKUP(B1105,'RECURSOS DE ESFUERZO PROPIO_DEF'!$B$10:$K$1114,10,FALSE)</f>
        <v>1015006735</v>
      </c>
      <c r="L1105" s="92">
        <f>+VLOOKUP(B1105,'RECURSOS DE ESFUERZO PROPIO_DEF'!$B$10:$L$1114,11,FALSE)</f>
        <v>0</v>
      </c>
      <c r="M1105" s="93">
        <f>+VLOOKUP(B1105,'RECURSOS DE ESFUERZO PROPIO_DEF'!$B$10:$P$1114,15,FALSE)</f>
        <v>4257177731</v>
      </c>
      <c r="N1105" s="94">
        <f>+VLOOKUP(B1105,'RECURSOS DE ESFUERZO PROPIO_DEF'!$B$10:$T$1114,19,FALSE)</f>
        <v>120601756</v>
      </c>
      <c r="O1105" s="37">
        <f t="shared" si="69"/>
        <v>9168410813</v>
      </c>
      <c r="P1105" s="29">
        <v>942</v>
      </c>
      <c r="Q1105" s="16">
        <f t="shared" si="70"/>
        <v>680314229</v>
      </c>
      <c r="R1105" s="17">
        <f t="shared" si="71"/>
        <v>170078557</v>
      </c>
    </row>
    <row r="1106" spans="1:18" ht="12.75" x14ac:dyDescent="0.2">
      <c r="A1106" s="181" t="s">
        <v>2187</v>
      </c>
      <c r="B1106" s="176" t="s">
        <v>2089</v>
      </c>
      <c r="C1106" s="19" t="s">
        <v>2087</v>
      </c>
      <c r="D1106" s="19" t="s">
        <v>299</v>
      </c>
      <c r="E1106" s="33" t="s">
        <v>2270</v>
      </c>
      <c r="F1106" s="135">
        <v>5557</v>
      </c>
      <c r="G1106" s="174">
        <v>731805.88145974698</v>
      </c>
      <c r="H1106" s="96">
        <f t="shared" si="68"/>
        <v>4066645284</v>
      </c>
      <c r="I1106" s="97">
        <f>+VLOOKUP(B1106,[1]SGP!A$5:F$1109,6,FALSE)</f>
        <v>1725123919</v>
      </c>
      <c r="J1106" s="71">
        <f>+VLOOKUP(B1106,'PROYECCION CAJAS 2017 -AJUSTADO'!$B$10:$AL$1114,37,FALSE)</f>
        <v>0</v>
      </c>
      <c r="K1106" s="42">
        <f>+VLOOKUP(B1106,'RECURSOS DE ESFUERZO PROPIO_DEF'!$B$10:$K$1114,10,FALSE)</f>
        <v>406476895</v>
      </c>
      <c r="L1106" s="92">
        <f>+VLOOKUP(B1106,'RECURSOS DE ESFUERZO PROPIO_DEF'!$B$10:$L$1114,11,FALSE)</f>
        <v>0</v>
      </c>
      <c r="M1106" s="93">
        <f>+VLOOKUP(B1106,'RECURSOS DE ESFUERZO PROPIO_DEF'!$B$10:$P$1114,15,FALSE)</f>
        <v>0</v>
      </c>
      <c r="N1106" s="94">
        <f>+VLOOKUP(B1106,'RECURSOS DE ESFUERZO PROPIO_DEF'!$B$10:$T$1114,19,FALSE)</f>
        <v>1386825923</v>
      </c>
      <c r="O1106" s="37">
        <f t="shared" si="69"/>
        <v>548218547</v>
      </c>
      <c r="P1106" s="29">
        <v>129</v>
      </c>
      <c r="Q1106" s="16">
        <f t="shared" si="70"/>
        <v>94402959</v>
      </c>
      <c r="R1106" s="17">
        <f t="shared" si="71"/>
        <v>23600739</v>
      </c>
    </row>
    <row r="1107" spans="1:18" ht="12.75" x14ac:dyDescent="0.2">
      <c r="A1107" s="181" t="s">
        <v>2187</v>
      </c>
      <c r="B1107" s="176" t="s">
        <v>2090</v>
      </c>
      <c r="C1107" s="19" t="s">
        <v>2087</v>
      </c>
      <c r="D1107" s="19" t="s">
        <v>2091</v>
      </c>
      <c r="E1107" s="33" t="s">
        <v>2270</v>
      </c>
      <c r="F1107" s="135">
        <v>10168</v>
      </c>
      <c r="G1107" s="174">
        <v>722175.44114851486</v>
      </c>
      <c r="H1107" s="96">
        <f t="shared" si="68"/>
        <v>7343079886</v>
      </c>
      <c r="I1107" s="97">
        <f>+VLOOKUP(B1107,[1]SGP!A$5:F$1109,6,FALSE)</f>
        <v>3131694476</v>
      </c>
      <c r="J1107" s="71">
        <f>+VLOOKUP(B1107,'PROYECCION CAJAS 2017 -AJUSTADO'!$B$10:$AL$1114,37,FALSE)</f>
        <v>0</v>
      </c>
      <c r="K1107" s="42">
        <f>+VLOOKUP(B1107,'RECURSOS DE ESFUERZO PROPIO_DEF'!$B$10:$K$1114,10,FALSE)</f>
        <v>249217852</v>
      </c>
      <c r="L1107" s="92">
        <f>+VLOOKUP(B1107,'RECURSOS DE ESFUERZO PROPIO_DEF'!$B$10:$L$1114,11,FALSE)</f>
        <v>0</v>
      </c>
      <c r="M1107" s="93">
        <f>+VLOOKUP(B1107,'RECURSOS DE ESFUERZO PROPIO_DEF'!$B$10:$P$1114,15,FALSE)</f>
        <v>36188740</v>
      </c>
      <c r="N1107" s="94">
        <f>+VLOOKUP(B1107,'RECURSOS DE ESFUERZO PROPIO_DEF'!$B$10:$T$1114,19,FALSE)</f>
        <v>0</v>
      </c>
      <c r="O1107" s="37">
        <f t="shared" si="69"/>
        <v>3925978818</v>
      </c>
      <c r="P1107" s="29">
        <v>114</v>
      </c>
      <c r="Q1107" s="16">
        <f t="shared" si="70"/>
        <v>82328000</v>
      </c>
      <c r="R1107" s="17">
        <f t="shared" si="71"/>
        <v>20582000</v>
      </c>
    </row>
    <row r="1108" spans="1:18" ht="12.75" x14ac:dyDescent="0.2">
      <c r="A1108" s="181" t="s">
        <v>2187</v>
      </c>
      <c r="B1108" s="176" t="s">
        <v>2092</v>
      </c>
      <c r="C1108" s="19" t="s">
        <v>2087</v>
      </c>
      <c r="D1108" s="19" t="s">
        <v>479</v>
      </c>
      <c r="E1108" s="33" t="s">
        <v>2270</v>
      </c>
      <c r="F1108" s="135">
        <v>4252</v>
      </c>
      <c r="G1108" s="174">
        <v>784744.34367012302</v>
      </c>
      <c r="H1108" s="96">
        <f t="shared" si="68"/>
        <v>3336732950</v>
      </c>
      <c r="I1108" s="97">
        <f>+VLOOKUP(B1108,[1]SGP!A$5:F$1109,6,FALSE)</f>
        <v>1321247054</v>
      </c>
      <c r="J1108" s="71">
        <f>+VLOOKUP(B1108,'PROYECCION CAJAS 2017 -AJUSTADO'!$B$10:$AL$1114,37,FALSE)</f>
        <v>0</v>
      </c>
      <c r="K1108" s="42">
        <f>+VLOOKUP(B1108,'RECURSOS DE ESFUERZO PROPIO_DEF'!$B$10:$K$1114,10,FALSE)</f>
        <v>77762136</v>
      </c>
      <c r="L1108" s="92">
        <f>+VLOOKUP(B1108,'RECURSOS DE ESFUERZO PROPIO_DEF'!$B$10:$L$1114,11,FALSE)</f>
        <v>0</v>
      </c>
      <c r="M1108" s="93">
        <f>+VLOOKUP(B1108,'RECURSOS DE ESFUERZO PROPIO_DEF'!$B$10:$P$1114,15,FALSE)</f>
        <v>0</v>
      </c>
      <c r="N1108" s="94">
        <f>+VLOOKUP(B1108,'RECURSOS DE ESFUERZO PROPIO_DEF'!$B$10:$T$1114,19,FALSE)</f>
        <v>1046884832</v>
      </c>
      <c r="O1108" s="37">
        <f t="shared" si="69"/>
        <v>890838928</v>
      </c>
      <c r="P1108" s="29">
        <v>222</v>
      </c>
      <c r="Q1108" s="16">
        <f t="shared" si="70"/>
        <v>174213244</v>
      </c>
      <c r="R1108" s="17">
        <f t="shared" si="71"/>
        <v>43553311</v>
      </c>
    </row>
    <row r="1109" spans="1:18" ht="12.75" x14ac:dyDescent="0.2">
      <c r="A1109" s="181" t="s">
        <v>2204</v>
      </c>
      <c r="B1109" s="176" t="s">
        <v>2093</v>
      </c>
      <c r="C1109" s="19" t="s">
        <v>2078</v>
      </c>
      <c r="D1109" s="19" t="s">
        <v>2154</v>
      </c>
      <c r="E1109" s="33" t="s">
        <v>2270</v>
      </c>
      <c r="F1109" s="135">
        <v>18062</v>
      </c>
      <c r="G1109" s="174">
        <v>708681.56681290607</v>
      </c>
      <c r="H1109" s="96">
        <f t="shared" si="68"/>
        <v>12800206460</v>
      </c>
      <c r="I1109" s="97">
        <f>+VLOOKUP(B1109,[1]SGP!A$5:F$1109,6,FALSE)</f>
        <v>5546140608</v>
      </c>
      <c r="J1109" s="71">
        <f>+VLOOKUP(B1109,'PROYECCION CAJAS 2017 -AJUSTADO'!$B$10:$AL$1114,37,FALSE)</f>
        <v>0</v>
      </c>
      <c r="K1109" s="42">
        <f>+VLOOKUP(B1109,'RECURSOS DE ESFUERZO PROPIO_DEF'!$B$10:$K$1114,10,FALSE)</f>
        <v>456382124</v>
      </c>
      <c r="L1109" s="92">
        <f>+VLOOKUP(B1109,'RECURSOS DE ESFUERZO PROPIO_DEF'!$B$10:$L$1114,11,FALSE)</f>
        <v>0</v>
      </c>
      <c r="M1109" s="93">
        <f>+VLOOKUP(B1109,'RECURSOS DE ESFUERZO PROPIO_DEF'!$B$10:$P$1114,15,FALSE)</f>
        <v>1289388000</v>
      </c>
      <c r="N1109" s="94">
        <f>+VLOOKUP(B1109,'RECURSOS DE ESFUERZO PROPIO_DEF'!$B$10:$T$1114,19,FALSE)</f>
        <v>329150715</v>
      </c>
      <c r="O1109" s="37">
        <f t="shared" si="69"/>
        <v>5179145013</v>
      </c>
      <c r="P1109" s="29">
        <v>136</v>
      </c>
      <c r="Q1109" s="16">
        <f t="shared" si="70"/>
        <v>96380693</v>
      </c>
      <c r="R1109" s="17">
        <f t="shared" si="71"/>
        <v>24095173</v>
      </c>
    </row>
    <row r="1110" spans="1:18" ht="12.75" x14ac:dyDescent="0.2">
      <c r="A1110" s="181" t="s">
        <v>2204</v>
      </c>
      <c r="B1110" s="176" t="s">
        <v>2094</v>
      </c>
      <c r="C1110" s="19" t="s">
        <v>2078</v>
      </c>
      <c r="D1110" s="19" t="s">
        <v>2095</v>
      </c>
      <c r="E1110" s="33" t="s">
        <v>2270</v>
      </c>
      <c r="F1110" s="135">
        <v>2344</v>
      </c>
      <c r="G1110" s="174">
        <v>663013.84250681195</v>
      </c>
      <c r="H1110" s="96">
        <f t="shared" si="68"/>
        <v>1554104447</v>
      </c>
      <c r="I1110" s="97">
        <f>+VLOOKUP(B1110,[1]SGP!A$5:F$1109,6,FALSE)</f>
        <v>725363655</v>
      </c>
      <c r="J1110" s="71">
        <f>+VLOOKUP(B1110,'PROYECCION CAJAS 2017 -AJUSTADO'!$B$10:$AL$1114,37,FALSE)</f>
        <v>0</v>
      </c>
      <c r="K1110" s="42">
        <f>+VLOOKUP(B1110,'RECURSOS DE ESFUERZO PROPIO_DEF'!$B$10:$K$1114,10,FALSE)</f>
        <v>106865774</v>
      </c>
      <c r="L1110" s="92">
        <f>+VLOOKUP(B1110,'RECURSOS DE ESFUERZO PROPIO_DEF'!$B$10:$L$1114,11,FALSE)</f>
        <v>0</v>
      </c>
      <c r="M1110" s="93">
        <f>+VLOOKUP(B1110,'RECURSOS DE ESFUERZO PROPIO_DEF'!$B$10:$P$1114,15,FALSE)</f>
        <v>0</v>
      </c>
      <c r="N1110" s="94">
        <f>+VLOOKUP(B1110,'RECURSOS DE ESFUERZO PROPIO_DEF'!$B$10:$T$1114,19,FALSE)</f>
        <v>0</v>
      </c>
      <c r="O1110" s="37">
        <f t="shared" si="69"/>
        <v>721875018</v>
      </c>
      <c r="P1110" s="29">
        <v>12</v>
      </c>
      <c r="Q1110" s="16">
        <f t="shared" si="70"/>
        <v>7956166</v>
      </c>
      <c r="R1110" s="17">
        <f t="shared" si="71"/>
        <v>1989041</v>
      </c>
    </row>
    <row r="1111" spans="1:18" ht="12.75" x14ac:dyDescent="0.2">
      <c r="A1111" s="181" t="s">
        <v>2204</v>
      </c>
      <c r="B1111" s="176" t="s">
        <v>2096</v>
      </c>
      <c r="C1111" s="19" t="s">
        <v>2078</v>
      </c>
      <c r="D1111" s="19" t="s">
        <v>2097</v>
      </c>
      <c r="E1111" s="33" t="s">
        <v>2270</v>
      </c>
      <c r="F1111" s="135">
        <v>1201</v>
      </c>
      <c r="G1111" s="174">
        <v>588054.22721893492</v>
      </c>
      <c r="H1111" s="96">
        <f t="shared" si="68"/>
        <v>706253127</v>
      </c>
      <c r="I1111" s="97">
        <f>+VLOOKUP(B1111,[1]SGP!A$5:F$1109,6,FALSE)</f>
        <v>371133089</v>
      </c>
      <c r="J1111" s="71">
        <f>+VLOOKUP(B1111,'PROYECCION CAJAS 2017 -AJUSTADO'!$B$10:$AL$1114,37,FALSE)</f>
        <v>0</v>
      </c>
      <c r="K1111" s="42">
        <f>+VLOOKUP(B1111,'RECURSOS DE ESFUERZO PROPIO_DEF'!$B$10:$K$1114,10,FALSE)</f>
        <v>64915938</v>
      </c>
      <c r="L1111" s="92">
        <f>+VLOOKUP(B1111,'RECURSOS DE ESFUERZO PROPIO_DEF'!$B$10:$L$1114,11,FALSE)</f>
        <v>0</v>
      </c>
      <c r="M1111" s="93">
        <f>+VLOOKUP(B1111,'RECURSOS DE ESFUERZO PROPIO_DEF'!$B$10:$P$1114,15,FALSE)</f>
        <v>0</v>
      </c>
      <c r="N1111" s="94">
        <f>+VLOOKUP(B1111,'RECURSOS DE ESFUERZO PROPIO_DEF'!$B$10:$T$1114,19,FALSE)</f>
        <v>0</v>
      </c>
      <c r="O1111" s="37">
        <f t="shared" si="69"/>
        <v>270204100</v>
      </c>
      <c r="P1111" s="29">
        <v>17</v>
      </c>
      <c r="Q1111" s="16">
        <f t="shared" si="70"/>
        <v>9996922</v>
      </c>
      <c r="R1111" s="17">
        <f t="shared" si="71"/>
        <v>2499230</v>
      </c>
    </row>
    <row r="1112" spans="1:18" ht="12.75" x14ac:dyDescent="0.2">
      <c r="A1112" s="181" t="s">
        <v>2205</v>
      </c>
      <c r="B1112" s="176" t="s">
        <v>2098</v>
      </c>
      <c r="C1112" s="19" t="s">
        <v>2099</v>
      </c>
      <c r="D1112" s="19" t="s">
        <v>2100</v>
      </c>
      <c r="E1112" s="33" t="s">
        <v>2270</v>
      </c>
      <c r="F1112" s="135">
        <v>14326</v>
      </c>
      <c r="G1112" s="174">
        <v>720638.95729835343</v>
      </c>
      <c r="H1112" s="96">
        <f t="shared" si="68"/>
        <v>10323873703</v>
      </c>
      <c r="I1112" s="97">
        <f>+VLOOKUP(B1112,[1]SGP!A$5:F$1109,6,FALSE)</f>
        <v>4419003980</v>
      </c>
      <c r="J1112" s="71">
        <f>+VLOOKUP(B1112,'PROYECCION CAJAS 2017 -AJUSTADO'!$B$10:$AL$1114,37,FALSE)</f>
        <v>0</v>
      </c>
      <c r="K1112" s="42">
        <f>+VLOOKUP(B1112,'RECURSOS DE ESFUERZO PROPIO_DEF'!$B$10:$K$1114,10,FALSE)</f>
        <v>314356846</v>
      </c>
      <c r="L1112" s="92">
        <f>+VLOOKUP(B1112,'RECURSOS DE ESFUERZO PROPIO_DEF'!$B$10:$L$1114,11,FALSE)</f>
        <v>0</v>
      </c>
      <c r="M1112" s="93">
        <f>+VLOOKUP(B1112,'RECURSOS DE ESFUERZO PROPIO_DEF'!$B$10:$P$1114,15,FALSE)</f>
        <v>2453068306</v>
      </c>
      <c r="N1112" s="94">
        <f>+VLOOKUP(B1112,'RECURSOS DE ESFUERZO PROPIO_DEF'!$B$10:$T$1114,19,FALSE)</f>
        <v>279400927</v>
      </c>
      <c r="O1112" s="37">
        <f t="shared" si="69"/>
        <v>2858043644</v>
      </c>
      <c r="P1112" s="29">
        <v>601</v>
      </c>
      <c r="Q1112" s="16">
        <f t="shared" si="70"/>
        <v>433104013</v>
      </c>
      <c r="R1112" s="17">
        <f t="shared" si="71"/>
        <v>108276003</v>
      </c>
    </row>
    <row r="1113" spans="1:18" ht="12.75" x14ac:dyDescent="0.2">
      <c r="A1113" s="181" t="s">
        <v>2205</v>
      </c>
      <c r="B1113" s="176" t="s">
        <v>2101</v>
      </c>
      <c r="C1113" s="19" t="s">
        <v>2099</v>
      </c>
      <c r="D1113" s="19" t="s">
        <v>2102</v>
      </c>
      <c r="E1113" s="33" t="s">
        <v>2270</v>
      </c>
      <c r="F1113" s="135">
        <v>7616</v>
      </c>
      <c r="G1113" s="174">
        <v>723681.72762855981</v>
      </c>
      <c r="H1113" s="96">
        <f t="shared" si="68"/>
        <v>5511560038</v>
      </c>
      <c r="I1113" s="97">
        <f>+VLOOKUP(B1113,[1]SGP!A$5:F$1109,6,FALSE)</f>
        <v>2356422297</v>
      </c>
      <c r="J1113" s="71">
        <f>+VLOOKUP(B1113,'PROYECCION CAJAS 2017 -AJUSTADO'!$B$10:$AL$1114,37,FALSE)</f>
        <v>0</v>
      </c>
      <c r="K1113" s="42">
        <f>+VLOOKUP(B1113,'RECURSOS DE ESFUERZO PROPIO_DEF'!$B$10:$K$1114,10,FALSE)</f>
        <v>310146768</v>
      </c>
      <c r="L1113" s="92">
        <f>+VLOOKUP(B1113,'RECURSOS DE ESFUERZO PROPIO_DEF'!$B$10:$L$1114,11,FALSE)</f>
        <v>0</v>
      </c>
      <c r="M1113" s="93">
        <f>+VLOOKUP(B1113,'RECURSOS DE ESFUERZO PROPIO_DEF'!$B$10:$P$1114,15,FALSE)</f>
        <v>232404382</v>
      </c>
      <c r="N1113" s="94">
        <f>+VLOOKUP(B1113,'RECURSOS DE ESFUERZO PROPIO_DEF'!$B$10:$T$1114,19,FALSE)</f>
        <v>27606849</v>
      </c>
      <c r="O1113" s="37">
        <f t="shared" si="69"/>
        <v>2584979742</v>
      </c>
      <c r="P1113" s="29">
        <v>598</v>
      </c>
      <c r="Q1113" s="16">
        <f t="shared" si="70"/>
        <v>432761673</v>
      </c>
      <c r="R1113" s="17">
        <f t="shared" si="71"/>
        <v>108190418</v>
      </c>
    </row>
    <row r="1114" spans="1:18" ht="12.75" x14ac:dyDescent="0.2">
      <c r="A1114" s="181" t="s">
        <v>2205</v>
      </c>
      <c r="B1114" s="176" t="s">
        <v>2103</v>
      </c>
      <c r="C1114" s="19" t="s">
        <v>2099</v>
      </c>
      <c r="D1114" s="19" t="s">
        <v>2104</v>
      </c>
      <c r="E1114" s="33" t="s">
        <v>2270</v>
      </c>
      <c r="F1114" s="135">
        <v>2344</v>
      </c>
      <c r="G1114" s="174">
        <v>682701.82959183666</v>
      </c>
      <c r="H1114" s="96">
        <f t="shared" si="68"/>
        <v>1600253089</v>
      </c>
      <c r="I1114" s="97">
        <f>+VLOOKUP(B1114,[1]SGP!A$5:F$1109,6,FALSE)</f>
        <v>714680071</v>
      </c>
      <c r="J1114" s="71">
        <f>+VLOOKUP(B1114,'PROYECCION CAJAS 2017 -AJUSTADO'!$B$10:$AL$1114,37,FALSE)</f>
        <v>0</v>
      </c>
      <c r="K1114" s="42">
        <f>+VLOOKUP(B1114,'RECURSOS DE ESFUERZO PROPIO_DEF'!$B$10:$K$1114,10,FALSE)</f>
        <v>142133992</v>
      </c>
      <c r="L1114" s="92">
        <f>+VLOOKUP(B1114,'RECURSOS DE ESFUERZO PROPIO_DEF'!$B$10:$L$1114,11,FALSE)</f>
        <v>0</v>
      </c>
      <c r="M1114" s="93">
        <f>+VLOOKUP(B1114,'RECURSOS DE ESFUERZO PROPIO_DEF'!$B$10:$P$1114,15,FALSE)</f>
        <v>0</v>
      </c>
      <c r="N1114" s="94">
        <f>+VLOOKUP(B1114,'RECURSOS DE ESFUERZO PROPIO_DEF'!$B$10:$T$1114,19,FALSE)</f>
        <v>263662490</v>
      </c>
      <c r="O1114" s="37">
        <f t="shared" si="69"/>
        <v>479776536</v>
      </c>
      <c r="P1114" s="29">
        <v>51</v>
      </c>
      <c r="Q1114" s="16">
        <f t="shared" si="70"/>
        <v>34817793</v>
      </c>
      <c r="R1114" s="17">
        <f t="shared" si="71"/>
        <v>8704448</v>
      </c>
    </row>
    <row r="1115" spans="1:18" thickBot="1" x14ac:dyDescent="0.25">
      <c r="A1115" s="181" t="s">
        <v>2205</v>
      </c>
      <c r="B1115" s="179" t="s">
        <v>2105</v>
      </c>
      <c r="C1115" s="102" t="s">
        <v>2099</v>
      </c>
      <c r="D1115" s="102" t="s">
        <v>2106</v>
      </c>
      <c r="E1115" s="33" t="s">
        <v>2270</v>
      </c>
      <c r="F1115" s="135">
        <v>44923</v>
      </c>
      <c r="G1115" s="174">
        <v>677774.03097131616</v>
      </c>
      <c r="H1115" s="103">
        <f t="shared" si="68"/>
        <v>30447642794</v>
      </c>
      <c r="I1115" s="97">
        <f>+VLOOKUP(B1115,[1]SGP!A$5:F$1109,6,FALSE)</f>
        <v>13628459894</v>
      </c>
      <c r="J1115" s="154">
        <f>+VLOOKUP(B1115,'PROYECCION CAJAS 2017 -AJUSTADO'!$B$10:$AL$1114,37,FALSE)</f>
        <v>0</v>
      </c>
      <c r="K1115" s="42">
        <f>+VLOOKUP(B1115,'RECURSOS DE ESFUERZO PROPIO_DEF'!$B$10:$K$1114,10,FALSE)</f>
        <v>1320777787</v>
      </c>
      <c r="L1115" s="92">
        <f>+VLOOKUP(B1115,'RECURSOS DE ESFUERZO PROPIO_DEF'!$B$10:$L$1114,11,FALSE)</f>
        <v>0</v>
      </c>
      <c r="M1115" s="93">
        <f>+VLOOKUP(B1115,'RECURSOS DE ESFUERZO PROPIO_DEF'!$B$10:$P$1114,15,FALSE)</f>
        <v>2559707000</v>
      </c>
      <c r="N1115" s="94">
        <f>+VLOOKUP(B1115,'RECURSOS DE ESFUERZO PROPIO_DEF'!$B$10:$T$1114,19,FALSE)</f>
        <v>201762157</v>
      </c>
      <c r="O1115" s="69">
        <f t="shared" si="69"/>
        <v>12736935956</v>
      </c>
      <c r="P1115" s="29">
        <v>527</v>
      </c>
      <c r="Q1115" s="104">
        <f t="shared" si="70"/>
        <v>357186914</v>
      </c>
      <c r="R1115" s="105">
        <f t="shared" si="71"/>
        <v>89296728</v>
      </c>
    </row>
    <row r="1116" spans="1:18" thickBot="1" x14ac:dyDescent="0.25">
      <c r="B1116" s="188" t="s">
        <v>2107</v>
      </c>
      <c r="C1116" s="189"/>
      <c r="D1116" s="189"/>
      <c r="E1116" s="190"/>
      <c r="F1116" s="21">
        <f t="shared" ref="F1116" si="72">SUM(F11:F1115)</f>
        <v>22171463</v>
      </c>
      <c r="G1116" s="95"/>
      <c r="H1116" s="95">
        <f t="shared" ref="H1116:J1116" si="73">SUM(H11:H1115)</f>
        <v>16862549163781</v>
      </c>
      <c r="I1116" s="91">
        <f t="shared" si="73"/>
        <v>6819341029451</v>
      </c>
      <c r="J1116" s="106">
        <f t="shared" si="73"/>
        <v>30511467225</v>
      </c>
      <c r="K1116" s="90">
        <f t="shared" ref="K1116:P1116" si="74">SUM(K11:K1115)</f>
        <v>919378496791.79651</v>
      </c>
      <c r="L1116" s="91">
        <f t="shared" si="74"/>
        <v>260773544767</v>
      </c>
      <c r="M1116" s="90">
        <f t="shared" si="74"/>
        <v>150826781203</v>
      </c>
      <c r="N1116" s="126">
        <f t="shared" si="74"/>
        <v>834094285489</v>
      </c>
      <c r="O1116" s="70">
        <f t="shared" si="74"/>
        <v>7847623558854.2031</v>
      </c>
      <c r="P1116" s="88">
        <f t="shared" si="74"/>
        <v>554364</v>
      </c>
      <c r="Q1116" s="88">
        <f t="shared" ref="Q1116:R1116" si="75">SUM(Q11:Q1115)</f>
        <v>418719592372</v>
      </c>
      <c r="R1116" s="89">
        <f t="shared" si="75"/>
        <v>104679897680</v>
      </c>
    </row>
    <row r="1117" spans="1:18" ht="19.5" customHeight="1" x14ac:dyDescent="0.25">
      <c r="B1117" s="193"/>
      <c r="C1117" s="193"/>
      <c r="D1117" s="193"/>
      <c r="E1117" s="193"/>
      <c r="F1117" s="28"/>
      <c r="H1117" s="31"/>
      <c r="I1117" s="24"/>
      <c r="J1117" s="11"/>
      <c r="K1117" s="11"/>
      <c r="L1117" s="11"/>
      <c r="M1117" s="26"/>
      <c r="N1117" s="68"/>
      <c r="O1117" s="8"/>
      <c r="P1117" s="30"/>
      <c r="R1117" s="8"/>
    </row>
    <row r="1118" spans="1:18" x14ac:dyDescent="0.25">
      <c r="M1118" s="108"/>
      <c r="N1118" s="108"/>
    </row>
  </sheetData>
  <mergeCells count="7">
    <mergeCell ref="Q8:R8"/>
    <mergeCell ref="B1116:E1116"/>
    <mergeCell ref="Q9:R9"/>
    <mergeCell ref="B1117:E1117"/>
    <mergeCell ref="K9:L9"/>
    <mergeCell ref="M9:N9"/>
    <mergeCell ref="F8:O8"/>
  </mergeCells>
  <phoneticPr fontId="22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X1128"/>
  <sheetViews>
    <sheetView zoomScale="90" zoomScaleNormal="90" workbookViewId="0">
      <pane xSplit="4" ySplit="9" topLeftCell="E1119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C1132" sqref="C1132"/>
    </sheetView>
  </sheetViews>
  <sheetFormatPr baseColWidth="10" defaultRowHeight="13.5" x14ac:dyDescent="0.25"/>
  <cols>
    <col min="1" max="1" width="17.140625" customWidth="1"/>
    <col min="2" max="2" width="11.42578125" style="22" bestFit="1" customWidth="1"/>
    <col min="3" max="3" width="23.7109375" style="5" customWidth="1"/>
    <col min="4" max="4" width="26.85546875" style="5" bestFit="1" customWidth="1"/>
    <col min="5" max="5" width="26.42578125" style="9" customWidth="1"/>
    <col min="6" max="6" width="24.5703125" style="9" customWidth="1"/>
    <col min="7" max="8" width="34.85546875" style="9" customWidth="1"/>
    <col min="9" max="10" width="26.42578125" style="9" customWidth="1"/>
    <col min="11" max="11" width="23.42578125" style="9" customWidth="1"/>
    <col min="12" max="12" width="26.7109375" style="9" customWidth="1"/>
    <col min="13" max="16" width="30.5703125" style="9" customWidth="1"/>
    <col min="17" max="17" width="17.5703125" style="43" hidden="1" customWidth="1"/>
    <col min="18" max="19" width="30.28515625" customWidth="1"/>
    <col min="20" max="20" width="20.28515625" customWidth="1"/>
    <col min="21" max="22" width="20" style="9" bestFit="1" customWidth="1"/>
    <col min="23" max="23" width="18.85546875" style="9" bestFit="1" customWidth="1"/>
    <col min="24" max="24" width="20" style="9" bestFit="1" customWidth="1"/>
    <col min="25" max="16384" width="11.42578125" style="9"/>
  </cols>
  <sheetData>
    <row r="1" spans="1:22" x14ac:dyDescent="0.25"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22" ht="15.75" x14ac:dyDescent="0.25">
      <c r="C2" s="59" t="s">
        <v>2229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22" ht="15.75" x14ac:dyDescent="0.25">
      <c r="C3" s="60" t="s">
        <v>2275</v>
      </c>
      <c r="E3" s="22"/>
      <c r="F3" s="22"/>
      <c r="G3" s="22"/>
      <c r="H3" s="22"/>
      <c r="I3" s="22"/>
      <c r="J3" s="22"/>
      <c r="K3" s="22"/>
      <c r="L3" s="22"/>
      <c r="M3" s="22"/>
      <c r="N3" s="127"/>
      <c r="O3" s="127"/>
      <c r="P3" s="22"/>
    </row>
    <row r="4" spans="1:22" ht="15.75" x14ac:dyDescent="0.25">
      <c r="C4" s="60" t="s">
        <v>2213</v>
      </c>
      <c r="E4" s="22"/>
      <c r="F4" s="22"/>
      <c r="G4" s="22"/>
      <c r="H4" s="22"/>
      <c r="I4" s="22"/>
      <c r="J4" s="22"/>
      <c r="K4" s="22"/>
      <c r="L4" s="22"/>
      <c r="M4" s="22"/>
      <c r="N4" s="127"/>
      <c r="O4" s="127"/>
      <c r="P4" s="22"/>
    </row>
    <row r="5" spans="1:22" x14ac:dyDescent="0.25">
      <c r="E5" s="22"/>
      <c r="F5" s="22"/>
      <c r="G5" s="22"/>
      <c r="H5" s="22"/>
      <c r="I5" s="22"/>
      <c r="J5" s="22"/>
      <c r="K5" s="22"/>
      <c r="L5" s="22"/>
      <c r="M5" s="22"/>
      <c r="N5" s="127"/>
      <c r="O5" s="127"/>
      <c r="P5" s="22"/>
    </row>
    <row r="6" spans="1:22" ht="14.25" thickBot="1" x14ac:dyDescent="0.3">
      <c r="E6" s="22"/>
      <c r="F6" s="5"/>
      <c r="G6" s="5"/>
      <c r="H6" s="5"/>
      <c r="I6" s="5"/>
      <c r="J6" s="5"/>
      <c r="K6" s="22"/>
      <c r="L6" s="5"/>
      <c r="M6" s="5"/>
      <c r="N6" s="5"/>
      <c r="O6" s="5"/>
      <c r="P6" s="5"/>
      <c r="Q6" s="22"/>
      <c r="R6" s="5"/>
      <c r="S6" s="5"/>
      <c r="T6" s="5"/>
    </row>
    <row r="7" spans="1:22" ht="27" customHeight="1" thickBot="1" x14ac:dyDescent="0.3">
      <c r="E7" s="204" t="s">
        <v>2228</v>
      </c>
      <c r="F7" s="202"/>
      <c r="G7" s="202"/>
      <c r="H7" s="202"/>
      <c r="I7" s="202"/>
      <c r="J7" s="202"/>
      <c r="K7" s="202"/>
      <c r="L7" s="203"/>
      <c r="M7" s="200" t="s">
        <v>2227</v>
      </c>
      <c r="N7" s="201"/>
      <c r="O7" s="201"/>
      <c r="P7" s="201"/>
      <c r="Q7" s="202"/>
      <c r="R7" s="202"/>
      <c r="S7" s="202"/>
      <c r="T7" s="203"/>
    </row>
    <row r="8" spans="1:22" s="3" customFormat="1" ht="41.25" customHeight="1" thickBot="1" x14ac:dyDescent="0.25">
      <c r="B8" s="23"/>
      <c r="C8" s="2"/>
      <c r="D8" s="1"/>
      <c r="E8" s="205" t="s">
        <v>2209</v>
      </c>
      <c r="F8" s="206"/>
      <c r="G8" s="206"/>
      <c r="H8" s="206"/>
      <c r="I8" s="206"/>
      <c r="J8" s="206"/>
      <c r="K8" s="207"/>
      <c r="L8" s="214" t="s">
        <v>2169</v>
      </c>
      <c r="M8" s="210" t="s">
        <v>2209</v>
      </c>
      <c r="N8" s="211"/>
      <c r="O8" s="212"/>
      <c r="P8" s="213"/>
      <c r="Q8" s="208" t="s">
        <v>2208</v>
      </c>
      <c r="R8" s="208"/>
      <c r="S8" s="208"/>
      <c r="T8" s="209"/>
    </row>
    <row r="9" spans="1:22" s="47" customFormat="1" ht="61.5" customHeight="1" thickBot="1" x14ac:dyDescent="0.3">
      <c r="A9" s="49" t="s">
        <v>2212</v>
      </c>
      <c r="B9" s="57" t="s">
        <v>2159</v>
      </c>
      <c r="C9" s="50" t="s">
        <v>2158</v>
      </c>
      <c r="D9" s="164" t="s">
        <v>2157</v>
      </c>
      <c r="E9" s="51" t="s">
        <v>2210</v>
      </c>
      <c r="F9" s="67" t="s">
        <v>2276</v>
      </c>
      <c r="G9" s="67" t="s">
        <v>2226</v>
      </c>
      <c r="H9" s="67" t="s">
        <v>2277</v>
      </c>
      <c r="I9" s="67" t="s">
        <v>2257</v>
      </c>
      <c r="J9" s="67" t="s">
        <v>2258</v>
      </c>
      <c r="K9" s="162" t="s">
        <v>2171</v>
      </c>
      <c r="L9" s="215"/>
      <c r="M9" s="124" t="s">
        <v>2211</v>
      </c>
      <c r="N9" s="67" t="s">
        <v>2257</v>
      </c>
      <c r="O9" s="67" t="s">
        <v>2258</v>
      </c>
      <c r="P9" s="125" t="s">
        <v>2171</v>
      </c>
      <c r="Q9" s="114" t="s">
        <v>2237</v>
      </c>
      <c r="R9" s="58" t="s">
        <v>2238</v>
      </c>
      <c r="S9" s="58" t="s">
        <v>2254</v>
      </c>
      <c r="T9" s="73" t="s">
        <v>2172</v>
      </c>
    </row>
    <row r="10" spans="1:22" x14ac:dyDescent="0.25">
      <c r="A10" s="80" t="s">
        <v>2174</v>
      </c>
      <c r="B10" s="168" t="s">
        <v>0</v>
      </c>
      <c r="C10" s="81" t="s">
        <v>1</v>
      </c>
      <c r="D10" s="81" t="s">
        <v>2108</v>
      </c>
      <c r="E10" s="78">
        <v>20815660500</v>
      </c>
      <c r="F10" s="78">
        <v>0</v>
      </c>
      <c r="G10" s="78">
        <v>0</v>
      </c>
      <c r="H10" s="78">
        <v>0</v>
      </c>
      <c r="I10" s="78">
        <v>0</v>
      </c>
      <c r="J10" s="78">
        <v>0</v>
      </c>
      <c r="K10" s="78">
        <f>+SUM(E10:J10)</f>
        <v>20815660500</v>
      </c>
      <c r="L10" s="71">
        <v>43974346265</v>
      </c>
      <c r="M10" s="227">
        <v>1398417622</v>
      </c>
      <c r="N10" s="119">
        <v>0</v>
      </c>
      <c r="O10" s="132">
        <v>0</v>
      </c>
      <c r="P10" s="120">
        <f>+SUM(M10:O10)</f>
        <v>1398417622</v>
      </c>
      <c r="Q10" s="115">
        <v>0.3796926898984842</v>
      </c>
      <c r="R10" s="133">
        <f>IFERROR(ROUND(Q10*VLOOKUP(A10,'RECURSOS DEPARTAMENTOS'!$A$10:$D$41,4,FALSE),0),0)</f>
        <v>69298162732</v>
      </c>
      <c r="S10" s="159">
        <v>0</v>
      </c>
      <c r="T10" s="82">
        <f>+R10+S10</f>
        <v>69298162732</v>
      </c>
      <c r="V10" s="166"/>
    </row>
    <row r="11" spans="1:22" x14ac:dyDescent="0.25">
      <c r="A11" s="83" t="s">
        <v>2174</v>
      </c>
      <c r="B11" s="121" t="s">
        <v>2</v>
      </c>
      <c r="C11" s="27" t="s">
        <v>1</v>
      </c>
      <c r="D11" s="27" t="s">
        <v>3</v>
      </c>
      <c r="E11" s="78">
        <v>89717280</v>
      </c>
      <c r="F11" s="78">
        <v>0</v>
      </c>
      <c r="G11" s="78">
        <v>10109059</v>
      </c>
      <c r="H11" s="78">
        <v>0</v>
      </c>
      <c r="I11" s="78">
        <v>0</v>
      </c>
      <c r="J11" s="78">
        <v>313322000</v>
      </c>
      <c r="K11" s="78">
        <f t="shared" ref="K11:K74" si="0">+SUM(E11:J11)</f>
        <v>413148339</v>
      </c>
      <c r="L11" s="71">
        <v>0</v>
      </c>
      <c r="M11" s="227">
        <v>0</v>
      </c>
      <c r="N11" s="119">
        <v>0</v>
      </c>
      <c r="O11" s="132">
        <v>0</v>
      </c>
      <c r="P11" s="120">
        <f t="shared" ref="P11:P74" si="1">+SUM(M11:O11)</f>
        <v>0</v>
      </c>
      <c r="Q11" s="116">
        <v>6.5302555820892019E-3</v>
      </c>
      <c r="R11" s="133">
        <f>IFERROR(ROUND(Q11*VLOOKUP(A11,'RECURSOS DEPARTAMENTOS'!$A$10:$D$41,4,FALSE),0),0)</f>
        <v>1191844684</v>
      </c>
      <c r="S11" s="159">
        <v>0</v>
      </c>
      <c r="T11" s="82">
        <f t="shared" ref="T11:T74" si="2">+R11+S11</f>
        <v>1191844684</v>
      </c>
      <c r="V11" s="166"/>
    </row>
    <row r="12" spans="1:22" x14ac:dyDescent="0.25">
      <c r="A12" s="83" t="s">
        <v>2174</v>
      </c>
      <c r="B12" s="121" t="s">
        <v>4</v>
      </c>
      <c r="C12" s="27" t="s">
        <v>1</v>
      </c>
      <c r="D12" s="27" t="s">
        <v>2119</v>
      </c>
      <c r="E12" s="78">
        <v>8662758</v>
      </c>
      <c r="F12" s="78">
        <v>0</v>
      </c>
      <c r="G12" s="78">
        <v>11329589</v>
      </c>
      <c r="H12" s="78">
        <v>0</v>
      </c>
      <c r="I12" s="78">
        <v>0</v>
      </c>
      <c r="J12" s="78">
        <v>54328000</v>
      </c>
      <c r="K12" s="78">
        <f t="shared" si="0"/>
        <v>74320347</v>
      </c>
      <c r="L12" s="71">
        <v>0</v>
      </c>
      <c r="M12" s="227">
        <v>0</v>
      </c>
      <c r="N12" s="119">
        <v>0</v>
      </c>
      <c r="O12" s="132">
        <v>0</v>
      </c>
      <c r="P12" s="120">
        <f t="shared" si="1"/>
        <v>0</v>
      </c>
      <c r="Q12" s="116">
        <v>2.1187611061077632E-5</v>
      </c>
      <c r="R12" s="133">
        <f>IFERROR(ROUND(Q12*VLOOKUP(A12,'RECURSOS DEPARTAMENTOS'!$A$10:$D$41,4,FALSE),0),0)</f>
        <v>3866976</v>
      </c>
      <c r="S12" s="159">
        <v>0</v>
      </c>
      <c r="T12" s="82">
        <f t="shared" si="2"/>
        <v>3866976</v>
      </c>
    </row>
    <row r="13" spans="1:22" x14ac:dyDescent="0.25">
      <c r="A13" s="83" t="s">
        <v>2174</v>
      </c>
      <c r="B13" s="121" t="s">
        <v>5</v>
      </c>
      <c r="C13" s="27" t="s">
        <v>1</v>
      </c>
      <c r="D13" s="27" t="s">
        <v>2124</v>
      </c>
      <c r="E13" s="78">
        <v>55572293</v>
      </c>
      <c r="F13" s="78">
        <v>0</v>
      </c>
      <c r="G13" s="78">
        <v>0</v>
      </c>
      <c r="H13" s="78">
        <v>0</v>
      </c>
      <c r="I13" s="78">
        <v>0</v>
      </c>
      <c r="J13" s="78">
        <v>72793000</v>
      </c>
      <c r="K13" s="78">
        <f t="shared" si="0"/>
        <v>128365293</v>
      </c>
      <c r="L13" s="71">
        <v>0</v>
      </c>
      <c r="M13" s="227">
        <v>0</v>
      </c>
      <c r="N13" s="119">
        <v>0</v>
      </c>
      <c r="O13" s="132">
        <v>0</v>
      </c>
      <c r="P13" s="120">
        <f t="shared" si="1"/>
        <v>0</v>
      </c>
      <c r="Q13" s="116">
        <v>1.214345357074997E-4</v>
      </c>
      <c r="R13" s="133">
        <f>IFERROR(ROUND(Q13*VLOOKUP(A13,'RECURSOS DEPARTAMENTOS'!$A$10:$D$41,4,FALSE),0),0)</f>
        <v>22163161</v>
      </c>
      <c r="S13" s="159">
        <v>0</v>
      </c>
      <c r="T13" s="82">
        <f t="shared" si="2"/>
        <v>22163161</v>
      </c>
    </row>
    <row r="14" spans="1:22" x14ac:dyDescent="0.25">
      <c r="A14" s="83" t="s">
        <v>2174</v>
      </c>
      <c r="B14" s="121" t="s">
        <v>6</v>
      </c>
      <c r="C14" s="27" t="s">
        <v>1</v>
      </c>
      <c r="D14" s="27" t="s">
        <v>2120</v>
      </c>
      <c r="E14" s="78">
        <v>215082558</v>
      </c>
      <c r="F14" s="78">
        <v>0</v>
      </c>
      <c r="G14" s="78">
        <v>0</v>
      </c>
      <c r="H14" s="78">
        <v>0</v>
      </c>
      <c r="I14" s="78">
        <v>0</v>
      </c>
      <c r="J14" s="78">
        <v>278647000</v>
      </c>
      <c r="K14" s="78">
        <f t="shared" si="0"/>
        <v>493729558</v>
      </c>
      <c r="L14" s="71">
        <v>0</v>
      </c>
      <c r="M14" s="227">
        <v>0</v>
      </c>
      <c r="N14" s="119">
        <v>0</v>
      </c>
      <c r="O14" s="132">
        <v>0</v>
      </c>
      <c r="P14" s="120">
        <f t="shared" si="1"/>
        <v>0</v>
      </c>
      <c r="Q14" s="116">
        <v>1.7178677962578076E-3</v>
      </c>
      <c r="R14" s="133">
        <f>IFERROR(ROUND(Q14*VLOOKUP(A14,'RECURSOS DEPARTAMENTOS'!$A$10:$D$41,4,FALSE),0),0)</f>
        <v>313530087</v>
      </c>
      <c r="S14" s="159">
        <v>0</v>
      </c>
      <c r="T14" s="82">
        <f t="shared" si="2"/>
        <v>313530087</v>
      </c>
    </row>
    <row r="15" spans="1:22" x14ac:dyDescent="0.25">
      <c r="A15" s="83" t="s">
        <v>2174</v>
      </c>
      <c r="B15" s="121" t="s">
        <v>7</v>
      </c>
      <c r="C15" s="27" t="s">
        <v>1</v>
      </c>
      <c r="D15" s="27" t="s">
        <v>8</v>
      </c>
      <c r="E15" s="78">
        <v>107916214</v>
      </c>
      <c r="F15" s="78">
        <v>0</v>
      </c>
      <c r="G15" s="78">
        <v>0</v>
      </c>
      <c r="H15" s="78">
        <v>0</v>
      </c>
      <c r="I15" s="78">
        <v>0</v>
      </c>
      <c r="J15" s="78">
        <v>370768000</v>
      </c>
      <c r="K15" s="78">
        <f t="shared" si="0"/>
        <v>478684214</v>
      </c>
      <c r="L15" s="71">
        <v>0</v>
      </c>
      <c r="M15" s="227">
        <v>0</v>
      </c>
      <c r="N15" s="119">
        <v>0</v>
      </c>
      <c r="O15" s="132">
        <v>0</v>
      </c>
      <c r="P15" s="120">
        <f t="shared" si="1"/>
        <v>0</v>
      </c>
      <c r="Q15" s="116">
        <v>9.5918978660951993E-3</v>
      </c>
      <c r="R15" s="133">
        <f>IFERROR(ROUND(Q15*VLOOKUP(A15,'RECURSOS DEPARTAMENTOS'!$A$10:$D$41,4,FALSE),0),0)</f>
        <v>1750628645</v>
      </c>
      <c r="S15" s="159">
        <v>0</v>
      </c>
      <c r="T15" s="82">
        <f t="shared" si="2"/>
        <v>1750628645</v>
      </c>
    </row>
    <row r="16" spans="1:22" x14ac:dyDescent="0.25">
      <c r="A16" s="83" t="s">
        <v>2174</v>
      </c>
      <c r="B16" s="121" t="s">
        <v>9</v>
      </c>
      <c r="C16" s="27" t="s">
        <v>1</v>
      </c>
      <c r="D16" s="27" t="s">
        <v>10</v>
      </c>
      <c r="E16" s="78">
        <v>370969122</v>
      </c>
      <c r="F16" s="78">
        <v>0</v>
      </c>
      <c r="G16" s="78">
        <v>0</v>
      </c>
      <c r="H16" s="78">
        <v>0</v>
      </c>
      <c r="I16" s="78">
        <v>0</v>
      </c>
      <c r="J16" s="78">
        <v>1108362000</v>
      </c>
      <c r="K16" s="78">
        <f t="shared" si="0"/>
        <v>1479331122</v>
      </c>
      <c r="L16" s="71">
        <v>0</v>
      </c>
      <c r="M16" s="227">
        <v>0</v>
      </c>
      <c r="N16" s="119">
        <v>0</v>
      </c>
      <c r="O16" s="132">
        <v>0</v>
      </c>
      <c r="P16" s="120">
        <f t="shared" si="1"/>
        <v>0</v>
      </c>
      <c r="Q16" s="116">
        <v>8.9750594128220462E-3</v>
      </c>
      <c r="R16" s="133">
        <f>IFERROR(ROUND(Q16*VLOOKUP(A16,'RECURSOS DEPARTAMENTOS'!$A$10:$D$41,4,FALSE),0),0)</f>
        <v>1638048728</v>
      </c>
      <c r="S16" s="159">
        <v>0</v>
      </c>
      <c r="T16" s="82">
        <f t="shared" si="2"/>
        <v>1638048728</v>
      </c>
    </row>
    <row r="17" spans="1:20" x14ac:dyDescent="0.25">
      <c r="A17" s="83" t="s">
        <v>2174</v>
      </c>
      <c r="B17" s="121" t="s">
        <v>11</v>
      </c>
      <c r="C17" s="27" t="s">
        <v>1</v>
      </c>
      <c r="D17" s="27" t="s">
        <v>2125</v>
      </c>
      <c r="E17" s="78">
        <v>47994440</v>
      </c>
      <c r="F17" s="78">
        <v>0</v>
      </c>
      <c r="G17" s="78">
        <v>0</v>
      </c>
      <c r="H17" s="78">
        <v>0</v>
      </c>
      <c r="I17" s="78">
        <v>0</v>
      </c>
      <c r="J17" s="78">
        <v>190035000</v>
      </c>
      <c r="K17" s="78">
        <f t="shared" si="0"/>
        <v>238029440</v>
      </c>
      <c r="L17" s="71">
        <v>0</v>
      </c>
      <c r="M17" s="227">
        <v>0</v>
      </c>
      <c r="N17" s="119">
        <v>0</v>
      </c>
      <c r="O17" s="132">
        <v>0</v>
      </c>
      <c r="P17" s="120">
        <f t="shared" si="1"/>
        <v>0</v>
      </c>
      <c r="Q17" s="116">
        <v>1.372747807946835E-3</v>
      </c>
      <c r="R17" s="133">
        <f>IFERROR(ROUND(Q17*VLOOKUP(A17,'RECURSOS DEPARTAMENTOS'!$A$10:$D$41,4,FALSE),0),0)</f>
        <v>250541829</v>
      </c>
      <c r="S17" s="159">
        <v>0</v>
      </c>
      <c r="T17" s="82">
        <f t="shared" si="2"/>
        <v>250541829</v>
      </c>
    </row>
    <row r="18" spans="1:20" x14ac:dyDescent="0.25">
      <c r="A18" s="83" t="s">
        <v>2174</v>
      </c>
      <c r="B18" s="121" t="s">
        <v>12</v>
      </c>
      <c r="C18" s="27" t="s">
        <v>1</v>
      </c>
      <c r="D18" s="27" t="s">
        <v>13</v>
      </c>
      <c r="E18" s="78">
        <v>56187226</v>
      </c>
      <c r="F18" s="78">
        <v>0</v>
      </c>
      <c r="G18" s="78">
        <v>0</v>
      </c>
      <c r="H18" s="78">
        <v>0</v>
      </c>
      <c r="I18" s="78">
        <v>0</v>
      </c>
      <c r="J18" s="78">
        <v>391054000</v>
      </c>
      <c r="K18" s="78">
        <f t="shared" si="0"/>
        <v>447241226</v>
      </c>
      <c r="L18" s="71">
        <v>0</v>
      </c>
      <c r="M18" s="227">
        <v>0</v>
      </c>
      <c r="N18" s="119">
        <v>0</v>
      </c>
      <c r="O18" s="132">
        <v>0</v>
      </c>
      <c r="P18" s="120">
        <f t="shared" si="1"/>
        <v>0</v>
      </c>
      <c r="Q18" s="116">
        <v>3.0783364992215518E-3</v>
      </c>
      <c r="R18" s="133">
        <f>IFERROR(ROUND(Q18*VLOOKUP(A18,'RECURSOS DEPARTAMENTOS'!$A$10:$D$41,4,FALSE),0),0)</f>
        <v>561830842</v>
      </c>
      <c r="S18" s="159">
        <v>0</v>
      </c>
      <c r="T18" s="82">
        <f t="shared" si="2"/>
        <v>561830842</v>
      </c>
    </row>
    <row r="19" spans="1:20" x14ac:dyDescent="0.25">
      <c r="A19" s="83" t="s">
        <v>2174</v>
      </c>
      <c r="B19" s="121" t="s">
        <v>14</v>
      </c>
      <c r="C19" s="27" t="s">
        <v>1</v>
      </c>
      <c r="D19" s="27" t="s">
        <v>2126</v>
      </c>
      <c r="E19" s="78">
        <v>88137792</v>
      </c>
      <c r="F19" s="78">
        <v>0</v>
      </c>
      <c r="G19" s="78">
        <v>0</v>
      </c>
      <c r="H19" s="78">
        <v>0</v>
      </c>
      <c r="I19" s="78">
        <v>0</v>
      </c>
      <c r="J19" s="78">
        <v>399943000</v>
      </c>
      <c r="K19" s="78">
        <f t="shared" si="0"/>
        <v>488080792</v>
      </c>
      <c r="L19" s="71">
        <v>0</v>
      </c>
      <c r="M19" s="227">
        <v>0</v>
      </c>
      <c r="N19" s="119">
        <v>0</v>
      </c>
      <c r="O19" s="132">
        <v>0</v>
      </c>
      <c r="P19" s="120">
        <f t="shared" si="1"/>
        <v>0</v>
      </c>
      <c r="Q19" s="116">
        <v>6.5367620545590272E-3</v>
      </c>
      <c r="R19" s="133">
        <f>IFERROR(ROUND(Q19*VLOOKUP(A19,'RECURSOS DEPARTAMENTOS'!$A$10:$D$41,4,FALSE),0),0)</f>
        <v>1193032188</v>
      </c>
      <c r="S19" s="159">
        <v>0</v>
      </c>
      <c r="T19" s="82">
        <f t="shared" si="2"/>
        <v>1193032188</v>
      </c>
    </row>
    <row r="20" spans="1:20" x14ac:dyDescent="0.25">
      <c r="A20" s="83" t="s">
        <v>2174</v>
      </c>
      <c r="B20" s="121" t="s">
        <v>15</v>
      </c>
      <c r="C20" s="27" t="s">
        <v>1</v>
      </c>
      <c r="D20" s="27" t="s">
        <v>16</v>
      </c>
      <c r="E20" s="78">
        <v>296242645</v>
      </c>
      <c r="F20" s="78">
        <v>0</v>
      </c>
      <c r="G20" s="78">
        <v>0</v>
      </c>
      <c r="H20" s="78">
        <v>0</v>
      </c>
      <c r="I20" s="78">
        <v>0</v>
      </c>
      <c r="J20" s="78">
        <v>609640000</v>
      </c>
      <c r="K20" s="78">
        <f t="shared" si="0"/>
        <v>905882645</v>
      </c>
      <c r="L20" s="71">
        <v>0</v>
      </c>
      <c r="M20" s="227">
        <v>0</v>
      </c>
      <c r="N20" s="119">
        <v>0</v>
      </c>
      <c r="O20" s="132">
        <v>0</v>
      </c>
      <c r="P20" s="120">
        <f t="shared" si="1"/>
        <v>0</v>
      </c>
      <c r="Q20" s="116">
        <v>6.079441249563884E-3</v>
      </c>
      <c r="R20" s="133">
        <f>IFERROR(ROUND(Q20*VLOOKUP(A20,'RECURSOS DEPARTAMENTOS'!$A$10:$D$41,4,FALSE),0),0)</f>
        <v>1109566026</v>
      </c>
      <c r="S20" s="159">
        <v>0</v>
      </c>
      <c r="T20" s="82">
        <f t="shared" si="2"/>
        <v>1109566026</v>
      </c>
    </row>
    <row r="21" spans="1:20" x14ac:dyDescent="0.25">
      <c r="A21" s="83" t="s">
        <v>2174</v>
      </c>
      <c r="B21" s="121" t="s">
        <v>17</v>
      </c>
      <c r="C21" s="27" t="s">
        <v>1</v>
      </c>
      <c r="D21" s="27" t="s">
        <v>18</v>
      </c>
      <c r="E21" s="78">
        <v>68824897</v>
      </c>
      <c r="F21" s="78">
        <v>0</v>
      </c>
      <c r="G21" s="78">
        <v>0</v>
      </c>
      <c r="H21" s="78">
        <v>0</v>
      </c>
      <c r="I21" s="78">
        <v>0</v>
      </c>
      <c r="J21" s="78">
        <v>160584000</v>
      </c>
      <c r="K21" s="78">
        <f t="shared" si="0"/>
        <v>229408897</v>
      </c>
      <c r="L21" s="71">
        <v>0</v>
      </c>
      <c r="M21" s="227">
        <v>0</v>
      </c>
      <c r="N21" s="119">
        <v>0</v>
      </c>
      <c r="O21" s="132">
        <v>0</v>
      </c>
      <c r="P21" s="120">
        <f t="shared" si="1"/>
        <v>0</v>
      </c>
      <c r="Q21" s="116">
        <v>0</v>
      </c>
      <c r="R21" s="133">
        <f>IFERROR(ROUND(Q21*VLOOKUP(A21,'RECURSOS DEPARTAMENTOS'!$A$10:$D$41,4,FALSE),0),0)</f>
        <v>0</v>
      </c>
      <c r="S21" s="159">
        <v>0</v>
      </c>
      <c r="T21" s="82">
        <f t="shared" si="2"/>
        <v>0</v>
      </c>
    </row>
    <row r="22" spans="1:20" x14ac:dyDescent="0.25">
      <c r="A22" s="83" t="s">
        <v>2174</v>
      </c>
      <c r="B22" s="121" t="s">
        <v>19</v>
      </c>
      <c r="C22" s="27" t="s">
        <v>1</v>
      </c>
      <c r="D22" s="27" t="s">
        <v>2144</v>
      </c>
      <c r="E22" s="78">
        <v>720279985</v>
      </c>
      <c r="F22" s="78">
        <v>0</v>
      </c>
      <c r="G22" s="78">
        <v>0</v>
      </c>
      <c r="H22" s="78">
        <v>0</v>
      </c>
      <c r="I22" s="78">
        <v>0</v>
      </c>
      <c r="J22" s="78">
        <v>1047820000</v>
      </c>
      <c r="K22" s="78">
        <f t="shared" si="0"/>
        <v>1768099985</v>
      </c>
      <c r="L22" s="71">
        <v>16403362</v>
      </c>
      <c r="M22" s="227">
        <v>0</v>
      </c>
      <c r="N22" s="119">
        <v>0</v>
      </c>
      <c r="O22" s="132">
        <v>0</v>
      </c>
      <c r="P22" s="120">
        <f t="shared" si="1"/>
        <v>0</v>
      </c>
      <c r="Q22" s="116">
        <v>2.9980246262375998E-2</v>
      </c>
      <c r="R22" s="133">
        <f>IFERROR(ROUND(Q22*VLOOKUP(A22,'RECURSOS DEPARTAMENTOS'!$A$10:$D$41,4,FALSE),0),0)</f>
        <v>5471730269</v>
      </c>
      <c r="S22" s="159">
        <v>0</v>
      </c>
      <c r="T22" s="82">
        <f t="shared" si="2"/>
        <v>5471730269</v>
      </c>
    </row>
    <row r="23" spans="1:20" x14ac:dyDescent="0.25">
      <c r="A23" s="83" t="s">
        <v>2174</v>
      </c>
      <c r="B23" s="121" t="s">
        <v>20</v>
      </c>
      <c r="C23" s="27" t="s">
        <v>1</v>
      </c>
      <c r="D23" s="27" t="s">
        <v>21</v>
      </c>
      <c r="E23" s="78">
        <v>275721397</v>
      </c>
      <c r="F23" s="78">
        <v>1109614</v>
      </c>
      <c r="G23" s="78">
        <v>0</v>
      </c>
      <c r="H23" s="78">
        <v>0</v>
      </c>
      <c r="I23" s="78">
        <v>0</v>
      </c>
      <c r="J23" s="78">
        <v>554953000</v>
      </c>
      <c r="K23" s="78">
        <f t="shared" si="0"/>
        <v>831784011</v>
      </c>
      <c r="L23" s="71">
        <v>0</v>
      </c>
      <c r="M23" s="227">
        <v>0</v>
      </c>
      <c r="N23" s="119">
        <v>0</v>
      </c>
      <c r="O23" s="132">
        <v>0</v>
      </c>
      <c r="P23" s="120">
        <f t="shared" si="1"/>
        <v>0</v>
      </c>
      <c r="Q23" s="116">
        <v>1.5415165018575087E-2</v>
      </c>
      <c r="R23" s="133">
        <f>IFERROR(ROUND(Q23*VLOOKUP(A23,'RECURSOS DEPARTAMENTOS'!$A$10:$D$41,4,FALSE),0),0)</f>
        <v>2813440033</v>
      </c>
      <c r="S23" s="159">
        <v>0</v>
      </c>
      <c r="T23" s="82">
        <f t="shared" si="2"/>
        <v>2813440033</v>
      </c>
    </row>
    <row r="24" spans="1:20" x14ac:dyDescent="0.25">
      <c r="A24" s="83" t="s">
        <v>2174</v>
      </c>
      <c r="B24" s="121" t="s">
        <v>22</v>
      </c>
      <c r="C24" s="27" t="s">
        <v>1</v>
      </c>
      <c r="D24" s="27" t="s">
        <v>23</v>
      </c>
      <c r="E24" s="78">
        <v>49280149</v>
      </c>
      <c r="F24" s="78">
        <v>0</v>
      </c>
      <c r="G24" s="78">
        <v>0</v>
      </c>
      <c r="H24" s="78">
        <v>0</v>
      </c>
      <c r="I24" s="78">
        <v>0</v>
      </c>
      <c r="J24" s="78">
        <v>332935000</v>
      </c>
      <c r="K24" s="78">
        <f t="shared" si="0"/>
        <v>382215149</v>
      </c>
      <c r="L24" s="71">
        <v>0</v>
      </c>
      <c r="M24" s="227">
        <v>0</v>
      </c>
      <c r="N24" s="119">
        <v>0</v>
      </c>
      <c r="O24" s="132">
        <v>0</v>
      </c>
      <c r="P24" s="120">
        <f t="shared" si="1"/>
        <v>0</v>
      </c>
      <c r="Q24" s="116">
        <v>1.7923402183578467E-3</v>
      </c>
      <c r="R24" s="133">
        <f>IFERROR(ROUND(Q24*VLOOKUP(A24,'RECURSOS DEPARTAMENTOS'!$A$10:$D$41,4,FALSE),0),0)</f>
        <v>327122137</v>
      </c>
      <c r="S24" s="159">
        <v>0</v>
      </c>
      <c r="T24" s="82">
        <f t="shared" si="2"/>
        <v>327122137</v>
      </c>
    </row>
    <row r="25" spans="1:20" x14ac:dyDescent="0.25">
      <c r="A25" s="83" t="s">
        <v>2174</v>
      </c>
      <c r="B25" s="121" t="s">
        <v>24</v>
      </c>
      <c r="C25" s="27" t="s">
        <v>1</v>
      </c>
      <c r="D25" s="27" t="s">
        <v>25</v>
      </c>
      <c r="E25" s="78">
        <v>22018722</v>
      </c>
      <c r="F25" s="78">
        <v>0</v>
      </c>
      <c r="G25" s="78">
        <v>0</v>
      </c>
      <c r="H25" s="78">
        <v>0</v>
      </c>
      <c r="I25" s="78">
        <v>0</v>
      </c>
      <c r="J25" s="78">
        <v>163832000</v>
      </c>
      <c r="K25" s="78">
        <f t="shared" si="0"/>
        <v>185850722</v>
      </c>
      <c r="L25" s="71">
        <v>0</v>
      </c>
      <c r="M25" s="227">
        <v>0</v>
      </c>
      <c r="N25" s="119">
        <v>0</v>
      </c>
      <c r="O25" s="132">
        <v>0</v>
      </c>
      <c r="P25" s="120">
        <f t="shared" si="1"/>
        <v>0</v>
      </c>
      <c r="Q25" s="116">
        <v>7.085996240145105E-4</v>
      </c>
      <c r="R25" s="133">
        <f>IFERROR(ROUND(Q25*VLOOKUP(A25,'RECURSOS DEPARTAMENTOS'!$A$10:$D$41,4,FALSE),0),0)</f>
        <v>129327357</v>
      </c>
      <c r="S25" s="159">
        <v>0</v>
      </c>
      <c r="T25" s="82">
        <f t="shared" si="2"/>
        <v>129327357</v>
      </c>
    </row>
    <row r="26" spans="1:20" x14ac:dyDescent="0.25">
      <c r="A26" s="83" t="s">
        <v>2174</v>
      </c>
      <c r="B26" s="121" t="s">
        <v>26</v>
      </c>
      <c r="C26" s="27" t="s">
        <v>1</v>
      </c>
      <c r="D26" s="27" t="s">
        <v>27</v>
      </c>
      <c r="E26" s="78">
        <v>395988473</v>
      </c>
      <c r="F26" s="78">
        <v>0</v>
      </c>
      <c r="G26" s="78">
        <v>0</v>
      </c>
      <c r="H26" s="78">
        <v>0</v>
      </c>
      <c r="I26" s="78">
        <v>0</v>
      </c>
      <c r="J26" s="78">
        <v>668014000</v>
      </c>
      <c r="K26" s="78">
        <f t="shared" si="0"/>
        <v>1064002473</v>
      </c>
      <c r="L26" s="71">
        <v>39774307</v>
      </c>
      <c r="M26" s="227">
        <v>0</v>
      </c>
      <c r="N26" s="119">
        <v>0</v>
      </c>
      <c r="O26" s="132">
        <v>0</v>
      </c>
      <c r="P26" s="120">
        <f t="shared" si="1"/>
        <v>0</v>
      </c>
      <c r="Q26" s="116">
        <v>2.9328151109610946E-3</v>
      </c>
      <c r="R26" s="133">
        <f>IFERROR(ROUND(Q26*VLOOKUP(A26,'RECURSOS DEPARTAMENTOS'!$A$10:$D$41,4,FALSE),0),0)</f>
        <v>535271561</v>
      </c>
      <c r="S26" s="159">
        <v>0</v>
      </c>
      <c r="T26" s="82">
        <f t="shared" si="2"/>
        <v>535271561</v>
      </c>
    </row>
    <row r="27" spans="1:20" x14ac:dyDescent="0.25">
      <c r="A27" s="83" t="s">
        <v>2174</v>
      </c>
      <c r="B27" s="121" t="s">
        <v>28</v>
      </c>
      <c r="C27" s="27" t="s">
        <v>1</v>
      </c>
      <c r="D27" s="27" t="s">
        <v>29</v>
      </c>
      <c r="E27" s="78">
        <v>20752690</v>
      </c>
      <c r="F27" s="78">
        <v>0</v>
      </c>
      <c r="G27" s="78">
        <v>0</v>
      </c>
      <c r="H27" s="78">
        <v>0</v>
      </c>
      <c r="I27" s="78">
        <v>15903589</v>
      </c>
      <c r="J27" s="78">
        <v>93157000</v>
      </c>
      <c r="K27" s="78">
        <f t="shared" si="0"/>
        <v>129813279</v>
      </c>
      <c r="L27" s="71">
        <v>0</v>
      </c>
      <c r="M27" s="227">
        <v>0</v>
      </c>
      <c r="N27" s="119">
        <v>0</v>
      </c>
      <c r="O27" s="132">
        <v>0</v>
      </c>
      <c r="P27" s="120">
        <f t="shared" si="1"/>
        <v>0</v>
      </c>
      <c r="Q27" s="116">
        <v>2.9686797951091635E-3</v>
      </c>
      <c r="R27" s="133">
        <f>IFERROR(ROUND(Q27*VLOOKUP(A27,'RECURSOS DEPARTAMENTOS'!$A$10:$D$41,4,FALSE),0),0)</f>
        <v>541817267</v>
      </c>
      <c r="S27" s="159">
        <v>16222023</v>
      </c>
      <c r="T27" s="82">
        <f t="shared" si="2"/>
        <v>558039290</v>
      </c>
    </row>
    <row r="28" spans="1:20" x14ac:dyDescent="0.25">
      <c r="A28" s="83" t="s">
        <v>2174</v>
      </c>
      <c r="B28" s="121" t="s">
        <v>30</v>
      </c>
      <c r="C28" s="27" t="s">
        <v>1</v>
      </c>
      <c r="D28" s="27" t="s">
        <v>31</v>
      </c>
      <c r="E28" s="78">
        <v>2181346964</v>
      </c>
      <c r="F28" s="78">
        <v>0</v>
      </c>
      <c r="G28" s="78">
        <v>0</v>
      </c>
      <c r="H28" s="78">
        <v>0</v>
      </c>
      <c r="I28" s="78">
        <v>0</v>
      </c>
      <c r="J28" s="78">
        <v>4066093000</v>
      </c>
      <c r="K28" s="78">
        <f t="shared" si="0"/>
        <v>6247439964</v>
      </c>
      <c r="L28" s="71">
        <v>136925705</v>
      </c>
      <c r="M28" s="227">
        <v>0</v>
      </c>
      <c r="N28" s="119">
        <v>0</v>
      </c>
      <c r="O28" s="132">
        <v>0</v>
      </c>
      <c r="P28" s="120">
        <f t="shared" si="1"/>
        <v>0</v>
      </c>
      <c r="Q28" s="116">
        <v>0</v>
      </c>
      <c r="R28" s="133">
        <f>IFERROR(ROUND(Q28*VLOOKUP(A28,'RECURSOS DEPARTAMENTOS'!$A$10:$D$41,4,FALSE),0),0)</f>
        <v>0</v>
      </c>
      <c r="S28" s="159">
        <v>0</v>
      </c>
      <c r="T28" s="82">
        <f t="shared" si="2"/>
        <v>0</v>
      </c>
    </row>
    <row r="29" spans="1:20" x14ac:dyDescent="0.25">
      <c r="A29" s="83" t="s">
        <v>2174</v>
      </c>
      <c r="B29" s="121" t="s">
        <v>32</v>
      </c>
      <c r="C29" s="27" t="s">
        <v>1</v>
      </c>
      <c r="D29" s="27" t="s">
        <v>33</v>
      </c>
      <c r="E29" s="78">
        <v>81542031</v>
      </c>
      <c r="F29" s="78">
        <v>0</v>
      </c>
      <c r="G29" s="78">
        <v>0</v>
      </c>
      <c r="H29" s="78">
        <v>0</v>
      </c>
      <c r="I29" s="78">
        <v>0</v>
      </c>
      <c r="J29" s="78">
        <v>318944000</v>
      </c>
      <c r="K29" s="78">
        <f t="shared" si="0"/>
        <v>400486031</v>
      </c>
      <c r="L29" s="71">
        <v>0</v>
      </c>
      <c r="M29" s="227">
        <v>0</v>
      </c>
      <c r="N29" s="119">
        <v>0</v>
      </c>
      <c r="O29" s="132">
        <v>0</v>
      </c>
      <c r="P29" s="120">
        <f t="shared" si="1"/>
        <v>0</v>
      </c>
      <c r="Q29" s="116">
        <v>2.5785812702531132E-3</v>
      </c>
      <c r="R29" s="133">
        <f>IFERROR(ROUND(Q29*VLOOKUP(A29,'RECURSOS DEPARTAMENTOS'!$A$10:$D$41,4,FALSE),0),0)</f>
        <v>470619923</v>
      </c>
      <c r="S29" s="159">
        <v>0</v>
      </c>
      <c r="T29" s="82">
        <f t="shared" si="2"/>
        <v>470619923</v>
      </c>
    </row>
    <row r="30" spans="1:20" x14ac:dyDescent="0.25">
      <c r="A30" s="83" t="s">
        <v>2174</v>
      </c>
      <c r="B30" s="121" t="s">
        <v>34</v>
      </c>
      <c r="C30" s="27" t="s">
        <v>1</v>
      </c>
      <c r="D30" s="27" t="s">
        <v>35</v>
      </c>
      <c r="E30" s="78">
        <v>168563703</v>
      </c>
      <c r="F30" s="78">
        <v>0</v>
      </c>
      <c r="G30" s="78">
        <v>0</v>
      </c>
      <c r="H30" s="78">
        <v>0</v>
      </c>
      <c r="I30" s="78">
        <v>0</v>
      </c>
      <c r="J30" s="78">
        <v>510871000</v>
      </c>
      <c r="K30" s="78">
        <f t="shared" si="0"/>
        <v>679434703</v>
      </c>
      <c r="L30" s="71">
        <v>0</v>
      </c>
      <c r="M30" s="227">
        <v>0</v>
      </c>
      <c r="N30" s="119">
        <v>0</v>
      </c>
      <c r="O30" s="132">
        <v>0</v>
      </c>
      <c r="P30" s="120">
        <f t="shared" si="1"/>
        <v>0</v>
      </c>
      <c r="Q30" s="116">
        <v>3.8877750444774217E-3</v>
      </c>
      <c r="R30" s="133">
        <f>IFERROR(ROUND(Q30*VLOOKUP(A30,'RECURSOS DEPARTAMENTOS'!$A$10:$D$41,4,FALSE),0),0)</f>
        <v>709562430</v>
      </c>
      <c r="S30" s="159">
        <v>0</v>
      </c>
      <c r="T30" s="82">
        <f t="shared" si="2"/>
        <v>709562430</v>
      </c>
    </row>
    <row r="31" spans="1:20" x14ac:dyDescent="0.25">
      <c r="A31" s="83" t="s">
        <v>2174</v>
      </c>
      <c r="B31" s="121" t="s">
        <v>36</v>
      </c>
      <c r="C31" s="27" t="s">
        <v>1</v>
      </c>
      <c r="D31" s="27" t="s">
        <v>37</v>
      </c>
      <c r="E31" s="78">
        <v>173416887</v>
      </c>
      <c r="F31" s="78">
        <v>0</v>
      </c>
      <c r="G31" s="78">
        <v>0</v>
      </c>
      <c r="H31" s="78">
        <v>0</v>
      </c>
      <c r="I31" s="78">
        <v>0</v>
      </c>
      <c r="J31" s="78">
        <v>398398000</v>
      </c>
      <c r="K31" s="78">
        <f t="shared" si="0"/>
        <v>571814887</v>
      </c>
      <c r="L31" s="71">
        <v>0</v>
      </c>
      <c r="M31" s="227">
        <v>0</v>
      </c>
      <c r="N31" s="119">
        <v>0</v>
      </c>
      <c r="O31" s="132">
        <v>0</v>
      </c>
      <c r="P31" s="120">
        <f t="shared" si="1"/>
        <v>0</v>
      </c>
      <c r="Q31" s="116">
        <v>6.2383034530807176E-3</v>
      </c>
      <c r="R31" s="133">
        <f>IFERROR(ROUND(Q31*VLOOKUP(A31,'RECURSOS DEPARTAMENTOS'!$A$10:$D$41,4,FALSE),0),0)</f>
        <v>1138560155</v>
      </c>
      <c r="S31" s="159">
        <v>0</v>
      </c>
      <c r="T31" s="82">
        <f t="shared" si="2"/>
        <v>1138560155</v>
      </c>
    </row>
    <row r="32" spans="1:20" x14ac:dyDescent="0.25">
      <c r="A32" s="83" t="s">
        <v>2174</v>
      </c>
      <c r="B32" s="121" t="s">
        <v>38</v>
      </c>
      <c r="C32" s="27" t="s">
        <v>1</v>
      </c>
      <c r="D32" s="27" t="s">
        <v>39</v>
      </c>
      <c r="E32" s="78">
        <v>38082725</v>
      </c>
      <c r="F32" s="78">
        <v>0</v>
      </c>
      <c r="G32" s="78">
        <v>0</v>
      </c>
      <c r="H32" s="78">
        <v>0</v>
      </c>
      <c r="I32" s="78">
        <v>0</v>
      </c>
      <c r="J32" s="78">
        <v>257566000</v>
      </c>
      <c r="K32" s="78">
        <f t="shared" si="0"/>
        <v>295648725</v>
      </c>
      <c r="L32" s="71">
        <v>0</v>
      </c>
      <c r="M32" s="227">
        <v>0</v>
      </c>
      <c r="N32" s="119">
        <v>0</v>
      </c>
      <c r="O32" s="132">
        <v>0</v>
      </c>
      <c r="P32" s="120">
        <f t="shared" si="1"/>
        <v>0</v>
      </c>
      <c r="Q32" s="116">
        <v>2.5371216468110594E-3</v>
      </c>
      <c r="R32" s="133">
        <f>IFERROR(ROUND(Q32*VLOOKUP(A32,'RECURSOS DEPARTAMENTOS'!$A$10:$D$41,4,FALSE),0),0)</f>
        <v>463053078</v>
      </c>
      <c r="S32" s="159">
        <v>0</v>
      </c>
      <c r="T32" s="82">
        <f t="shared" si="2"/>
        <v>463053078</v>
      </c>
    </row>
    <row r="33" spans="1:20" x14ac:dyDescent="0.25">
      <c r="A33" s="83" t="s">
        <v>2174</v>
      </c>
      <c r="B33" s="121" t="s">
        <v>40</v>
      </c>
      <c r="C33" s="27" t="s">
        <v>1</v>
      </c>
      <c r="D33" s="27" t="s">
        <v>41</v>
      </c>
      <c r="E33" s="78">
        <v>37860279</v>
      </c>
      <c r="F33" s="78">
        <v>0</v>
      </c>
      <c r="G33" s="78">
        <v>0</v>
      </c>
      <c r="H33" s="78">
        <v>0</v>
      </c>
      <c r="I33" s="78">
        <v>0</v>
      </c>
      <c r="J33" s="78">
        <v>239138000</v>
      </c>
      <c r="K33" s="78">
        <f t="shared" si="0"/>
        <v>276998279</v>
      </c>
      <c r="L33" s="71">
        <v>0</v>
      </c>
      <c r="M33" s="227">
        <v>0</v>
      </c>
      <c r="N33" s="119">
        <v>0</v>
      </c>
      <c r="O33" s="132">
        <v>0</v>
      </c>
      <c r="P33" s="120">
        <f t="shared" si="1"/>
        <v>0</v>
      </c>
      <c r="Q33" s="116">
        <v>1.8392300788592467E-3</v>
      </c>
      <c r="R33" s="133">
        <f>IFERROR(ROUND(Q33*VLOOKUP(A33,'RECURSOS DEPARTAMENTOS'!$A$10:$D$41,4,FALSE),0),0)</f>
        <v>335680061</v>
      </c>
      <c r="S33" s="159">
        <v>0</v>
      </c>
      <c r="T33" s="82">
        <f t="shared" si="2"/>
        <v>335680061</v>
      </c>
    </row>
    <row r="34" spans="1:20" x14ac:dyDescent="0.25">
      <c r="A34" s="83" t="s">
        <v>2174</v>
      </c>
      <c r="B34" s="121" t="s">
        <v>42</v>
      </c>
      <c r="C34" s="27" t="s">
        <v>1</v>
      </c>
      <c r="D34" s="27" t="s">
        <v>43</v>
      </c>
      <c r="E34" s="78">
        <v>158094164</v>
      </c>
      <c r="F34" s="78">
        <v>0</v>
      </c>
      <c r="G34" s="78">
        <v>218396413</v>
      </c>
      <c r="H34" s="78">
        <v>0</v>
      </c>
      <c r="I34" s="78">
        <v>0</v>
      </c>
      <c r="J34" s="78">
        <v>1023554000</v>
      </c>
      <c r="K34" s="78">
        <f t="shared" si="0"/>
        <v>1400044577</v>
      </c>
      <c r="L34" s="71">
        <v>0</v>
      </c>
      <c r="M34" s="227">
        <v>0</v>
      </c>
      <c r="N34" s="119">
        <v>0</v>
      </c>
      <c r="O34" s="132">
        <v>0</v>
      </c>
      <c r="P34" s="120">
        <f t="shared" si="1"/>
        <v>0</v>
      </c>
      <c r="Q34" s="116">
        <v>1.1055080394570874E-2</v>
      </c>
      <c r="R34" s="133">
        <f>IFERROR(ROUND(Q34*VLOOKUP(A34,'RECURSOS DEPARTAMENTOS'!$A$10:$D$41,4,FALSE),0),0)</f>
        <v>2017675822</v>
      </c>
      <c r="S34" s="159">
        <v>0</v>
      </c>
      <c r="T34" s="82">
        <f t="shared" si="2"/>
        <v>2017675822</v>
      </c>
    </row>
    <row r="35" spans="1:20" x14ac:dyDescent="0.25">
      <c r="A35" s="83" t="s">
        <v>2174</v>
      </c>
      <c r="B35" s="121" t="s">
        <v>44</v>
      </c>
      <c r="C35" s="27" t="s">
        <v>1</v>
      </c>
      <c r="D35" s="27" t="s">
        <v>45</v>
      </c>
      <c r="E35" s="78">
        <v>95441499</v>
      </c>
      <c r="F35" s="78">
        <v>0</v>
      </c>
      <c r="G35" s="78">
        <v>0</v>
      </c>
      <c r="H35" s="78">
        <v>0</v>
      </c>
      <c r="I35" s="78">
        <v>0</v>
      </c>
      <c r="J35" s="78">
        <v>212992000</v>
      </c>
      <c r="K35" s="78">
        <f t="shared" si="0"/>
        <v>308433499</v>
      </c>
      <c r="L35" s="71">
        <v>0</v>
      </c>
      <c r="M35" s="227">
        <v>0</v>
      </c>
      <c r="N35" s="119">
        <v>0</v>
      </c>
      <c r="O35" s="132">
        <v>0</v>
      </c>
      <c r="P35" s="120">
        <f t="shared" si="1"/>
        <v>0</v>
      </c>
      <c r="Q35" s="116">
        <v>4.5546282790633E-3</v>
      </c>
      <c r="R35" s="133">
        <f>IFERROR(ROUND(Q35*VLOOKUP(A35,'RECURSOS DEPARTAMENTOS'!$A$10:$D$41,4,FALSE),0),0)</f>
        <v>831270604</v>
      </c>
      <c r="S35" s="159">
        <v>0</v>
      </c>
      <c r="T35" s="82">
        <f t="shared" si="2"/>
        <v>831270604</v>
      </c>
    </row>
    <row r="36" spans="1:20" x14ac:dyDescent="0.25">
      <c r="A36" s="83" t="s">
        <v>2174</v>
      </c>
      <c r="B36" s="121" t="s">
        <v>46</v>
      </c>
      <c r="C36" s="27" t="s">
        <v>1</v>
      </c>
      <c r="D36" s="27" t="s">
        <v>47</v>
      </c>
      <c r="E36" s="78">
        <v>982302745</v>
      </c>
      <c r="F36" s="78">
        <v>0</v>
      </c>
      <c r="G36" s="78">
        <v>0</v>
      </c>
      <c r="H36" s="78">
        <v>0</v>
      </c>
      <c r="I36" s="78">
        <v>0</v>
      </c>
      <c r="J36" s="78">
        <v>784248000</v>
      </c>
      <c r="K36" s="78">
        <f t="shared" si="0"/>
        <v>1766550745</v>
      </c>
      <c r="L36" s="71">
        <v>384615904</v>
      </c>
      <c r="M36" s="227">
        <v>0</v>
      </c>
      <c r="N36" s="119">
        <v>0</v>
      </c>
      <c r="O36" s="132">
        <v>0</v>
      </c>
      <c r="P36" s="120">
        <f t="shared" si="1"/>
        <v>0</v>
      </c>
      <c r="Q36" s="116">
        <v>8.2343178354080775E-3</v>
      </c>
      <c r="R36" s="133">
        <f>IFERROR(ROUND(Q36*VLOOKUP(A36,'RECURSOS DEPARTAMENTOS'!$A$10:$D$41,4,FALSE),0),0)</f>
        <v>1502855105</v>
      </c>
      <c r="S36" s="159">
        <v>0</v>
      </c>
      <c r="T36" s="82">
        <f t="shared" si="2"/>
        <v>1502855105</v>
      </c>
    </row>
    <row r="37" spans="1:20" x14ac:dyDescent="0.25">
      <c r="A37" s="83" t="s">
        <v>2174</v>
      </c>
      <c r="B37" s="121" t="s">
        <v>48</v>
      </c>
      <c r="C37" s="27" t="s">
        <v>1</v>
      </c>
      <c r="D37" s="27" t="s">
        <v>49</v>
      </c>
      <c r="E37" s="78">
        <v>38999302</v>
      </c>
      <c r="F37" s="78">
        <v>0</v>
      </c>
      <c r="G37" s="78">
        <v>11515808</v>
      </c>
      <c r="H37" s="78">
        <v>0</v>
      </c>
      <c r="I37" s="78">
        <v>0</v>
      </c>
      <c r="J37" s="78">
        <v>168907000</v>
      </c>
      <c r="K37" s="78">
        <f t="shared" si="0"/>
        <v>219422110</v>
      </c>
      <c r="L37" s="71">
        <v>0</v>
      </c>
      <c r="M37" s="227">
        <v>0</v>
      </c>
      <c r="N37" s="119">
        <v>0</v>
      </c>
      <c r="O37" s="132">
        <v>0</v>
      </c>
      <c r="P37" s="120">
        <f t="shared" si="1"/>
        <v>0</v>
      </c>
      <c r="Q37" s="116">
        <v>1.5508911530654262E-3</v>
      </c>
      <c r="R37" s="133">
        <f>IFERROR(ROUND(Q37*VLOOKUP(A37,'RECURSOS DEPARTAMENTOS'!$A$10:$D$41,4,FALSE),0),0)</f>
        <v>283054982</v>
      </c>
      <c r="S37" s="159">
        <v>0</v>
      </c>
      <c r="T37" s="82">
        <f t="shared" si="2"/>
        <v>283054982</v>
      </c>
    </row>
    <row r="38" spans="1:20" x14ac:dyDescent="0.25">
      <c r="A38" s="83" t="s">
        <v>2174</v>
      </c>
      <c r="B38" s="121" t="s">
        <v>50</v>
      </c>
      <c r="C38" s="27" t="s">
        <v>1</v>
      </c>
      <c r="D38" s="27" t="s">
        <v>51</v>
      </c>
      <c r="E38" s="78">
        <v>111234123</v>
      </c>
      <c r="F38" s="78">
        <v>0</v>
      </c>
      <c r="G38" s="78">
        <v>0</v>
      </c>
      <c r="H38" s="78">
        <v>0</v>
      </c>
      <c r="I38" s="78">
        <v>0</v>
      </c>
      <c r="J38" s="78">
        <v>521511000</v>
      </c>
      <c r="K38" s="78">
        <f t="shared" si="0"/>
        <v>632745123</v>
      </c>
      <c r="L38" s="71">
        <v>0</v>
      </c>
      <c r="M38" s="227">
        <v>0</v>
      </c>
      <c r="N38" s="119">
        <v>0</v>
      </c>
      <c r="O38" s="132">
        <v>0</v>
      </c>
      <c r="P38" s="120">
        <f t="shared" si="1"/>
        <v>0</v>
      </c>
      <c r="Q38" s="116">
        <v>1.766429937831537E-3</v>
      </c>
      <c r="R38" s="133">
        <f>IFERROR(ROUND(Q38*VLOOKUP(A38,'RECURSOS DEPARTAMENTOS'!$A$10:$D$41,4,FALSE),0),0)</f>
        <v>322393221</v>
      </c>
      <c r="S38" s="159">
        <v>0</v>
      </c>
      <c r="T38" s="82">
        <f t="shared" si="2"/>
        <v>322393221</v>
      </c>
    </row>
    <row r="39" spans="1:20" x14ac:dyDescent="0.25">
      <c r="A39" s="83" t="s">
        <v>2174</v>
      </c>
      <c r="B39" s="121" t="s">
        <v>52</v>
      </c>
      <c r="C39" s="27" t="s">
        <v>1</v>
      </c>
      <c r="D39" s="27" t="s">
        <v>53</v>
      </c>
      <c r="E39" s="78">
        <v>32090165</v>
      </c>
      <c r="F39" s="78">
        <v>0</v>
      </c>
      <c r="G39" s="78">
        <v>0</v>
      </c>
      <c r="H39" s="78">
        <v>0</v>
      </c>
      <c r="I39" s="78">
        <v>0</v>
      </c>
      <c r="J39" s="78">
        <v>176683000</v>
      </c>
      <c r="K39" s="78">
        <f t="shared" si="0"/>
        <v>208773165</v>
      </c>
      <c r="L39" s="71">
        <v>0</v>
      </c>
      <c r="M39" s="227">
        <v>0</v>
      </c>
      <c r="N39" s="119">
        <v>0</v>
      </c>
      <c r="O39" s="132">
        <v>0</v>
      </c>
      <c r="P39" s="120">
        <f t="shared" si="1"/>
        <v>0</v>
      </c>
      <c r="Q39" s="116">
        <v>6.2861585749719587E-4</v>
      </c>
      <c r="R39" s="133">
        <f>IFERROR(ROUND(Q39*VLOOKUP(A39,'RECURSOS DEPARTAMENTOS'!$A$10:$D$41,4,FALSE),0),0)</f>
        <v>114729425</v>
      </c>
      <c r="S39" s="159">
        <v>0</v>
      </c>
      <c r="T39" s="82">
        <f t="shared" si="2"/>
        <v>114729425</v>
      </c>
    </row>
    <row r="40" spans="1:20" x14ac:dyDescent="0.25">
      <c r="A40" s="83" t="s">
        <v>2174</v>
      </c>
      <c r="B40" s="121" t="s">
        <v>54</v>
      </c>
      <c r="C40" s="27" t="s">
        <v>1</v>
      </c>
      <c r="D40" s="27" t="s">
        <v>55</v>
      </c>
      <c r="E40" s="78">
        <v>29548359</v>
      </c>
      <c r="F40" s="78">
        <v>0</v>
      </c>
      <c r="G40" s="78">
        <v>0</v>
      </c>
      <c r="H40" s="78">
        <v>0</v>
      </c>
      <c r="I40" s="78">
        <v>0</v>
      </c>
      <c r="J40" s="78">
        <v>185521000</v>
      </c>
      <c r="K40" s="78">
        <f t="shared" si="0"/>
        <v>215069359</v>
      </c>
      <c r="L40" s="71">
        <v>0</v>
      </c>
      <c r="M40" s="227">
        <v>0</v>
      </c>
      <c r="N40" s="119">
        <v>0</v>
      </c>
      <c r="O40" s="132">
        <v>0</v>
      </c>
      <c r="P40" s="120">
        <f t="shared" si="1"/>
        <v>0</v>
      </c>
      <c r="Q40" s="116">
        <v>5.0481934052136197E-4</v>
      </c>
      <c r="R40" s="133">
        <f>IFERROR(ROUND(Q40*VLOOKUP(A40,'RECURSOS DEPARTAMENTOS'!$A$10:$D$41,4,FALSE),0),0)</f>
        <v>92135176</v>
      </c>
      <c r="S40" s="159">
        <v>0</v>
      </c>
      <c r="T40" s="82">
        <f t="shared" si="2"/>
        <v>92135176</v>
      </c>
    </row>
    <row r="41" spans="1:20" x14ac:dyDescent="0.25">
      <c r="A41" s="83" t="s">
        <v>2174</v>
      </c>
      <c r="B41" s="121" t="s">
        <v>56</v>
      </c>
      <c r="C41" s="27" t="s">
        <v>1</v>
      </c>
      <c r="D41" s="27" t="s">
        <v>57</v>
      </c>
      <c r="E41" s="78">
        <v>430219347</v>
      </c>
      <c r="F41" s="78">
        <v>0</v>
      </c>
      <c r="G41" s="78">
        <v>0</v>
      </c>
      <c r="H41" s="78">
        <v>0</v>
      </c>
      <c r="I41" s="78">
        <v>0</v>
      </c>
      <c r="J41" s="78">
        <v>513074000</v>
      </c>
      <c r="K41" s="78">
        <f t="shared" si="0"/>
        <v>943293347</v>
      </c>
      <c r="L41" s="71">
        <v>0</v>
      </c>
      <c r="M41" s="227">
        <v>0</v>
      </c>
      <c r="N41" s="119">
        <v>0</v>
      </c>
      <c r="O41" s="132">
        <v>0</v>
      </c>
      <c r="P41" s="120">
        <f t="shared" si="1"/>
        <v>0</v>
      </c>
      <c r="Q41" s="116">
        <v>7.4006132376229989E-3</v>
      </c>
      <c r="R41" s="133">
        <f>IFERROR(ROUND(Q41*VLOOKUP(A41,'RECURSOS DEPARTAMENTOS'!$A$10:$D$41,4,FALSE),0),0)</f>
        <v>1350694691</v>
      </c>
      <c r="S41" s="159">
        <v>0</v>
      </c>
      <c r="T41" s="82">
        <f t="shared" si="2"/>
        <v>1350694691</v>
      </c>
    </row>
    <row r="42" spans="1:20" x14ac:dyDescent="0.25">
      <c r="A42" s="83" t="s">
        <v>2174</v>
      </c>
      <c r="B42" s="121" t="s">
        <v>58</v>
      </c>
      <c r="C42" s="27" t="s">
        <v>1</v>
      </c>
      <c r="D42" s="27" t="s">
        <v>59</v>
      </c>
      <c r="E42" s="78">
        <v>438047922</v>
      </c>
      <c r="F42" s="78">
        <v>0</v>
      </c>
      <c r="G42" s="78">
        <v>0</v>
      </c>
      <c r="H42" s="78">
        <v>0</v>
      </c>
      <c r="I42" s="78">
        <v>0</v>
      </c>
      <c r="J42" s="78">
        <v>731093000</v>
      </c>
      <c r="K42" s="78">
        <f t="shared" si="0"/>
        <v>1169140922</v>
      </c>
      <c r="L42" s="71">
        <v>0</v>
      </c>
      <c r="M42" s="227">
        <v>0</v>
      </c>
      <c r="N42" s="119">
        <v>0</v>
      </c>
      <c r="O42" s="132">
        <v>0</v>
      </c>
      <c r="P42" s="120">
        <f t="shared" si="1"/>
        <v>0</v>
      </c>
      <c r="Q42" s="116">
        <v>2.0784662660739924E-3</v>
      </c>
      <c r="R42" s="133">
        <f>IFERROR(ROUND(Q42*VLOOKUP(A42,'RECURSOS DEPARTAMENTOS'!$A$10:$D$41,4,FALSE),0),0)</f>
        <v>379343341</v>
      </c>
      <c r="S42" s="159">
        <v>0</v>
      </c>
      <c r="T42" s="82">
        <f t="shared" si="2"/>
        <v>379343341</v>
      </c>
    </row>
    <row r="43" spans="1:20" x14ac:dyDescent="0.25">
      <c r="A43" s="83" t="s">
        <v>2174</v>
      </c>
      <c r="B43" s="121" t="s">
        <v>60</v>
      </c>
      <c r="C43" s="27" t="s">
        <v>1</v>
      </c>
      <c r="D43" s="27" t="s">
        <v>61</v>
      </c>
      <c r="E43" s="78">
        <v>11925222</v>
      </c>
      <c r="F43" s="78">
        <v>0</v>
      </c>
      <c r="G43" s="78">
        <v>0</v>
      </c>
      <c r="H43" s="78">
        <v>0</v>
      </c>
      <c r="I43" s="78">
        <v>0</v>
      </c>
      <c r="J43" s="78">
        <v>122555000</v>
      </c>
      <c r="K43" s="78">
        <f t="shared" si="0"/>
        <v>134480222</v>
      </c>
      <c r="L43" s="71">
        <v>0</v>
      </c>
      <c r="M43" s="227">
        <v>0</v>
      </c>
      <c r="N43" s="119">
        <v>0</v>
      </c>
      <c r="O43" s="132">
        <v>0</v>
      </c>
      <c r="P43" s="120">
        <f t="shared" si="1"/>
        <v>0</v>
      </c>
      <c r="Q43" s="116">
        <v>3.0103905154909725E-4</v>
      </c>
      <c r="R43" s="133">
        <f>IFERROR(ROUND(Q43*VLOOKUP(A43,'RECURSOS DEPARTAMENTOS'!$A$10:$D$41,4,FALSE),0),0)</f>
        <v>54942994</v>
      </c>
      <c r="S43" s="159">
        <v>0</v>
      </c>
      <c r="T43" s="82">
        <f t="shared" si="2"/>
        <v>54942994</v>
      </c>
    </row>
    <row r="44" spans="1:20" x14ac:dyDescent="0.25">
      <c r="A44" s="83" t="s">
        <v>2174</v>
      </c>
      <c r="B44" s="121" t="s">
        <v>62</v>
      </c>
      <c r="C44" s="27" t="s">
        <v>1</v>
      </c>
      <c r="D44" s="27" t="s">
        <v>63</v>
      </c>
      <c r="E44" s="78">
        <v>539980496</v>
      </c>
      <c r="F44" s="78">
        <v>0</v>
      </c>
      <c r="G44" s="78">
        <v>0</v>
      </c>
      <c r="H44" s="78">
        <v>0</v>
      </c>
      <c r="I44" s="78">
        <v>0</v>
      </c>
      <c r="J44" s="78">
        <v>2143779000</v>
      </c>
      <c r="K44" s="78">
        <f t="shared" si="0"/>
        <v>2683759496</v>
      </c>
      <c r="L44" s="71">
        <v>0</v>
      </c>
      <c r="M44" s="227">
        <v>0</v>
      </c>
      <c r="N44" s="119">
        <v>0</v>
      </c>
      <c r="O44" s="132">
        <v>0</v>
      </c>
      <c r="P44" s="120">
        <f t="shared" si="1"/>
        <v>0</v>
      </c>
      <c r="Q44" s="116">
        <v>3.1114215800249135E-2</v>
      </c>
      <c r="R44" s="133">
        <f>IFERROR(ROUND(Q44*VLOOKUP(A44,'RECURSOS DEPARTAMENTOS'!$A$10:$D$41,4,FALSE),0),0)</f>
        <v>5678692393</v>
      </c>
      <c r="S44" s="159">
        <v>0</v>
      </c>
      <c r="T44" s="82">
        <f t="shared" si="2"/>
        <v>5678692393</v>
      </c>
    </row>
    <row r="45" spans="1:20" x14ac:dyDescent="0.25">
      <c r="A45" s="83" t="s">
        <v>2174</v>
      </c>
      <c r="B45" s="121" t="s">
        <v>64</v>
      </c>
      <c r="C45" s="27" t="s">
        <v>1</v>
      </c>
      <c r="D45" s="27" t="s">
        <v>65</v>
      </c>
      <c r="E45" s="78">
        <v>342819661</v>
      </c>
      <c r="F45" s="78">
        <v>0</v>
      </c>
      <c r="G45" s="78">
        <v>0</v>
      </c>
      <c r="H45" s="78">
        <v>0</v>
      </c>
      <c r="I45" s="78">
        <v>0</v>
      </c>
      <c r="J45" s="78">
        <v>1257752000</v>
      </c>
      <c r="K45" s="78">
        <f t="shared" si="0"/>
        <v>1600571661</v>
      </c>
      <c r="L45" s="71">
        <v>0</v>
      </c>
      <c r="M45" s="227">
        <v>0</v>
      </c>
      <c r="N45" s="119">
        <v>0</v>
      </c>
      <c r="O45" s="132">
        <v>0</v>
      </c>
      <c r="P45" s="120">
        <f t="shared" si="1"/>
        <v>0</v>
      </c>
      <c r="Q45" s="116">
        <v>9.9963673512921628E-3</v>
      </c>
      <c r="R45" s="133">
        <f>IFERROR(ROUND(Q45*VLOOKUP(A45,'RECURSOS DEPARTAMENTOS'!$A$10:$D$41,4,FALSE),0),0)</f>
        <v>1824448850</v>
      </c>
      <c r="S45" s="159">
        <v>0</v>
      </c>
      <c r="T45" s="82">
        <f t="shared" si="2"/>
        <v>1824448850</v>
      </c>
    </row>
    <row r="46" spans="1:20" x14ac:dyDescent="0.25">
      <c r="A46" s="83" t="s">
        <v>2174</v>
      </c>
      <c r="B46" s="121" t="s">
        <v>66</v>
      </c>
      <c r="C46" s="27" t="s">
        <v>1</v>
      </c>
      <c r="D46" s="27" t="s">
        <v>67</v>
      </c>
      <c r="E46" s="78">
        <v>112517840</v>
      </c>
      <c r="F46" s="78">
        <v>0</v>
      </c>
      <c r="G46" s="78">
        <v>17018326</v>
      </c>
      <c r="H46" s="78">
        <v>0</v>
      </c>
      <c r="I46" s="78">
        <v>0</v>
      </c>
      <c r="J46" s="78">
        <v>295177000</v>
      </c>
      <c r="K46" s="78">
        <f t="shared" si="0"/>
        <v>424713166</v>
      </c>
      <c r="L46" s="71">
        <v>0</v>
      </c>
      <c r="M46" s="227">
        <v>0</v>
      </c>
      <c r="N46" s="119">
        <v>0</v>
      </c>
      <c r="O46" s="132">
        <v>0</v>
      </c>
      <c r="P46" s="120">
        <f t="shared" si="1"/>
        <v>0</v>
      </c>
      <c r="Q46" s="116">
        <v>2.1527071352419594E-3</v>
      </c>
      <c r="R46" s="133">
        <f>IFERROR(ROUND(Q46*VLOOKUP(A46,'RECURSOS DEPARTAMENTOS'!$A$10:$D$41,4,FALSE),0),0)</f>
        <v>392893130</v>
      </c>
      <c r="S46" s="159">
        <v>0</v>
      </c>
      <c r="T46" s="82">
        <f t="shared" si="2"/>
        <v>392893130</v>
      </c>
    </row>
    <row r="47" spans="1:20" x14ac:dyDescent="0.25">
      <c r="A47" s="83" t="s">
        <v>2174</v>
      </c>
      <c r="B47" s="121" t="s">
        <v>68</v>
      </c>
      <c r="C47" s="27" t="s">
        <v>1</v>
      </c>
      <c r="D47" s="27" t="s">
        <v>69</v>
      </c>
      <c r="E47" s="78">
        <v>136589398</v>
      </c>
      <c r="F47" s="78">
        <v>0</v>
      </c>
      <c r="G47" s="78">
        <v>0</v>
      </c>
      <c r="H47" s="78">
        <v>0</v>
      </c>
      <c r="I47" s="78">
        <v>0</v>
      </c>
      <c r="J47" s="78">
        <v>541359000</v>
      </c>
      <c r="K47" s="78">
        <f t="shared" si="0"/>
        <v>677948398</v>
      </c>
      <c r="L47" s="71">
        <v>0</v>
      </c>
      <c r="M47" s="227">
        <v>0</v>
      </c>
      <c r="N47" s="119">
        <v>0</v>
      </c>
      <c r="O47" s="132">
        <v>0</v>
      </c>
      <c r="P47" s="120">
        <f t="shared" si="1"/>
        <v>0</v>
      </c>
      <c r="Q47" s="116">
        <v>3.112312356664643E-3</v>
      </c>
      <c r="R47" s="133">
        <f>IFERROR(ROUND(Q47*VLOOKUP(A47,'RECURSOS DEPARTAMENTOS'!$A$10:$D$41,4,FALSE),0),0)</f>
        <v>568031816</v>
      </c>
      <c r="S47" s="159">
        <v>0</v>
      </c>
      <c r="T47" s="82">
        <f t="shared" si="2"/>
        <v>568031816</v>
      </c>
    </row>
    <row r="48" spans="1:20" x14ac:dyDescent="0.25">
      <c r="A48" s="83" t="s">
        <v>2174</v>
      </c>
      <c r="B48" s="121" t="s">
        <v>70</v>
      </c>
      <c r="C48" s="27" t="s">
        <v>1</v>
      </c>
      <c r="D48" s="27" t="s">
        <v>71</v>
      </c>
      <c r="E48" s="78">
        <v>27166422</v>
      </c>
      <c r="F48" s="78">
        <v>0</v>
      </c>
      <c r="G48" s="78">
        <v>0</v>
      </c>
      <c r="H48" s="78">
        <v>0</v>
      </c>
      <c r="I48" s="78">
        <v>0</v>
      </c>
      <c r="J48" s="78">
        <v>128266000</v>
      </c>
      <c r="K48" s="78">
        <f t="shared" si="0"/>
        <v>155432422</v>
      </c>
      <c r="L48" s="71">
        <v>0</v>
      </c>
      <c r="M48" s="227">
        <v>0</v>
      </c>
      <c r="N48" s="119">
        <v>0</v>
      </c>
      <c r="O48" s="132">
        <v>0</v>
      </c>
      <c r="P48" s="120">
        <f t="shared" si="1"/>
        <v>0</v>
      </c>
      <c r="Q48" s="116">
        <v>3.8671939496693589E-4</v>
      </c>
      <c r="R48" s="133">
        <f>IFERROR(ROUND(Q48*VLOOKUP(A48,'RECURSOS DEPARTAMENTOS'!$A$10:$D$41,4,FALSE),0),0)</f>
        <v>70580615</v>
      </c>
      <c r="S48" s="159">
        <v>0</v>
      </c>
      <c r="T48" s="82">
        <f t="shared" si="2"/>
        <v>70580615</v>
      </c>
    </row>
    <row r="49" spans="1:20" x14ac:dyDescent="0.25">
      <c r="A49" s="83" t="s">
        <v>2174</v>
      </c>
      <c r="B49" s="121" t="s">
        <v>72</v>
      </c>
      <c r="C49" s="27" t="s">
        <v>1</v>
      </c>
      <c r="D49" s="27" t="s">
        <v>73</v>
      </c>
      <c r="E49" s="78">
        <v>234098842</v>
      </c>
      <c r="F49" s="78">
        <v>0</v>
      </c>
      <c r="G49" s="78">
        <v>0</v>
      </c>
      <c r="H49" s="78">
        <v>0</v>
      </c>
      <c r="I49" s="78">
        <v>0</v>
      </c>
      <c r="J49" s="78">
        <v>331449000</v>
      </c>
      <c r="K49" s="78">
        <f t="shared" si="0"/>
        <v>565547842</v>
      </c>
      <c r="L49" s="71">
        <v>0</v>
      </c>
      <c r="M49" s="227">
        <v>0</v>
      </c>
      <c r="N49" s="119">
        <v>0</v>
      </c>
      <c r="O49" s="132">
        <v>0</v>
      </c>
      <c r="P49" s="120">
        <f t="shared" si="1"/>
        <v>0</v>
      </c>
      <c r="Q49" s="116">
        <v>3.755679140256837E-3</v>
      </c>
      <c r="R49" s="133">
        <f>IFERROR(ROUND(Q49*VLOOKUP(A49,'RECURSOS DEPARTAMENTOS'!$A$10:$D$41,4,FALSE),0),0)</f>
        <v>685453450</v>
      </c>
      <c r="S49" s="159">
        <v>0</v>
      </c>
      <c r="T49" s="82">
        <f t="shared" si="2"/>
        <v>685453450</v>
      </c>
    </row>
    <row r="50" spans="1:20" x14ac:dyDescent="0.25">
      <c r="A50" s="83" t="s">
        <v>2174</v>
      </c>
      <c r="B50" s="121" t="s">
        <v>74</v>
      </c>
      <c r="C50" s="27" t="s">
        <v>1</v>
      </c>
      <c r="D50" s="27" t="s">
        <v>75</v>
      </c>
      <c r="E50" s="78">
        <v>171744509</v>
      </c>
      <c r="F50" s="78">
        <v>0</v>
      </c>
      <c r="G50" s="78">
        <v>0</v>
      </c>
      <c r="H50" s="78">
        <v>0</v>
      </c>
      <c r="I50" s="78">
        <v>0</v>
      </c>
      <c r="J50" s="78">
        <v>719737000</v>
      </c>
      <c r="K50" s="78">
        <f t="shared" si="0"/>
        <v>891481509</v>
      </c>
      <c r="L50" s="71">
        <v>212228478</v>
      </c>
      <c r="M50" s="227">
        <v>0</v>
      </c>
      <c r="N50" s="119">
        <v>0</v>
      </c>
      <c r="O50" s="132">
        <v>0</v>
      </c>
      <c r="P50" s="120">
        <f t="shared" si="1"/>
        <v>0</v>
      </c>
      <c r="Q50" s="116">
        <v>3.1300651645363347E-3</v>
      </c>
      <c r="R50" s="133">
        <f>IFERROR(ROUND(Q50*VLOOKUP(A50,'RECURSOS DEPARTAMENTOS'!$A$10:$D$41,4,FALSE),0),0)</f>
        <v>571271902</v>
      </c>
      <c r="S50" s="159">
        <v>0</v>
      </c>
      <c r="T50" s="82">
        <f t="shared" si="2"/>
        <v>571271902</v>
      </c>
    </row>
    <row r="51" spans="1:20" x14ac:dyDescent="0.25">
      <c r="A51" s="83" t="s">
        <v>2174</v>
      </c>
      <c r="B51" s="121" t="s">
        <v>76</v>
      </c>
      <c r="C51" s="27" t="s">
        <v>1</v>
      </c>
      <c r="D51" s="27" t="s">
        <v>77</v>
      </c>
      <c r="E51" s="78">
        <v>136712487</v>
      </c>
      <c r="F51" s="78">
        <v>0</v>
      </c>
      <c r="G51" s="78">
        <v>0</v>
      </c>
      <c r="H51" s="78">
        <v>0</v>
      </c>
      <c r="I51" s="78">
        <v>0</v>
      </c>
      <c r="J51" s="78">
        <v>861626000</v>
      </c>
      <c r="K51" s="78">
        <f t="shared" si="0"/>
        <v>998338487</v>
      </c>
      <c r="L51" s="71">
        <v>0</v>
      </c>
      <c r="M51" s="227">
        <v>0</v>
      </c>
      <c r="N51" s="119">
        <v>0</v>
      </c>
      <c r="O51" s="132">
        <v>0</v>
      </c>
      <c r="P51" s="120">
        <f t="shared" si="1"/>
        <v>0</v>
      </c>
      <c r="Q51" s="116">
        <v>1.687105752808171E-4</v>
      </c>
      <c r="R51" s="133">
        <f>IFERROR(ROUND(Q51*VLOOKUP(A51,'RECURSOS DEPARTAMENTOS'!$A$10:$D$41,4,FALSE),0),0)</f>
        <v>30791567</v>
      </c>
      <c r="S51" s="159">
        <v>0</v>
      </c>
      <c r="T51" s="82">
        <f t="shared" si="2"/>
        <v>30791567</v>
      </c>
    </row>
    <row r="52" spans="1:20" x14ac:dyDescent="0.25">
      <c r="A52" s="83" t="s">
        <v>2174</v>
      </c>
      <c r="B52" s="121" t="s">
        <v>78</v>
      </c>
      <c r="C52" s="27" t="s">
        <v>1</v>
      </c>
      <c r="D52" s="27" t="s">
        <v>79</v>
      </c>
      <c r="E52" s="78">
        <v>220502175</v>
      </c>
      <c r="F52" s="78">
        <v>0</v>
      </c>
      <c r="G52" s="78">
        <v>0</v>
      </c>
      <c r="H52" s="78">
        <v>0</v>
      </c>
      <c r="I52" s="78">
        <v>0</v>
      </c>
      <c r="J52" s="78">
        <v>298480000</v>
      </c>
      <c r="K52" s="78">
        <f t="shared" si="0"/>
        <v>518982175</v>
      </c>
      <c r="L52" s="71">
        <v>0</v>
      </c>
      <c r="M52" s="227">
        <v>0</v>
      </c>
      <c r="N52" s="119">
        <v>0</v>
      </c>
      <c r="O52" s="132">
        <v>0</v>
      </c>
      <c r="P52" s="120">
        <f t="shared" si="1"/>
        <v>0</v>
      </c>
      <c r="Q52" s="116">
        <v>2.5881485469158427E-3</v>
      </c>
      <c r="R52" s="133">
        <f>IFERROR(ROUND(Q52*VLOOKUP(A52,'RECURSOS DEPARTAMENTOS'!$A$10:$D$41,4,FALSE),0),0)</f>
        <v>472366058</v>
      </c>
      <c r="S52" s="159">
        <v>0</v>
      </c>
      <c r="T52" s="82">
        <f t="shared" si="2"/>
        <v>472366058</v>
      </c>
    </row>
    <row r="53" spans="1:20" x14ac:dyDescent="0.25">
      <c r="A53" s="83" t="s">
        <v>2174</v>
      </c>
      <c r="B53" s="121" t="s">
        <v>80</v>
      </c>
      <c r="C53" s="27" t="s">
        <v>1</v>
      </c>
      <c r="D53" s="27" t="s">
        <v>81</v>
      </c>
      <c r="E53" s="78">
        <v>49143226</v>
      </c>
      <c r="F53" s="78">
        <v>0</v>
      </c>
      <c r="G53" s="78">
        <v>30030711</v>
      </c>
      <c r="H53" s="78">
        <v>0</v>
      </c>
      <c r="I53" s="78">
        <v>0</v>
      </c>
      <c r="J53" s="78">
        <v>392762000</v>
      </c>
      <c r="K53" s="78">
        <f t="shared" si="0"/>
        <v>471935937</v>
      </c>
      <c r="L53" s="71">
        <v>0</v>
      </c>
      <c r="M53" s="227">
        <v>0</v>
      </c>
      <c r="N53" s="119">
        <v>0</v>
      </c>
      <c r="O53" s="132">
        <v>0</v>
      </c>
      <c r="P53" s="120">
        <f t="shared" si="1"/>
        <v>0</v>
      </c>
      <c r="Q53" s="116">
        <v>4.0593958742737917E-3</v>
      </c>
      <c r="R53" s="133">
        <f>IFERROR(ROUND(Q53*VLOOKUP(A53,'RECURSOS DEPARTAMENTOS'!$A$10:$D$41,4,FALSE),0),0)</f>
        <v>740885151</v>
      </c>
      <c r="S53" s="159">
        <v>0</v>
      </c>
      <c r="T53" s="82">
        <f t="shared" si="2"/>
        <v>740885151</v>
      </c>
    </row>
    <row r="54" spans="1:20" x14ac:dyDescent="0.25">
      <c r="A54" s="83" t="s">
        <v>2174</v>
      </c>
      <c r="B54" s="121" t="s">
        <v>82</v>
      </c>
      <c r="C54" s="27" t="s">
        <v>1</v>
      </c>
      <c r="D54" s="27" t="s">
        <v>83</v>
      </c>
      <c r="E54" s="78">
        <v>333076575</v>
      </c>
      <c r="F54" s="78">
        <v>0</v>
      </c>
      <c r="G54" s="78">
        <v>0</v>
      </c>
      <c r="H54" s="78">
        <v>0</v>
      </c>
      <c r="I54" s="78">
        <v>0</v>
      </c>
      <c r="J54" s="78">
        <v>859271000</v>
      </c>
      <c r="K54" s="78">
        <f t="shared" si="0"/>
        <v>1192347575</v>
      </c>
      <c r="L54" s="71">
        <v>0</v>
      </c>
      <c r="M54" s="227">
        <v>0</v>
      </c>
      <c r="N54" s="119">
        <v>0</v>
      </c>
      <c r="O54" s="132">
        <v>0</v>
      </c>
      <c r="P54" s="120">
        <f t="shared" si="1"/>
        <v>0</v>
      </c>
      <c r="Q54" s="116">
        <v>1.5079741005888568E-2</v>
      </c>
      <c r="R54" s="133">
        <f>IFERROR(ROUND(Q54*VLOOKUP(A54,'RECURSOS DEPARTAMENTOS'!$A$10:$D$41,4,FALSE),0),0)</f>
        <v>2752221399</v>
      </c>
      <c r="S54" s="159">
        <v>0</v>
      </c>
      <c r="T54" s="82">
        <f t="shared" si="2"/>
        <v>2752221399</v>
      </c>
    </row>
    <row r="55" spans="1:20" x14ac:dyDescent="0.25">
      <c r="A55" s="83" t="s">
        <v>2174</v>
      </c>
      <c r="B55" s="121" t="s">
        <v>84</v>
      </c>
      <c r="C55" s="27" t="s">
        <v>1</v>
      </c>
      <c r="D55" s="27" t="s">
        <v>85</v>
      </c>
      <c r="E55" s="78">
        <v>19637552</v>
      </c>
      <c r="F55" s="78">
        <v>0</v>
      </c>
      <c r="G55" s="78">
        <v>0</v>
      </c>
      <c r="H55" s="78">
        <v>0</v>
      </c>
      <c r="I55" s="78">
        <v>0</v>
      </c>
      <c r="J55" s="78">
        <v>75866000</v>
      </c>
      <c r="K55" s="78">
        <f t="shared" si="0"/>
        <v>95503552</v>
      </c>
      <c r="L55" s="71">
        <v>0</v>
      </c>
      <c r="M55" s="227">
        <v>0</v>
      </c>
      <c r="N55" s="119">
        <v>0</v>
      </c>
      <c r="O55" s="132">
        <v>0</v>
      </c>
      <c r="P55" s="120">
        <f t="shared" si="1"/>
        <v>0</v>
      </c>
      <c r="Q55" s="116">
        <v>1.806234342169281E-4</v>
      </c>
      <c r="R55" s="133">
        <f>IFERROR(ROUND(Q55*VLOOKUP(A55,'RECURSOS DEPARTAMENTOS'!$A$10:$D$41,4,FALSE),0),0)</f>
        <v>32965797</v>
      </c>
      <c r="S55" s="159">
        <v>0</v>
      </c>
      <c r="T55" s="82">
        <f t="shared" si="2"/>
        <v>32965797</v>
      </c>
    </row>
    <row r="56" spans="1:20" x14ac:dyDescent="0.25">
      <c r="A56" s="83" t="s">
        <v>2174</v>
      </c>
      <c r="B56" s="121" t="s">
        <v>86</v>
      </c>
      <c r="C56" s="27" t="s">
        <v>1</v>
      </c>
      <c r="D56" s="27" t="s">
        <v>87</v>
      </c>
      <c r="E56" s="78">
        <v>993231939</v>
      </c>
      <c r="F56" s="78">
        <v>0</v>
      </c>
      <c r="G56" s="78">
        <v>0</v>
      </c>
      <c r="H56" s="78">
        <v>0</v>
      </c>
      <c r="I56" s="78">
        <v>0</v>
      </c>
      <c r="J56" s="78">
        <v>1512560000</v>
      </c>
      <c r="K56" s="78">
        <f t="shared" si="0"/>
        <v>2505791939</v>
      </c>
      <c r="L56" s="71">
        <v>53475390</v>
      </c>
      <c r="M56" s="227">
        <v>0</v>
      </c>
      <c r="N56" s="119">
        <v>0</v>
      </c>
      <c r="O56" s="132">
        <v>0</v>
      </c>
      <c r="P56" s="120">
        <f t="shared" si="1"/>
        <v>0</v>
      </c>
      <c r="Q56" s="116">
        <v>0</v>
      </c>
      <c r="R56" s="133">
        <f>IFERROR(ROUND(Q56*VLOOKUP(A56,'RECURSOS DEPARTAMENTOS'!$A$10:$D$41,4,FALSE),0),0)</f>
        <v>0</v>
      </c>
      <c r="S56" s="159">
        <v>0</v>
      </c>
      <c r="T56" s="82">
        <f t="shared" si="2"/>
        <v>0</v>
      </c>
    </row>
    <row r="57" spans="1:20" x14ac:dyDescent="0.25">
      <c r="A57" s="83" t="s">
        <v>2174</v>
      </c>
      <c r="B57" s="121" t="s">
        <v>88</v>
      </c>
      <c r="C57" s="27" t="s">
        <v>1</v>
      </c>
      <c r="D57" s="27" t="s">
        <v>89</v>
      </c>
      <c r="E57" s="78">
        <v>83010312</v>
      </c>
      <c r="F57" s="78">
        <v>0</v>
      </c>
      <c r="G57" s="78">
        <v>0</v>
      </c>
      <c r="H57" s="78">
        <v>0</v>
      </c>
      <c r="I57" s="78">
        <v>0</v>
      </c>
      <c r="J57" s="78">
        <v>477662000</v>
      </c>
      <c r="K57" s="78">
        <f t="shared" si="0"/>
        <v>560672312</v>
      </c>
      <c r="L57" s="71">
        <v>0</v>
      </c>
      <c r="M57" s="227">
        <v>0</v>
      </c>
      <c r="N57" s="119">
        <v>0</v>
      </c>
      <c r="O57" s="132">
        <v>0</v>
      </c>
      <c r="P57" s="120">
        <f t="shared" si="1"/>
        <v>0</v>
      </c>
      <c r="Q57" s="116">
        <v>3.2010799136157372E-3</v>
      </c>
      <c r="R57" s="133">
        <f>IFERROR(ROUND(Q57*VLOOKUP(A57,'RECURSOS DEPARTAMENTOS'!$A$10:$D$41,4,FALSE),0),0)</f>
        <v>584232888</v>
      </c>
      <c r="S57" s="159">
        <v>0</v>
      </c>
      <c r="T57" s="82">
        <f t="shared" si="2"/>
        <v>584232888</v>
      </c>
    </row>
    <row r="58" spans="1:20" x14ac:dyDescent="0.25">
      <c r="A58" s="83" t="s">
        <v>2174</v>
      </c>
      <c r="B58" s="121" t="s">
        <v>90</v>
      </c>
      <c r="C58" s="27" t="s">
        <v>1</v>
      </c>
      <c r="D58" s="27" t="s">
        <v>91</v>
      </c>
      <c r="E58" s="78">
        <v>119197392</v>
      </c>
      <c r="F58" s="78">
        <v>0</v>
      </c>
      <c r="G58" s="78">
        <v>0</v>
      </c>
      <c r="H58" s="78">
        <v>0</v>
      </c>
      <c r="I58" s="78">
        <v>0</v>
      </c>
      <c r="J58" s="78">
        <v>417805000</v>
      </c>
      <c r="K58" s="78">
        <f t="shared" si="0"/>
        <v>537002392</v>
      </c>
      <c r="L58" s="71">
        <v>0</v>
      </c>
      <c r="M58" s="227">
        <v>0</v>
      </c>
      <c r="N58" s="119">
        <v>0</v>
      </c>
      <c r="O58" s="132">
        <v>0</v>
      </c>
      <c r="P58" s="120">
        <f t="shared" si="1"/>
        <v>0</v>
      </c>
      <c r="Q58" s="116">
        <v>3.4272137915047066E-4</v>
      </c>
      <c r="R58" s="133">
        <f>IFERROR(ROUND(Q58*VLOOKUP(A58,'RECURSOS DEPARTAMENTOS'!$A$10:$D$41,4,FALSE),0),0)</f>
        <v>62550485</v>
      </c>
      <c r="S58" s="159">
        <v>0</v>
      </c>
      <c r="T58" s="82">
        <f t="shared" si="2"/>
        <v>62550485</v>
      </c>
    </row>
    <row r="59" spans="1:20" x14ac:dyDescent="0.25">
      <c r="A59" s="83" t="s">
        <v>2174</v>
      </c>
      <c r="B59" s="121" t="s">
        <v>92</v>
      </c>
      <c r="C59" s="27" t="s">
        <v>1</v>
      </c>
      <c r="D59" s="27" t="s">
        <v>93</v>
      </c>
      <c r="E59" s="78">
        <v>29166065</v>
      </c>
      <c r="F59" s="78">
        <v>0</v>
      </c>
      <c r="G59" s="78">
        <v>0</v>
      </c>
      <c r="H59" s="78">
        <v>0</v>
      </c>
      <c r="I59" s="78">
        <v>0</v>
      </c>
      <c r="J59" s="78">
        <v>68205000</v>
      </c>
      <c r="K59" s="78">
        <f t="shared" si="0"/>
        <v>97371065</v>
      </c>
      <c r="L59" s="71">
        <v>0</v>
      </c>
      <c r="M59" s="227">
        <v>0</v>
      </c>
      <c r="N59" s="119">
        <v>0</v>
      </c>
      <c r="O59" s="132">
        <v>0</v>
      </c>
      <c r="P59" s="120">
        <f t="shared" si="1"/>
        <v>0</v>
      </c>
      <c r="Q59" s="116">
        <v>5.9244486883398189E-4</v>
      </c>
      <c r="R59" s="133">
        <f>IFERROR(ROUND(Q59*VLOOKUP(A59,'RECURSOS DEPARTAMENTOS'!$A$10:$D$41,4,FALSE),0),0)</f>
        <v>108127815</v>
      </c>
      <c r="S59" s="159">
        <v>0</v>
      </c>
      <c r="T59" s="82">
        <f t="shared" si="2"/>
        <v>108127815</v>
      </c>
    </row>
    <row r="60" spans="1:20" x14ac:dyDescent="0.25">
      <c r="A60" s="83" t="s">
        <v>2174</v>
      </c>
      <c r="B60" s="121" t="s">
        <v>94</v>
      </c>
      <c r="C60" s="27" t="s">
        <v>1</v>
      </c>
      <c r="D60" s="27" t="s">
        <v>95</v>
      </c>
      <c r="E60" s="78">
        <v>301798263</v>
      </c>
      <c r="F60" s="78">
        <v>0</v>
      </c>
      <c r="G60" s="78">
        <v>0</v>
      </c>
      <c r="H60" s="78">
        <v>0</v>
      </c>
      <c r="I60" s="78">
        <v>0</v>
      </c>
      <c r="J60" s="78">
        <v>646150000</v>
      </c>
      <c r="K60" s="78">
        <f t="shared" si="0"/>
        <v>947948263</v>
      </c>
      <c r="L60" s="71">
        <v>0</v>
      </c>
      <c r="M60" s="227">
        <v>0</v>
      </c>
      <c r="N60" s="119">
        <v>0</v>
      </c>
      <c r="O60" s="132">
        <v>0</v>
      </c>
      <c r="P60" s="120">
        <f t="shared" si="1"/>
        <v>0</v>
      </c>
      <c r="Q60" s="116">
        <v>4.6089083770491819E-3</v>
      </c>
      <c r="R60" s="133">
        <f>IFERROR(ROUND(Q60*VLOOKUP(A60,'RECURSOS DEPARTAMENTOS'!$A$10:$D$41,4,FALSE),0),0)</f>
        <v>841177329</v>
      </c>
      <c r="S60" s="159">
        <v>0</v>
      </c>
      <c r="T60" s="82">
        <f t="shared" si="2"/>
        <v>841177329</v>
      </c>
    </row>
    <row r="61" spans="1:20" x14ac:dyDescent="0.25">
      <c r="A61" s="83" t="s">
        <v>2174</v>
      </c>
      <c r="B61" s="121" t="s">
        <v>96</v>
      </c>
      <c r="C61" s="27" t="s">
        <v>1</v>
      </c>
      <c r="D61" s="27" t="s">
        <v>97</v>
      </c>
      <c r="E61" s="78">
        <v>32427785</v>
      </c>
      <c r="F61" s="78">
        <v>0</v>
      </c>
      <c r="G61" s="78">
        <v>0</v>
      </c>
      <c r="H61" s="78">
        <v>0</v>
      </c>
      <c r="I61" s="78">
        <v>0</v>
      </c>
      <c r="J61" s="78">
        <v>269151000</v>
      </c>
      <c r="K61" s="78">
        <f t="shared" si="0"/>
        <v>301578785</v>
      </c>
      <c r="L61" s="71">
        <v>0</v>
      </c>
      <c r="M61" s="227">
        <v>0</v>
      </c>
      <c r="N61" s="119">
        <v>0</v>
      </c>
      <c r="O61" s="132">
        <v>0</v>
      </c>
      <c r="P61" s="120">
        <f t="shared" si="1"/>
        <v>0</v>
      </c>
      <c r="Q61" s="116">
        <v>3.2520091429941505E-3</v>
      </c>
      <c r="R61" s="133">
        <f>IFERROR(ROUND(Q61*VLOOKUP(A61,'RECURSOS DEPARTAMENTOS'!$A$10:$D$41,4,FALSE),0),0)</f>
        <v>593528042</v>
      </c>
      <c r="S61" s="159">
        <v>0</v>
      </c>
      <c r="T61" s="82">
        <f t="shared" si="2"/>
        <v>593528042</v>
      </c>
    </row>
    <row r="62" spans="1:20" x14ac:dyDescent="0.25">
      <c r="A62" s="83" t="s">
        <v>2174</v>
      </c>
      <c r="B62" s="121" t="s">
        <v>98</v>
      </c>
      <c r="C62" s="27" t="s">
        <v>1</v>
      </c>
      <c r="D62" s="27" t="s">
        <v>99</v>
      </c>
      <c r="E62" s="78">
        <v>43161293</v>
      </c>
      <c r="F62" s="78">
        <v>0</v>
      </c>
      <c r="G62" s="78">
        <v>0</v>
      </c>
      <c r="H62" s="78">
        <v>0</v>
      </c>
      <c r="I62" s="78">
        <v>0</v>
      </c>
      <c r="J62" s="78">
        <v>386583000</v>
      </c>
      <c r="K62" s="78">
        <f t="shared" si="0"/>
        <v>429744293</v>
      </c>
      <c r="L62" s="71">
        <v>0</v>
      </c>
      <c r="M62" s="227">
        <v>0</v>
      </c>
      <c r="N62" s="119">
        <v>0</v>
      </c>
      <c r="O62" s="132">
        <v>0</v>
      </c>
      <c r="P62" s="120">
        <f t="shared" si="1"/>
        <v>0</v>
      </c>
      <c r="Q62" s="116">
        <v>8.0002631114582142E-5</v>
      </c>
      <c r="R62" s="133">
        <f>IFERROR(ROUND(Q62*VLOOKUP(A62,'RECURSOS DEPARTAMENTOS'!$A$10:$D$41,4,FALSE),0),0)</f>
        <v>14601375</v>
      </c>
      <c r="S62" s="159">
        <v>0</v>
      </c>
      <c r="T62" s="82">
        <f t="shared" si="2"/>
        <v>14601375</v>
      </c>
    </row>
    <row r="63" spans="1:20" x14ac:dyDescent="0.25">
      <c r="A63" s="83" t="s">
        <v>2174</v>
      </c>
      <c r="B63" s="121" t="s">
        <v>100</v>
      </c>
      <c r="C63" s="27" t="s">
        <v>1</v>
      </c>
      <c r="D63" s="27" t="s">
        <v>101</v>
      </c>
      <c r="E63" s="78">
        <v>46302089</v>
      </c>
      <c r="F63" s="78">
        <v>0</v>
      </c>
      <c r="G63" s="78">
        <v>0</v>
      </c>
      <c r="H63" s="78">
        <v>0</v>
      </c>
      <c r="I63" s="78">
        <v>0</v>
      </c>
      <c r="J63" s="78">
        <v>187260000</v>
      </c>
      <c r="K63" s="78">
        <f t="shared" si="0"/>
        <v>233562089</v>
      </c>
      <c r="L63" s="71">
        <v>0</v>
      </c>
      <c r="M63" s="227">
        <v>0</v>
      </c>
      <c r="N63" s="119">
        <v>0</v>
      </c>
      <c r="O63" s="132">
        <v>0</v>
      </c>
      <c r="P63" s="120">
        <f t="shared" si="1"/>
        <v>0</v>
      </c>
      <c r="Q63" s="116">
        <v>4.4637567305118759E-4</v>
      </c>
      <c r="R63" s="133">
        <f>IFERROR(ROUND(Q63*VLOOKUP(A63,'RECURSOS DEPARTAMENTOS'!$A$10:$D$41,4,FALSE),0),0)</f>
        <v>81468553</v>
      </c>
      <c r="S63" s="159">
        <v>0</v>
      </c>
      <c r="T63" s="82">
        <f t="shared" si="2"/>
        <v>81468553</v>
      </c>
    </row>
    <row r="64" spans="1:20" x14ac:dyDescent="0.25">
      <c r="A64" s="83" t="s">
        <v>2174</v>
      </c>
      <c r="B64" s="121" t="s">
        <v>102</v>
      </c>
      <c r="C64" s="27" t="s">
        <v>1</v>
      </c>
      <c r="D64" s="27" t="s">
        <v>103</v>
      </c>
      <c r="E64" s="78">
        <v>354376590</v>
      </c>
      <c r="F64" s="78">
        <v>0</v>
      </c>
      <c r="G64" s="78">
        <v>0</v>
      </c>
      <c r="H64" s="78">
        <v>0</v>
      </c>
      <c r="I64" s="78">
        <v>0</v>
      </c>
      <c r="J64" s="78">
        <v>598245000</v>
      </c>
      <c r="K64" s="78">
        <f t="shared" si="0"/>
        <v>952621590</v>
      </c>
      <c r="L64" s="71">
        <v>0</v>
      </c>
      <c r="M64" s="227">
        <v>0</v>
      </c>
      <c r="N64" s="119">
        <v>0</v>
      </c>
      <c r="O64" s="132">
        <v>0</v>
      </c>
      <c r="P64" s="120">
        <f t="shared" si="1"/>
        <v>0</v>
      </c>
      <c r="Q64" s="116">
        <v>6.8785109289279671E-4</v>
      </c>
      <c r="R64" s="133">
        <f>IFERROR(ROUND(Q64*VLOOKUP(A64,'RECURSOS DEPARTAMENTOS'!$A$10:$D$41,4,FALSE),0),0)</f>
        <v>125540518</v>
      </c>
      <c r="S64" s="159">
        <v>0</v>
      </c>
      <c r="T64" s="82">
        <f t="shared" si="2"/>
        <v>125540518</v>
      </c>
    </row>
    <row r="65" spans="1:20" x14ac:dyDescent="0.25">
      <c r="A65" s="83" t="s">
        <v>2174</v>
      </c>
      <c r="B65" s="121" t="s">
        <v>104</v>
      </c>
      <c r="C65" s="27" t="s">
        <v>1</v>
      </c>
      <c r="D65" s="27" t="s">
        <v>105</v>
      </c>
      <c r="E65" s="78">
        <v>21029250</v>
      </c>
      <c r="F65" s="78">
        <v>0</v>
      </c>
      <c r="G65" s="78">
        <v>0</v>
      </c>
      <c r="H65" s="78">
        <v>0</v>
      </c>
      <c r="I65" s="78">
        <v>0</v>
      </c>
      <c r="J65" s="78">
        <v>150100000</v>
      </c>
      <c r="K65" s="78">
        <f t="shared" si="0"/>
        <v>171129250</v>
      </c>
      <c r="L65" s="71">
        <v>0</v>
      </c>
      <c r="M65" s="227">
        <v>0</v>
      </c>
      <c r="N65" s="119">
        <v>0</v>
      </c>
      <c r="O65" s="132">
        <v>0</v>
      </c>
      <c r="P65" s="120">
        <f t="shared" si="1"/>
        <v>0</v>
      </c>
      <c r="Q65" s="116">
        <v>0</v>
      </c>
      <c r="R65" s="133">
        <f>IFERROR(ROUND(Q65*VLOOKUP(A65,'RECURSOS DEPARTAMENTOS'!$A$10:$D$41,4,FALSE),0),0)</f>
        <v>0</v>
      </c>
      <c r="S65" s="159">
        <v>0</v>
      </c>
      <c r="T65" s="82">
        <f t="shared" si="2"/>
        <v>0</v>
      </c>
    </row>
    <row r="66" spans="1:20" x14ac:dyDescent="0.25">
      <c r="A66" s="83" t="s">
        <v>2174</v>
      </c>
      <c r="B66" s="121" t="s">
        <v>106</v>
      </c>
      <c r="C66" s="27" t="s">
        <v>1</v>
      </c>
      <c r="D66" s="27" t="s">
        <v>107</v>
      </c>
      <c r="E66" s="78">
        <v>25660959</v>
      </c>
      <c r="F66" s="78">
        <v>0</v>
      </c>
      <c r="G66" s="78">
        <v>22363529</v>
      </c>
      <c r="H66" s="78">
        <v>0</v>
      </c>
      <c r="I66" s="78">
        <v>0</v>
      </c>
      <c r="J66" s="78">
        <v>140445000</v>
      </c>
      <c r="K66" s="78">
        <f t="shared" si="0"/>
        <v>188469488</v>
      </c>
      <c r="L66" s="71">
        <v>0</v>
      </c>
      <c r="M66" s="227">
        <v>0</v>
      </c>
      <c r="N66" s="119">
        <v>0</v>
      </c>
      <c r="O66" s="132">
        <v>0</v>
      </c>
      <c r="P66" s="120">
        <f t="shared" si="1"/>
        <v>0</v>
      </c>
      <c r="Q66" s="116">
        <v>2.026257126096536E-3</v>
      </c>
      <c r="R66" s="133">
        <f>IFERROR(ROUND(Q66*VLOOKUP(A66,'RECURSOS DEPARTAMENTOS'!$A$10:$D$41,4,FALSE),0),0)</f>
        <v>369814589</v>
      </c>
      <c r="S66" s="159">
        <v>0</v>
      </c>
      <c r="T66" s="82">
        <f t="shared" si="2"/>
        <v>369814589</v>
      </c>
    </row>
    <row r="67" spans="1:20" x14ac:dyDescent="0.25">
      <c r="A67" s="83" t="s">
        <v>2174</v>
      </c>
      <c r="B67" s="121" t="s">
        <v>108</v>
      </c>
      <c r="C67" s="27" t="s">
        <v>1</v>
      </c>
      <c r="D67" s="27" t="s">
        <v>109</v>
      </c>
      <c r="E67" s="78">
        <v>53530980</v>
      </c>
      <c r="F67" s="78">
        <v>0</v>
      </c>
      <c r="G67" s="78">
        <v>0</v>
      </c>
      <c r="H67" s="78">
        <v>0</v>
      </c>
      <c r="I67" s="78">
        <v>0</v>
      </c>
      <c r="J67" s="78">
        <v>61165000</v>
      </c>
      <c r="K67" s="78">
        <f t="shared" si="0"/>
        <v>114695980</v>
      </c>
      <c r="L67" s="71">
        <v>0</v>
      </c>
      <c r="M67" s="227">
        <v>0</v>
      </c>
      <c r="N67" s="119">
        <v>0</v>
      </c>
      <c r="O67" s="132">
        <v>0</v>
      </c>
      <c r="P67" s="120">
        <f t="shared" si="1"/>
        <v>0</v>
      </c>
      <c r="Q67" s="116">
        <v>6.5783981986894835E-4</v>
      </c>
      <c r="R67" s="133">
        <f>IFERROR(ROUND(Q67*VLOOKUP(A67,'RECURSOS DEPARTAMENTOS'!$A$10:$D$41,4,FALSE),0),0)</f>
        <v>120063125</v>
      </c>
      <c r="S67" s="159">
        <v>0</v>
      </c>
      <c r="T67" s="82">
        <f t="shared" si="2"/>
        <v>120063125</v>
      </c>
    </row>
    <row r="68" spans="1:20" x14ac:dyDescent="0.25">
      <c r="A68" s="83" t="s">
        <v>2174</v>
      </c>
      <c r="B68" s="121" t="s">
        <v>110</v>
      </c>
      <c r="C68" s="27" t="s">
        <v>1</v>
      </c>
      <c r="D68" s="27" t="s">
        <v>111</v>
      </c>
      <c r="E68" s="78">
        <v>1893688026</v>
      </c>
      <c r="F68" s="78">
        <v>0</v>
      </c>
      <c r="G68" s="78">
        <v>0</v>
      </c>
      <c r="H68" s="78">
        <v>0</v>
      </c>
      <c r="I68" s="78">
        <v>0</v>
      </c>
      <c r="J68" s="78">
        <v>2430341000</v>
      </c>
      <c r="K68" s="78">
        <f t="shared" si="0"/>
        <v>4324029026</v>
      </c>
      <c r="L68" s="71">
        <v>724676198</v>
      </c>
      <c r="M68" s="227">
        <v>0</v>
      </c>
      <c r="N68" s="119">
        <v>0</v>
      </c>
      <c r="O68" s="132">
        <v>0</v>
      </c>
      <c r="P68" s="120">
        <f t="shared" si="1"/>
        <v>0</v>
      </c>
      <c r="Q68" s="116">
        <v>1.9851742532631469E-2</v>
      </c>
      <c r="R68" s="133">
        <f>IFERROR(ROUND(Q68*VLOOKUP(A68,'RECURSOS DEPARTAMENTOS'!$A$10:$D$41,4,FALSE),0),0)</f>
        <v>3623165052</v>
      </c>
      <c r="S68" s="159">
        <v>0</v>
      </c>
      <c r="T68" s="82">
        <f t="shared" si="2"/>
        <v>3623165052</v>
      </c>
    </row>
    <row r="69" spans="1:20" x14ac:dyDescent="0.25">
      <c r="A69" s="83" t="s">
        <v>2174</v>
      </c>
      <c r="B69" s="121" t="s">
        <v>112</v>
      </c>
      <c r="C69" s="27" t="s">
        <v>1</v>
      </c>
      <c r="D69" s="27" t="s">
        <v>113</v>
      </c>
      <c r="E69" s="78">
        <v>136284576</v>
      </c>
      <c r="F69" s="78">
        <v>0</v>
      </c>
      <c r="G69" s="78">
        <v>0</v>
      </c>
      <c r="H69" s="78">
        <v>0</v>
      </c>
      <c r="I69" s="78">
        <v>0</v>
      </c>
      <c r="J69" s="78">
        <v>1080622000</v>
      </c>
      <c r="K69" s="78">
        <f t="shared" si="0"/>
        <v>1216906576</v>
      </c>
      <c r="L69" s="71">
        <v>0</v>
      </c>
      <c r="M69" s="227">
        <v>0</v>
      </c>
      <c r="N69" s="119">
        <v>0</v>
      </c>
      <c r="O69" s="132">
        <v>0</v>
      </c>
      <c r="P69" s="120">
        <f t="shared" si="1"/>
        <v>0</v>
      </c>
      <c r="Q69" s="116">
        <v>1.2701573337791621E-3</v>
      </c>
      <c r="R69" s="133">
        <f>IFERROR(ROUND(Q69*VLOOKUP(A69,'RECURSOS DEPARTAMENTOS'!$A$10:$D$41,4,FALSE),0),0)</f>
        <v>231817920</v>
      </c>
      <c r="S69" s="159">
        <v>0</v>
      </c>
      <c r="T69" s="82">
        <f t="shared" si="2"/>
        <v>231817920</v>
      </c>
    </row>
    <row r="70" spans="1:20" x14ac:dyDescent="0.25">
      <c r="A70" s="83" t="s">
        <v>2174</v>
      </c>
      <c r="B70" s="121" t="s">
        <v>114</v>
      </c>
      <c r="C70" s="27" t="s">
        <v>1</v>
      </c>
      <c r="D70" s="27" t="s">
        <v>2151</v>
      </c>
      <c r="E70" s="78">
        <v>215038657</v>
      </c>
      <c r="F70" s="78">
        <v>0</v>
      </c>
      <c r="G70" s="78">
        <v>0</v>
      </c>
      <c r="H70" s="78">
        <v>0</v>
      </c>
      <c r="I70" s="78">
        <v>0</v>
      </c>
      <c r="J70" s="78">
        <v>387551000</v>
      </c>
      <c r="K70" s="78">
        <f t="shared" si="0"/>
        <v>602589657</v>
      </c>
      <c r="L70" s="71">
        <v>0</v>
      </c>
      <c r="M70" s="227">
        <v>0</v>
      </c>
      <c r="N70" s="119">
        <v>0</v>
      </c>
      <c r="O70" s="132">
        <v>0</v>
      </c>
      <c r="P70" s="120">
        <f t="shared" si="1"/>
        <v>0</v>
      </c>
      <c r="Q70" s="116">
        <v>2.425044148596451E-3</v>
      </c>
      <c r="R70" s="133">
        <f>IFERROR(ROUND(Q70*VLOOKUP(A70,'RECURSOS DEPARTAMENTOS'!$A$10:$D$41,4,FALSE),0),0)</f>
        <v>442597681</v>
      </c>
      <c r="S70" s="159">
        <v>0</v>
      </c>
      <c r="T70" s="82">
        <f t="shared" si="2"/>
        <v>442597681</v>
      </c>
    </row>
    <row r="71" spans="1:20" x14ac:dyDescent="0.25">
      <c r="A71" s="83" t="s">
        <v>2174</v>
      </c>
      <c r="B71" s="121" t="s">
        <v>115</v>
      </c>
      <c r="C71" s="27" t="s">
        <v>1</v>
      </c>
      <c r="D71" s="27" t="s">
        <v>116</v>
      </c>
      <c r="E71" s="78">
        <v>100479804</v>
      </c>
      <c r="F71" s="78">
        <v>0</v>
      </c>
      <c r="G71" s="78">
        <v>0</v>
      </c>
      <c r="H71" s="78">
        <v>0</v>
      </c>
      <c r="I71" s="78">
        <v>0</v>
      </c>
      <c r="J71" s="78">
        <v>319683000</v>
      </c>
      <c r="K71" s="78">
        <f t="shared" si="0"/>
        <v>420162804</v>
      </c>
      <c r="L71" s="71">
        <v>0</v>
      </c>
      <c r="M71" s="227">
        <v>0</v>
      </c>
      <c r="N71" s="119">
        <v>0</v>
      </c>
      <c r="O71" s="132">
        <v>0</v>
      </c>
      <c r="P71" s="120">
        <f t="shared" si="1"/>
        <v>0</v>
      </c>
      <c r="Q71" s="116">
        <v>2.1656508131939079E-3</v>
      </c>
      <c r="R71" s="133">
        <f>IFERROR(ROUND(Q71*VLOOKUP(A71,'RECURSOS DEPARTAMENTOS'!$A$10:$D$41,4,FALSE),0),0)</f>
        <v>395255496</v>
      </c>
      <c r="S71" s="159">
        <v>0</v>
      </c>
      <c r="T71" s="82">
        <f t="shared" si="2"/>
        <v>395255496</v>
      </c>
    </row>
    <row r="72" spans="1:20" x14ac:dyDescent="0.25">
      <c r="A72" s="83" t="s">
        <v>2174</v>
      </c>
      <c r="B72" s="121" t="s">
        <v>117</v>
      </c>
      <c r="C72" s="27" t="s">
        <v>1</v>
      </c>
      <c r="D72" s="27" t="s">
        <v>118</v>
      </c>
      <c r="E72" s="78">
        <v>382894208</v>
      </c>
      <c r="F72" s="78">
        <v>0</v>
      </c>
      <c r="G72" s="78">
        <v>0</v>
      </c>
      <c r="H72" s="78">
        <v>0</v>
      </c>
      <c r="I72" s="78">
        <v>0</v>
      </c>
      <c r="J72" s="78">
        <v>634046000</v>
      </c>
      <c r="K72" s="78">
        <f t="shared" si="0"/>
        <v>1016940208</v>
      </c>
      <c r="L72" s="71">
        <v>0</v>
      </c>
      <c r="M72" s="227">
        <v>0</v>
      </c>
      <c r="N72" s="119">
        <v>0</v>
      </c>
      <c r="O72" s="132">
        <v>0</v>
      </c>
      <c r="P72" s="120">
        <f t="shared" si="1"/>
        <v>0</v>
      </c>
      <c r="Q72" s="116">
        <v>2.8899749310335012E-3</v>
      </c>
      <c r="R72" s="133">
        <f>IFERROR(ROUND(Q72*VLOOKUP(A72,'RECURSOS DEPARTAMENTOS'!$A$10:$D$41,4,FALSE),0),0)</f>
        <v>527452749</v>
      </c>
      <c r="S72" s="159">
        <v>0</v>
      </c>
      <c r="T72" s="82">
        <f t="shared" si="2"/>
        <v>527452749</v>
      </c>
    </row>
    <row r="73" spans="1:20" x14ac:dyDescent="0.25">
      <c r="A73" s="83" t="s">
        <v>2174</v>
      </c>
      <c r="B73" s="121" t="s">
        <v>119</v>
      </c>
      <c r="C73" s="27" t="s">
        <v>1</v>
      </c>
      <c r="D73" s="27" t="s">
        <v>120</v>
      </c>
      <c r="E73" s="78">
        <v>87860262</v>
      </c>
      <c r="F73" s="78">
        <v>0</v>
      </c>
      <c r="G73" s="78">
        <v>0</v>
      </c>
      <c r="H73" s="78">
        <v>0</v>
      </c>
      <c r="I73" s="78">
        <v>0</v>
      </c>
      <c r="J73" s="78">
        <v>368577000</v>
      </c>
      <c r="K73" s="78">
        <f t="shared" si="0"/>
        <v>456437262</v>
      </c>
      <c r="L73" s="71">
        <v>83903509</v>
      </c>
      <c r="M73" s="227">
        <v>0</v>
      </c>
      <c r="N73" s="119">
        <v>0</v>
      </c>
      <c r="O73" s="132">
        <v>0</v>
      </c>
      <c r="P73" s="120">
        <f t="shared" si="1"/>
        <v>0</v>
      </c>
      <c r="Q73" s="116">
        <v>8.4257158859919745E-3</v>
      </c>
      <c r="R73" s="133">
        <f>IFERROR(ROUND(Q73*VLOOKUP(A73,'RECURSOS DEPARTAMENTOS'!$A$10:$D$41,4,FALSE),0),0)</f>
        <v>1537787390</v>
      </c>
      <c r="S73" s="159">
        <v>0</v>
      </c>
      <c r="T73" s="82">
        <f t="shared" si="2"/>
        <v>1537787390</v>
      </c>
    </row>
    <row r="74" spans="1:20" x14ac:dyDescent="0.25">
      <c r="A74" s="83" t="s">
        <v>2174</v>
      </c>
      <c r="B74" s="121" t="s">
        <v>121</v>
      </c>
      <c r="C74" s="27" t="s">
        <v>1</v>
      </c>
      <c r="D74" s="27" t="s">
        <v>122</v>
      </c>
      <c r="E74" s="78">
        <v>97956416</v>
      </c>
      <c r="F74" s="78">
        <v>0</v>
      </c>
      <c r="G74" s="78">
        <v>0</v>
      </c>
      <c r="H74" s="78">
        <v>0</v>
      </c>
      <c r="I74" s="78">
        <v>0</v>
      </c>
      <c r="J74" s="78">
        <v>76265000</v>
      </c>
      <c r="K74" s="78">
        <f t="shared" si="0"/>
        <v>174221416</v>
      </c>
      <c r="L74" s="71">
        <v>0</v>
      </c>
      <c r="M74" s="227">
        <v>0</v>
      </c>
      <c r="N74" s="119">
        <v>0</v>
      </c>
      <c r="O74" s="132">
        <v>0</v>
      </c>
      <c r="P74" s="120">
        <f t="shared" si="1"/>
        <v>0</v>
      </c>
      <c r="Q74" s="116">
        <v>5.1123831917535001E-3</v>
      </c>
      <c r="R74" s="133">
        <f>IFERROR(ROUND(Q74*VLOOKUP(A74,'RECURSOS DEPARTAMENTOS'!$A$10:$D$41,4,FALSE),0),0)</f>
        <v>933067114</v>
      </c>
      <c r="S74" s="159">
        <v>0</v>
      </c>
      <c r="T74" s="82">
        <f t="shared" si="2"/>
        <v>933067114</v>
      </c>
    </row>
    <row r="75" spans="1:20" x14ac:dyDescent="0.25">
      <c r="A75" s="83" t="s">
        <v>2174</v>
      </c>
      <c r="B75" s="121" t="s">
        <v>123</v>
      </c>
      <c r="C75" s="27" t="s">
        <v>1</v>
      </c>
      <c r="D75" s="27" t="s">
        <v>124</v>
      </c>
      <c r="E75" s="78">
        <v>236945247</v>
      </c>
      <c r="F75" s="78">
        <v>0</v>
      </c>
      <c r="G75" s="78">
        <v>0</v>
      </c>
      <c r="H75" s="78">
        <v>0</v>
      </c>
      <c r="I75" s="78">
        <v>0</v>
      </c>
      <c r="J75" s="78">
        <v>328896000</v>
      </c>
      <c r="K75" s="78">
        <f t="shared" ref="K75:K138" si="3">+SUM(E75:J75)</f>
        <v>565841247</v>
      </c>
      <c r="L75" s="71">
        <v>0</v>
      </c>
      <c r="M75" s="227">
        <v>0</v>
      </c>
      <c r="N75" s="119">
        <v>0</v>
      </c>
      <c r="O75" s="132">
        <v>0</v>
      </c>
      <c r="P75" s="120">
        <f t="shared" ref="P75:P138" si="4">+SUM(M75:O75)</f>
        <v>0</v>
      </c>
      <c r="Q75" s="116">
        <v>7.6825166674189679E-4</v>
      </c>
      <c r="R75" s="133">
        <f>IFERROR(ROUND(Q75*VLOOKUP(A75,'RECURSOS DEPARTAMENTOS'!$A$10:$D$41,4,FALSE),0),0)</f>
        <v>140214522</v>
      </c>
      <c r="S75" s="159">
        <v>0</v>
      </c>
      <c r="T75" s="82">
        <f t="shared" ref="T75:T138" si="5">+R75+S75</f>
        <v>140214522</v>
      </c>
    </row>
    <row r="76" spans="1:20" x14ac:dyDescent="0.25">
      <c r="A76" s="83" t="s">
        <v>2174</v>
      </c>
      <c r="B76" s="121" t="s">
        <v>125</v>
      </c>
      <c r="C76" s="27" t="s">
        <v>1</v>
      </c>
      <c r="D76" s="27" t="s">
        <v>126</v>
      </c>
      <c r="E76" s="78">
        <v>81544563</v>
      </c>
      <c r="F76" s="78">
        <v>0</v>
      </c>
      <c r="G76" s="78">
        <v>0</v>
      </c>
      <c r="H76" s="78">
        <v>0</v>
      </c>
      <c r="I76" s="78">
        <v>0</v>
      </c>
      <c r="J76" s="78">
        <v>212306000</v>
      </c>
      <c r="K76" s="78">
        <f t="shared" si="3"/>
        <v>293850563</v>
      </c>
      <c r="L76" s="71">
        <v>0</v>
      </c>
      <c r="M76" s="227">
        <v>0</v>
      </c>
      <c r="N76" s="119">
        <v>0</v>
      </c>
      <c r="O76" s="132">
        <v>0</v>
      </c>
      <c r="P76" s="120">
        <f t="shared" si="4"/>
        <v>0</v>
      </c>
      <c r="Q76" s="116">
        <v>3.8401931332391432E-3</v>
      </c>
      <c r="R76" s="133">
        <f>IFERROR(ROUND(Q76*VLOOKUP(A76,'RECURSOS DEPARTAMENTOS'!$A$10:$D$41,4,FALSE),0),0)</f>
        <v>700878199</v>
      </c>
      <c r="S76" s="159">
        <v>0</v>
      </c>
      <c r="T76" s="82">
        <f t="shared" si="5"/>
        <v>700878199</v>
      </c>
    </row>
    <row r="77" spans="1:20" x14ac:dyDescent="0.25">
      <c r="A77" s="83" t="s">
        <v>2174</v>
      </c>
      <c r="B77" s="121" t="s">
        <v>127</v>
      </c>
      <c r="C77" s="27" t="s">
        <v>1</v>
      </c>
      <c r="D77" s="27" t="s">
        <v>128</v>
      </c>
      <c r="E77" s="78">
        <v>71864667</v>
      </c>
      <c r="F77" s="78">
        <v>0</v>
      </c>
      <c r="G77" s="78">
        <v>0</v>
      </c>
      <c r="H77" s="78">
        <v>0</v>
      </c>
      <c r="I77" s="78">
        <v>0</v>
      </c>
      <c r="J77" s="78">
        <v>270947000</v>
      </c>
      <c r="K77" s="78">
        <f t="shared" si="3"/>
        <v>342811667</v>
      </c>
      <c r="L77" s="71">
        <v>0</v>
      </c>
      <c r="M77" s="227">
        <v>0</v>
      </c>
      <c r="N77" s="119">
        <v>0</v>
      </c>
      <c r="O77" s="132">
        <v>0</v>
      </c>
      <c r="P77" s="120">
        <f t="shared" si="4"/>
        <v>0</v>
      </c>
      <c r="Q77" s="116">
        <v>3.9398234655377571E-3</v>
      </c>
      <c r="R77" s="133">
        <f>IFERROR(ROUND(Q77*VLOOKUP(A77,'RECURSOS DEPARTAMENTOS'!$A$10:$D$41,4,FALSE),0),0)</f>
        <v>719061849</v>
      </c>
      <c r="S77" s="159">
        <v>0</v>
      </c>
      <c r="T77" s="82">
        <f t="shared" si="5"/>
        <v>719061849</v>
      </c>
    </row>
    <row r="78" spans="1:20" x14ac:dyDescent="0.25">
      <c r="A78" s="83" t="s">
        <v>2174</v>
      </c>
      <c r="B78" s="121" t="s">
        <v>129</v>
      </c>
      <c r="C78" s="27" t="s">
        <v>1</v>
      </c>
      <c r="D78" s="27" t="s">
        <v>130</v>
      </c>
      <c r="E78" s="78">
        <v>608472246</v>
      </c>
      <c r="F78" s="78">
        <v>0</v>
      </c>
      <c r="G78" s="78">
        <v>0</v>
      </c>
      <c r="H78" s="78">
        <v>0</v>
      </c>
      <c r="I78" s="78">
        <v>0</v>
      </c>
      <c r="J78" s="78">
        <v>325442000</v>
      </c>
      <c r="K78" s="78">
        <f t="shared" si="3"/>
        <v>933914246</v>
      </c>
      <c r="L78" s="71">
        <v>0</v>
      </c>
      <c r="M78" s="227">
        <v>0</v>
      </c>
      <c r="N78" s="119">
        <v>0</v>
      </c>
      <c r="O78" s="132">
        <v>0</v>
      </c>
      <c r="P78" s="120">
        <f t="shared" si="4"/>
        <v>0</v>
      </c>
      <c r="Q78" s="116">
        <v>5.631746019028429E-3</v>
      </c>
      <c r="R78" s="133">
        <f>IFERROR(ROUND(Q78*VLOOKUP(A78,'RECURSOS DEPARTAMENTOS'!$A$10:$D$41,4,FALSE),0),0)</f>
        <v>1027856639</v>
      </c>
      <c r="S78" s="159">
        <v>0</v>
      </c>
      <c r="T78" s="82">
        <f t="shared" si="5"/>
        <v>1027856639</v>
      </c>
    </row>
    <row r="79" spans="1:20" x14ac:dyDescent="0.25">
      <c r="A79" s="83" t="s">
        <v>2174</v>
      </c>
      <c r="B79" s="121" t="s">
        <v>131</v>
      </c>
      <c r="C79" s="27" t="s">
        <v>1</v>
      </c>
      <c r="D79" s="27" t="s">
        <v>132</v>
      </c>
      <c r="E79" s="78">
        <v>48040800</v>
      </c>
      <c r="F79" s="78">
        <v>0</v>
      </c>
      <c r="G79" s="78">
        <v>0</v>
      </c>
      <c r="H79" s="78">
        <v>0</v>
      </c>
      <c r="I79" s="78">
        <v>0</v>
      </c>
      <c r="J79" s="78">
        <v>239852000</v>
      </c>
      <c r="K79" s="78">
        <f t="shared" si="3"/>
        <v>287892800</v>
      </c>
      <c r="L79" s="71">
        <v>0</v>
      </c>
      <c r="M79" s="227">
        <v>0</v>
      </c>
      <c r="N79" s="119">
        <v>0</v>
      </c>
      <c r="O79" s="132">
        <v>0</v>
      </c>
      <c r="P79" s="120">
        <f t="shared" si="4"/>
        <v>0</v>
      </c>
      <c r="Q79" s="116">
        <v>1.3574082713507449E-3</v>
      </c>
      <c r="R79" s="133">
        <f>IFERROR(ROUND(Q79*VLOOKUP(A79,'RECURSOS DEPARTAMENTOS'!$A$10:$D$41,4,FALSE),0),0)</f>
        <v>247742192</v>
      </c>
      <c r="S79" s="159">
        <v>0</v>
      </c>
      <c r="T79" s="82">
        <f t="shared" si="5"/>
        <v>247742192</v>
      </c>
    </row>
    <row r="80" spans="1:20" x14ac:dyDescent="0.25">
      <c r="A80" s="83" t="s">
        <v>2174</v>
      </c>
      <c r="B80" s="121" t="s">
        <v>133</v>
      </c>
      <c r="C80" s="27" t="s">
        <v>1</v>
      </c>
      <c r="D80" s="27" t="s">
        <v>2128</v>
      </c>
      <c r="E80" s="78">
        <v>26641918</v>
      </c>
      <c r="F80" s="78">
        <v>0</v>
      </c>
      <c r="G80" s="78">
        <v>0</v>
      </c>
      <c r="H80" s="78">
        <v>0</v>
      </c>
      <c r="I80" s="78">
        <v>0</v>
      </c>
      <c r="J80" s="78">
        <v>73765000</v>
      </c>
      <c r="K80" s="78">
        <f t="shared" si="3"/>
        <v>100406918</v>
      </c>
      <c r="L80" s="71">
        <v>0</v>
      </c>
      <c r="M80" s="227">
        <v>0</v>
      </c>
      <c r="N80" s="119">
        <v>0</v>
      </c>
      <c r="O80" s="132">
        <v>0</v>
      </c>
      <c r="P80" s="120">
        <f t="shared" si="4"/>
        <v>0</v>
      </c>
      <c r="Q80" s="116">
        <v>6.2568654661530627E-4</v>
      </c>
      <c r="R80" s="133">
        <f>IFERROR(ROUND(Q80*VLOOKUP(A80,'RECURSOS DEPARTAMENTOS'!$A$10:$D$41,4,FALSE),0),0)</f>
        <v>114194793</v>
      </c>
      <c r="S80" s="159">
        <v>0</v>
      </c>
      <c r="T80" s="82">
        <f t="shared" si="5"/>
        <v>114194793</v>
      </c>
    </row>
    <row r="81" spans="1:20" x14ac:dyDescent="0.25">
      <c r="A81" s="83" t="s">
        <v>2174</v>
      </c>
      <c r="B81" s="121" t="s">
        <v>134</v>
      </c>
      <c r="C81" s="27" t="s">
        <v>1</v>
      </c>
      <c r="D81" s="27" t="s">
        <v>2127</v>
      </c>
      <c r="E81" s="78">
        <v>185184639</v>
      </c>
      <c r="F81" s="78">
        <v>0</v>
      </c>
      <c r="G81" s="78">
        <v>0</v>
      </c>
      <c r="H81" s="78">
        <v>0</v>
      </c>
      <c r="I81" s="78">
        <v>0</v>
      </c>
      <c r="J81" s="78">
        <v>298715000</v>
      </c>
      <c r="K81" s="78">
        <f t="shared" si="3"/>
        <v>483899639</v>
      </c>
      <c r="L81" s="71">
        <v>0</v>
      </c>
      <c r="M81" s="227">
        <v>0</v>
      </c>
      <c r="N81" s="119">
        <v>0</v>
      </c>
      <c r="O81" s="132">
        <v>0</v>
      </c>
      <c r="P81" s="120">
        <f t="shared" si="4"/>
        <v>0</v>
      </c>
      <c r="Q81" s="116">
        <v>4.0916330821093513E-3</v>
      </c>
      <c r="R81" s="133">
        <f>IFERROR(ROUND(Q81*VLOOKUP(A81,'RECURSOS DEPARTAMENTOS'!$A$10:$D$41,4,FALSE),0),0)</f>
        <v>746768802</v>
      </c>
      <c r="S81" s="159">
        <v>0</v>
      </c>
      <c r="T81" s="82">
        <f t="shared" si="5"/>
        <v>746768802</v>
      </c>
    </row>
    <row r="82" spans="1:20" x14ac:dyDescent="0.25">
      <c r="A82" s="83" t="s">
        <v>2174</v>
      </c>
      <c r="B82" s="121" t="s">
        <v>135</v>
      </c>
      <c r="C82" s="27" t="s">
        <v>1</v>
      </c>
      <c r="D82" s="27" t="s">
        <v>136</v>
      </c>
      <c r="E82" s="78">
        <v>56197950</v>
      </c>
      <c r="F82" s="78">
        <v>0</v>
      </c>
      <c r="G82" s="78">
        <v>0</v>
      </c>
      <c r="H82" s="78">
        <v>0</v>
      </c>
      <c r="I82" s="78">
        <v>0</v>
      </c>
      <c r="J82" s="78">
        <v>411913000</v>
      </c>
      <c r="K82" s="78">
        <f t="shared" si="3"/>
        <v>468110950</v>
      </c>
      <c r="L82" s="71">
        <v>0</v>
      </c>
      <c r="M82" s="227">
        <v>0</v>
      </c>
      <c r="N82" s="119">
        <v>0</v>
      </c>
      <c r="O82" s="132">
        <v>0</v>
      </c>
      <c r="P82" s="120">
        <f t="shared" si="4"/>
        <v>0</v>
      </c>
      <c r="Q82" s="116">
        <v>3.1926990135584541E-3</v>
      </c>
      <c r="R82" s="133">
        <f>IFERROR(ROUND(Q82*VLOOKUP(A82,'RECURSOS DEPARTAMENTOS'!$A$10:$D$41,4,FALSE),0),0)</f>
        <v>582703280</v>
      </c>
      <c r="S82" s="159">
        <v>0</v>
      </c>
      <c r="T82" s="82">
        <f t="shared" si="5"/>
        <v>582703280</v>
      </c>
    </row>
    <row r="83" spans="1:20" x14ac:dyDescent="0.25">
      <c r="A83" s="83" t="s">
        <v>2174</v>
      </c>
      <c r="B83" s="121" t="s">
        <v>137</v>
      </c>
      <c r="C83" s="27" t="s">
        <v>1</v>
      </c>
      <c r="D83" s="27" t="s">
        <v>2130</v>
      </c>
      <c r="E83" s="78">
        <v>323529260</v>
      </c>
      <c r="F83" s="78">
        <v>0</v>
      </c>
      <c r="G83" s="78">
        <v>97221365</v>
      </c>
      <c r="H83" s="78">
        <v>0</v>
      </c>
      <c r="I83" s="78">
        <v>0</v>
      </c>
      <c r="J83" s="78">
        <v>805263000</v>
      </c>
      <c r="K83" s="78">
        <f t="shared" si="3"/>
        <v>1226013625</v>
      </c>
      <c r="L83" s="71">
        <v>0</v>
      </c>
      <c r="M83" s="227">
        <v>0</v>
      </c>
      <c r="N83" s="119">
        <v>0</v>
      </c>
      <c r="O83" s="132">
        <v>0</v>
      </c>
      <c r="P83" s="120">
        <f t="shared" si="4"/>
        <v>0</v>
      </c>
      <c r="Q83" s="116">
        <v>3.9801773118182178E-2</v>
      </c>
      <c r="R83" s="133">
        <f>IFERROR(ROUND(Q83*VLOOKUP(A83,'RECURSOS DEPARTAMENTOS'!$A$10:$D$41,4,FALSE),0),0)</f>
        <v>7264268773</v>
      </c>
      <c r="S83" s="159">
        <v>0</v>
      </c>
      <c r="T83" s="82">
        <f t="shared" si="5"/>
        <v>7264268773</v>
      </c>
    </row>
    <row r="84" spans="1:20" x14ac:dyDescent="0.25">
      <c r="A84" s="83" t="s">
        <v>2174</v>
      </c>
      <c r="B84" s="121" t="s">
        <v>138</v>
      </c>
      <c r="C84" s="27" t="s">
        <v>1</v>
      </c>
      <c r="D84" s="27" t="s">
        <v>2129</v>
      </c>
      <c r="E84" s="78">
        <v>230399175</v>
      </c>
      <c r="F84" s="78">
        <v>0</v>
      </c>
      <c r="G84" s="78">
        <v>0</v>
      </c>
      <c r="H84" s="78">
        <v>0</v>
      </c>
      <c r="I84" s="78">
        <v>0</v>
      </c>
      <c r="J84" s="78">
        <v>722236000</v>
      </c>
      <c r="K84" s="78">
        <f t="shared" si="3"/>
        <v>952635175</v>
      </c>
      <c r="L84" s="71">
        <v>0</v>
      </c>
      <c r="M84" s="227">
        <v>0</v>
      </c>
      <c r="N84" s="119">
        <v>0</v>
      </c>
      <c r="O84" s="132">
        <v>0</v>
      </c>
      <c r="P84" s="120">
        <f t="shared" si="4"/>
        <v>0</v>
      </c>
      <c r="Q84" s="116">
        <v>3.7038082973543415E-3</v>
      </c>
      <c r="R84" s="133">
        <f>IFERROR(ROUND(Q84*VLOOKUP(A84,'RECURSOS DEPARTAMENTOS'!$A$10:$D$41,4,FALSE),0),0)</f>
        <v>675986441</v>
      </c>
      <c r="S84" s="159">
        <v>0</v>
      </c>
      <c r="T84" s="82">
        <f t="shared" si="5"/>
        <v>675986441</v>
      </c>
    </row>
    <row r="85" spans="1:20" x14ac:dyDescent="0.25">
      <c r="A85" s="83" t="s">
        <v>2174</v>
      </c>
      <c r="B85" s="121" t="s">
        <v>139</v>
      </c>
      <c r="C85" s="27" t="s">
        <v>1</v>
      </c>
      <c r="D85" s="27" t="s">
        <v>140</v>
      </c>
      <c r="E85" s="78">
        <v>12326988</v>
      </c>
      <c r="F85" s="78">
        <v>0</v>
      </c>
      <c r="G85" s="78">
        <v>0</v>
      </c>
      <c r="H85" s="78">
        <v>0</v>
      </c>
      <c r="I85" s="78">
        <v>0</v>
      </c>
      <c r="J85" s="78">
        <v>53129000</v>
      </c>
      <c r="K85" s="78">
        <f t="shared" si="3"/>
        <v>65455988</v>
      </c>
      <c r="L85" s="71">
        <v>0</v>
      </c>
      <c r="M85" s="227">
        <v>0</v>
      </c>
      <c r="N85" s="119">
        <v>0</v>
      </c>
      <c r="O85" s="132">
        <v>0</v>
      </c>
      <c r="P85" s="120">
        <f t="shared" si="4"/>
        <v>0</v>
      </c>
      <c r="Q85" s="116">
        <v>1.0295535591470531E-4</v>
      </c>
      <c r="R85" s="133">
        <f>IFERROR(ROUND(Q85*VLOOKUP(A85,'RECURSOS DEPARTAMENTOS'!$A$10:$D$41,4,FALSE),0),0)</f>
        <v>18790504</v>
      </c>
      <c r="S85" s="159">
        <v>0</v>
      </c>
      <c r="T85" s="82">
        <f t="shared" si="5"/>
        <v>18790504</v>
      </c>
    </row>
    <row r="86" spans="1:20" x14ac:dyDescent="0.25">
      <c r="A86" s="83" t="s">
        <v>2174</v>
      </c>
      <c r="B86" s="121" t="s">
        <v>141</v>
      </c>
      <c r="C86" s="27" t="s">
        <v>1</v>
      </c>
      <c r="D86" s="27" t="s">
        <v>142</v>
      </c>
      <c r="E86" s="78">
        <v>283054409</v>
      </c>
      <c r="F86" s="78">
        <v>0</v>
      </c>
      <c r="G86" s="78">
        <v>0</v>
      </c>
      <c r="H86" s="78">
        <v>0</v>
      </c>
      <c r="I86" s="78">
        <v>0</v>
      </c>
      <c r="J86" s="78">
        <v>564816000</v>
      </c>
      <c r="K86" s="78">
        <f t="shared" si="3"/>
        <v>847870409</v>
      </c>
      <c r="L86" s="71">
        <v>0</v>
      </c>
      <c r="M86" s="227">
        <v>0</v>
      </c>
      <c r="N86" s="119">
        <v>0</v>
      </c>
      <c r="O86" s="132">
        <v>0</v>
      </c>
      <c r="P86" s="120">
        <f t="shared" si="4"/>
        <v>0</v>
      </c>
      <c r="Q86" s="116">
        <v>3.4993706240137464E-3</v>
      </c>
      <c r="R86" s="133">
        <f>IFERROR(ROUND(Q86*VLOOKUP(A86,'RECURSOS DEPARTAMENTOS'!$A$10:$D$41,4,FALSE),0),0)</f>
        <v>638674279</v>
      </c>
      <c r="S86" s="159">
        <v>0</v>
      </c>
      <c r="T86" s="82">
        <f t="shared" si="5"/>
        <v>638674279</v>
      </c>
    </row>
    <row r="87" spans="1:20" x14ac:dyDescent="0.25">
      <c r="A87" s="83" t="s">
        <v>2174</v>
      </c>
      <c r="B87" s="121" t="s">
        <v>143</v>
      </c>
      <c r="C87" s="27" t="s">
        <v>1</v>
      </c>
      <c r="D87" s="27" t="s">
        <v>144</v>
      </c>
      <c r="E87" s="78">
        <v>63070933</v>
      </c>
      <c r="F87" s="78">
        <v>0</v>
      </c>
      <c r="G87" s="78">
        <v>0</v>
      </c>
      <c r="H87" s="78">
        <v>0</v>
      </c>
      <c r="I87" s="78">
        <v>0</v>
      </c>
      <c r="J87" s="78">
        <v>255427000</v>
      </c>
      <c r="K87" s="78">
        <f t="shared" si="3"/>
        <v>318497933</v>
      </c>
      <c r="L87" s="71">
        <v>0</v>
      </c>
      <c r="M87" s="227">
        <v>0</v>
      </c>
      <c r="N87" s="119">
        <v>0</v>
      </c>
      <c r="O87" s="132">
        <v>0</v>
      </c>
      <c r="P87" s="120">
        <f t="shared" si="4"/>
        <v>0</v>
      </c>
      <c r="Q87" s="116">
        <v>2.1770605468007451E-4</v>
      </c>
      <c r="R87" s="133">
        <f>IFERROR(ROUND(Q87*VLOOKUP(A87,'RECURSOS DEPARTAMENTOS'!$A$10:$D$41,4,FALSE),0),0)</f>
        <v>39733790</v>
      </c>
      <c r="S87" s="159">
        <v>0</v>
      </c>
      <c r="T87" s="82">
        <f t="shared" si="5"/>
        <v>39733790</v>
      </c>
    </row>
    <row r="88" spans="1:20" x14ac:dyDescent="0.25">
      <c r="A88" s="83" t="s">
        <v>2174</v>
      </c>
      <c r="B88" s="121" t="s">
        <v>145</v>
      </c>
      <c r="C88" s="27" t="s">
        <v>1</v>
      </c>
      <c r="D88" s="27" t="s">
        <v>146</v>
      </c>
      <c r="E88" s="78">
        <v>54065746</v>
      </c>
      <c r="F88" s="78">
        <v>0</v>
      </c>
      <c r="G88" s="78">
        <v>0</v>
      </c>
      <c r="H88" s="78">
        <v>0</v>
      </c>
      <c r="I88" s="78">
        <v>0</v>
      </c>
      <c r="J88" s="78">
        <v>142772000</v>
      </c>
      <c r="K88" s="78">
        <f t="shared" si="3"/>
        <v>196837746</v>
      </c>
      <c r="L88" s="71">
        <v>0</v>
      </c>
      <c r="M88" s="227">
        <v>0</v>
      </c>
      <c r="N88" s="119">
        <v>0</v>
      </c>
      <c r="O88" s="132">
        <v>0</v>
      </c>
      <c r="P88" s="120">
        <f t="shared" si="4"/>
        <v>0</v>
      </c>
      <c r="Q88" s="116">
        <v>1.9502971294122556E-3</v>
      </c>
      <c r="R88" s="133">
        <f>IFERROR(ROUND(Q88*VLOOKUP(A88,'RECURSOS DEPARTAMENTOS'!$A$10:$D$41,4,FALSE),0),0)</f>
        <v>355951040</v>
      </c>
      <c r="S88" s="159">
        <v>0</v>
      </c>
      <c r="T88" s="82">
        <f t="shared" si="5"/>
        <v>355951040</v>
      </c>
    </row>
    <row r="89" spans="1:20" x14ac:dyDescent="0.25">
      <c r="A89" s="83" t="s">
        <v>2174</v>
      </c>
      <c r="B89" s="121" t="s">
        <v>147</v>
      </c>
      <c r="C89" s="27" t="s">
        <v>1</v>
      </c>
      <c r="D89" s="27" t="s">
        <v>2149</v>
      </c>
      <c r="E89" s="78">
        <v>556601821</v>
      </c>
      <c r="F89" s="78">
        <v>0</v>
      </c>
      <c r="G89" s="78">
        <v>0</v>
      </c>
      <c r="H89" s="78">
        <v>0</v>
      </c>
      <c r="I89" s="78">
        <v>0</v>
      </c>
      <c r="J89" s="78">
        <v>585035000</v>
      </c>
      <c r="K89" s="78">
        <f t="shared" si="3"/>
        <v>1141636821</v>
      </c>
      <c r="L89" s="71">
        <v>0</v>
      </c>
      <c r="M89" s="227">
        <v>0</v>
      </c>
      <c r="N89" s="119">
        <v>0</v>
      </c>
      <c r="O89" s="132">
        <v>0</v>
      </c>
      <c r="P89" s="120">
        <f t="shared" si="4"/>
        <v>0</v>
      </c>
      <c r="Q89" s="116">
        <v>1.6656722510636039E-2</v>
      </c>
      <c r="R89" s="133">
        <f>IFERROR(ROUND(Q89*VLOOKUP(A89,'RECURSOS DEPARTAMENTOS'!$A$10:$D$41,4,FALSE),0),0)</f>
        <v>3040038162</v>
      </c>
      <c r="S89" s="159">
        <v>0</v>
      </c>
      <c r="T89" s="82">
        <f t="shared" si="5"/>
        <v>3040038162</v>
      </c>
    </row>
    <row r="90" spans="1:20" x14ac:dyDescent="0.25">
      <c r="A90" s="83" t="s">
        <v>2174</v>
      </c>
      <c r="B90" s="121" t="s">
        <v>148</v>
      </c>
      <c r="C90" s="27" t="s">
        <v>1</v>
      </c>
      <c r="D90" s="27" t="s">
        <v>149</v>
      </c>
      <c r="E90" s="78">
        <v>66395196</v>
      </c>
      <c r="F90" s="78">
        <v>0</v>
      </c>
      <c r="G90" s="78">
        <v>0</v>
      </c>
      <c r="H90" s="78">
        <v>0</v>
      </c>
      <c r="I90" s="78">
        <v>0</v>
      </c>
      <c r="J90" s="78">
        <v>407194000</v>
      </c>
      <c r="K90" s="78">
        <f t="shared" si="3"/>
        <v>473589196</v>
      </c>
      <c r="L90" s="71">
        <v>0</v>
      </c>
      <c r="M90" s="227">
        <v>0</v>
      </c>
      <c r="N90" s="119">
        <v>0</v>
      </c>
      <c r="O90" s="132">
        <v>0</v>
      </c>
      <c r="P90" s="120">
        <f t="shared" si="4"/>
        <v>0</v>
      </c>
      <c r="Q90" s="116">
        <v>4.6595144974628947E-3</v>
      </c>
      <c r="R90" s="133">
        <f>IFERROR(ROUND(Q90*VLOOKUP(A90,'RECURSOS DEPARTAMENTOS'!$A$10:$D$41,4,FALSE),0),0)</f>
        <v>850413512</v>
      </c>
      <c r="S90" s="159">
        <v>0</v>
      </c>
      <c r="T90" s="82">
        <f t="shared" si="5"/>
        <v>850413512</v>
      </c>
    </row>
    <row r="91" spans="1:20" x14ac:dyDescent="0.25">
      <c r="A91" s="83" t="s">
        <v>2174</v>
      </c>
      <c r="B91" s="121" t="s">
        <v>150</v>
      </c>
      <c r="C91" s="27" t="s">
        <v>1</v>
      </c>
      <c r="D91" s="27" t="s">
        <v>151</v>
      </c>
      <c r="E91" s="78">
        <v>78967748</v>
      </c>
      <c r="F91" s="78">
        <v>0</v>
      </c>
      <c r="G91" s="78">
        <v>0</v>
      </c>
      <c r="H91" s="78">
        <v>0</v>
      </c>
      <c r="I91" s="78">
        <v>0</v>
      </c>
      <c r="J91" s="78">
        <v>385771000</v>
      </c>
      <c r="K91" s="78">
        <f t="shared" si="3"/>
        <v>464738748</v>
      </c>
      <c r="L91" s="71">
        <v>0</v>
      </c>
      <c r="M91" s="227">
        <v>0</v>
      </c>
      <c r="N91" s="119">
        <v>0</v>
      </c>
      <c r="O91" s="132">
        <v>0</v>
      </c>
      <c r="P91" s="120">
        <f t="shared" si="4"/>
        <v>0</v>
      </c>
      <c r="Q91" s="116">
        <v>5.7131333817151374E-3</v>
      </c>
      <c r="R91" s="133">
        <f>IFERROR(ROUND(Q91*VLOOKUP(A91,'RECURSOS DEPARTAMENTOS'!$A$10:$D$41,4,FALSE),0),0)</f>
        <v>1042710743</v>
      </c>
      <c r="S91" s="159">
        <v>0</v>
      </c>
      <c r="T91" s="82">
        <f t="shared" si="5"/>
        <v>1042710743</v>
      </c>
    </row>
    <row r="92" spans="1:20" x14ac:dyDescent="0.25">
      <c r="A92" s="83" t="s">
        <v>2174</v>
      </c>
      <c r="B92" s="121" t="s">
        <v>152</v>
      </c>
      <c r="C92" s="27" t="s">
        <v>1</v>
      </c>
      <c r="D92" s="27" t="s">
        <v>153</v>
      </c>
      <c r="E92" s="78">
        <v>142574358</v>
      </c>
      <c r="F92" s="78">
        <v>0</v>
      </c>
      <c r="G92" s="78">
        <v>0</v>
      </c>
      <c r="H92" s="78">
        <v>0</v>
      </c>
      <c r="I92" s="78">
        <v>0</v>
      </c>
      <c r="J92" s="78">
        <v>838357000</v>
      </c>
      <c r="K92" s="78">
        <f t="shared" si="3"/>
        <v>980931358</v>
      </c>
      <c r="L92" s="71">
        <v>0</v>
      </c>
      <c r="M92" s="227">
        <v>0</v>
      </c>
      <c r="N92" s="119">
        <v>0</v>
      </c>
      <c r="O92" s="132">
        <v>0</v>
      </c>
      <c r="P92" s="120">
        <f t="shared" si="4"/>
        <v>0</v>
      </c>
      <c r="Q92" s="116">
        <v>8.3742581301013263E-3</v>
      </c>
      <c r="R92" s="133">
        <f>IFERROR(ROUND(Q92*VLOOKUP(A92,'RECURSOS DEPARTAMENTOS'!$A$10:$D$41,4,FALSE),0),0)</f>
        <v>1528395774</v>
      </c>
      <c r="S92" s="159">
        <v>0</v>
      </c>
      <c r="T92" s="82">
        <f t="shared" si="5"/>
        <v>1528395774</v>
      </c>
    </row>
    <row r="93" spans="1:20" x14ac:dyDescent="0.25">
      <c r="A93" s="83" t="s">
        <v>2174</v>
      </c>
      <c r="B93" s="121" t="s">
        <v>154</v>
      </c>
      <c r="C93" s="27" t="s">
        <v>1</v>
      </c>
      <c r="D93" s="27" t="s">
        <v>155</v>
      </c>
      <c r="E93" s="78">
        <v>266390701</v>
      </c>
      <c r="F93" s="78">
        <v>0</v>
      </c>
      <c r="G93" s="78">
        <v>0</v>
      </c>
      <c r="H93" s="78">
        <v>0</v>
      </c>
      <c r="I93" s="78">
        <v>0</v>
      </c>
      <c r="J93" s="78">
        <v>239690000</v>
      </c>
      <c r="K93" s="78">
        <f t="shared" si="3"/>
        <v>506080701</v>
      </c>
      <c r="L93" s="71">
        <v>0</v>
      </c>
      <c r="M93" s="227">
        <v>0</v>
      </c>
      <c r="N93" s="119">
        <v>0</v>
      </c>
      <c r="O93" s="132">
        <v>0</v>
      </c>
      <c r="P93" s="120">
        <f t="shared" si="4"/>
        <v>0</v>
      </c>
      <c r="Q93" s="116">
        <v>4.7331609866203529E-4</v>
      </c>
      <c r="R93" s="133">
        <f>IFERROR(ROUND(Q93*VLOOKUP(A93,'RECURSOS DEPARTAMENTOS'!$A$10:$D$41,4,FALSE),0),0)</f>
        <v>86385482</v>
      </c>
      <c r="S93" s="159">
        <v>0</v>
      </c>
      <c r="T93" s="82">
        <f t="shared" si="5"/>
        <v>86385482</v>
      </c>
    </row>
    <row r="94" spans="1:20" x14ac:dyDescent="0.25">
      <c r="A94" s="83" t="s">
        <v>2174</v>
      </c>
      <c r="B94" s="121" t="s">
        <v>156</v>
      </c>
      <c r="C94" s="27" t="s">
        <v>1</v>
      </c>
      <c r="D94" s="27" t="s">
        <v>157</v>
      </c>
      <c r="E94" s="78">
        <v>981937827</v>
      </c>
      <c r="F94" s="78">
        <v>0</v>
      </c>
      <c r="G94" s="78">
        <v>0</v>
      </c>
      <c r="H94" s="78">
        <v>0</v>
      </c>
      <c r="I94" s="78">
        <v>0</v>
      </c>
      <c r="J94" s="78">
        <v>513008000</v>
      </c>
      <c r="K94" s="78">
        <f t="shared" si="3"/>
        <v>1494945827</v>
      </c>
      <c r="L94" s="71">
        <v>0</v>
      </c>
      <c r="M94" s="227">
        <v>0</v>
      </c>
      <c r="N94" s="119">
        <v>0</v>
      </c>
      <c r="O94" s="132">
        <v>0</v>
      </c>
      <c r="P94" s="120">
        <f t="shared" si="4"/>
        <v>0</v>
      </c>
      <c r="Q94" s="116">
        <v>0</v>
      </c>
      <c r="R94" s="133">
        <f>IFERROR(ROUND(Q94*VLOOKUP(A94,'RECURSOS DEPARTAMENTOS'!$A$10:$D$41,4,FALSE),0),0)</f>
        <v>0</v>
      </c>
      <c r="S94" s="159">
        <v>0</v>
      </c>
      <c r="T94" s="82">
        <f t="shared" si="5"/>
        <v>0</v>
      </c>
    </row>
    <row r="95" spans="1:20" x14ac:dyDescent="0.25">
      <c r="A95" s="83" t="s">
        <v>2174</v>
      </c>
      <c r="B95" s="121" t="s">
        <v>158</v>
      </c>
      <c r="C95" s="27" t="s">
        <v>1</v>
      </c>
      <c r="D95" s="27" t="s">
        <v>159</v>
      </c>
      <c r="E95" s="78">
        <v>52088268</v>
      </c>
      <c r="F95" s="78">
        <v>0</v>
      </c>
      <c r="G95" s="78">
        <v>33217982</v>
      </c>
      <c r="H95" s="78">
        <v>0</v>
      </c>
      <c r="I95" s="78">
        <v>0</v>
      </c>
      <c r="J95" s="78">
        <v>138201000</v>
      </c>
      <c r="K95" s="78">
        <f t="shared" si="3"/>
        <v>223507250</v>
      </c>
      <c r="L95" s="71">
        <v>0</v>
      </c>
      <c r="M95" s="227">
        <v>0</v>
      </c>
      <c r="N95" s="119">
        <v>0</v>
      </c>
      <c r="O95" s="132">
        <v>0</v>
      </c>
      <c r="P95" s="120">
        <f t="shared" si="4"/>
        <v>0</v>
      </c>
      <c r="Q95" s="116">
        <v>2.0479632040124028E-3</v>
      </c>
      <c r="R95" s="133">
        <f>IFERROR(ROUND(Q95*VLOOKUP(A95,'RECURSOS DEPARTAMENTOS'!$A$10:$D$41,4,FALSE),0),0)</f>
        <v>373776191</v>
      </c>
      <c r="S95" s="159">
        <v>0</v>
      </c>
      <c r="T95" s="82">
        <f t="shared" si="5"/>
        <v>373776191</v>
      </c>
    </row>
    <row r="96" spans="1:20" x14ac:dyDescent="0.25">
      <c r="A96" s="83" t="s">
        <v>2174</v>
      </c>
      <c r="B96" s="121" t="s">
        <v>160</v>
      </c>
      <c r="C96" s="27" t="s">
        <v>1</v>
      </c>
      <c r="D96" s="27" t="s">
        <v>161</v>
      </c>
      <c r="E96" s="78">
        <v>895450659</v>
      </c>
      <c r="F96" s="78">
        <v>0</v>
      </c>
      <c r="G96" s="78">
        <v>0</v>
      </c>
      <c r="H96" s="78">
        <v>0</v>
      </c>
      <c r="I96" s="78">
        <v>0</v>
      </c>
      <c r="J96" s="78">
        <v>411023000</v>
      </c>
      <c r="K96" s="78">
        <f t="shared" si="3"/>
        <v>1306473659</v>
      </c>
      <c r="L96" s="71">
        <v>0</v>
      </c>
      <c r="M96" s="227">
        <v>0</v>
      </c>
      <c r="N96" s="119">
        <v>0</v>
      </c>
      <c r="O96" s="132">
        <v>0</v>
      </c>
      <c r="P96" s="120">
        <f t="shared" si="4"/>
        <v>0</v>
      </c>
      <c r="Q96" s="116">
        <v>0</v>
      </c>
      <c r="R96" s="133">
        <f>IFERROR(ROUND(Q96*VLOOKUP(A96,'RECURSOS DEPARTAMENTOS'!$A$10:$D$41,4,FALSE),0),0)</f>
        <v>0</v>
      </c>
      <c r="S96" s="159">
        <v>0</v>
      </c>
      <c r="T96" s="82">
        <f t="shared" si="5"/>
        <v>0</v>
      </c>
    </row>
    <row r="97" spans="1:20" x14ac:dyDescent="0.25">
      <c r="A97" s="83" t="s">
        <v>2174</v>
      </c>
      <c r="B97" s="121" t="s">
        <v>162</v>
      </c>
      <c r="C97" s="27" t="s">
        <v>1</v>
      </c>
      <c r="D97" s="27" t="s">
        <v>163</v>
      </c>
      <c r="E97" s="78">
        <v>165115693</v>
      </c>
      <c r="F97" s="78">
        <v>0</v>
      </c>
      <c r="G97" s="78">
        <v>0</v>
      </c>
      <c r="H97" s="78">
        <v>0</v>
      </c>
      <c r="I97" s="78">
        <v>0</v>
      </c>
      <c r="J97" s="78">
        <v>530820000</v>
      </c>
      <c r="K97" s="78">
        <f t="shared" si="3"/>
        <v>695935693</v>
      </c>
      <c r="L97" s="71">
        <v>0</v>
      </c>
      <c r="M97" s="227">
        <v>0</v>
      </c>
      <c r="N97" s="119">
        <v>0</v>
      </c>
      <c r="O97" s="132">
        <v>0</v>
      </c>
      <c r="P97" s="120">
        <f t="shared" si="4"/>
        <v>0</v>
      </c>
      <c r="Q97" s="116">
        <v>3.4520608221260628E-3</v>
      </c>
      <c r="R97" s="133">
        <f>IFERROR(ROUND(Q97*VLOOKUP(A97,'RECURSOS DEPARTAMENTOS'!$A$10:$D$41,4,FALSE),0),0)</f>
        <v>630039711</v>
      </c>
      <c r="S97" s="159">
        <v>0</v>
      </c>
      <c r="T97" s="82">
        <f t="shared" si="5"/>
        <v>630039711</v>
      </c>
    </row>
    <row r="98" spans="1:20" x14ac:dyDescent="0.25">
      <c r="A98" s="83" t="s">
        <v>2174</v>
      </c>
      <c r="B98" s="121" t="s">
        <v>164</v>
      </c>
      <c r="C98" s="27" t="s">
        <v>1</v>
      </c>
      <c r="D98" s="27" t="s">
        <v>165</v>
      </c>
      <c r="E98" s="78">
        <v>36326406</v>
      </c>
      <c r="F98" s="78">
        <v>0</v>
      </c>
      <c r="G98" s="78">
        <v>0</v>
      </c>
      <c r="H98" s="78">
        <v>0</v>
      </c>
      <c r="I98" s="78">
        <v>0</v>
      </c>
      <c r="J98" s="78">
        <v>271376000</v>
      </c>
      <c r="K98" s="78">
        <f t="shared" si="3"/>
        <v>307702406</v>
      </c>
      <c r="L98" s="71">
        <v>0</v>
      </c>
      <c r="M98" s="227">
        <v>0</v>
      </c>
      <c r="N98" s="119">
        <v>0</v>
      </c>
      <c r="O98" s="132">
        <v>0</v>
      </c>
      <c r="P98" s="120">
        <f t="shared" si="4"/>
        <v>0</v>
      </c>
      <c r="Q98" s="116">
        <v>1.0457871560172443E-3</v>
      </c>
      <c r="R98" s="133">
        <f>IFERROR(ROUND(Q98*VLOOKUP(A98,'RECURSOS DEPARTAMENTOS'!$A$10:$D$41,4,FALSE),0),0)</f>
        <v>190867853</v>
      </c>
      <c r="S98" s="159">
        <v>0</v>
      </c>
      <c r="T98" s="82">
        <f t="shared" si="5"/>
        <v>190867853</v>
      </c>
    </row>
    <row r="99" spans="1:20" x14ac:dyDescent="0.25">
      <c r="A99" s="83" t="s">
        <v>2174</v>
      </c>
      <c r="B99" s="121" t="s">
        <v>166</v>
      </c>
      <c r="C99" s="27" t="s">
        <v>1</v>
      </c>
      <c r="D99" s="27" t="s">
        <v>167</v>
      </c>
      <c r="E99" s="78">
        <v>165191295</v>
      </c>
      <c r="F99" s="78">
        <v>0</v>
      </c>
      <c r="G99" s="78">
        <v>0</v>
      </c>
      <c r="H99" s="78">
        <v>0</v>
      </c>
      <c r="I99" s="78">
        <v>0</v>
      </c>
      <c r="J99" s="78">
        <v>528031000</v>
      </c>
      <c r="K99" s="78">
        <f t="shared" si="3"/>
        <v>693222295</v>
      </c>
      <c r="L99" s="71">
        <v>0</v>
      </c>
      <c r="M99" s="227">
        <v>0</v>
      </c>
      <c r="N99" s="119">
        <v>0</v>
      </c>
      <c r="O99" s="132">
        <v>0</v>
      </c>
      <c r="P99" s="120">
        <f t="shared" si="4"/>
        <v>0</v>
      </c>
      <c r="Q99" s="116">
        <v>0</v>
      </c>
      <c r="R99" s="133">
        <f>IFERROR(ROUND(Q99*VLOOKUP(A99,'RECURSOS DEPARTAMENTOS'!$A$10:$D$41,4,FALSE),0),0)</f>
        <v>0</v>
      </c>
      <c r="S99" s="159">
        <v>0</v>
      </c>
      <c r="T99" s="82">
        <f t="shared" si="5"/>
        <v>0</v>
      </c>
    </row>
    <row r="100" spans="1:20" x14ac:dyDescent="0.25">
      <c r="A100" s="83" t="s">
        <v>2174</v>
      </c>
      <c r="B100" s="121" t="s">
        <v>168</v>
      </c>
      <c r="C100" s="27" t="s">
        <v>1</v>
      </c>
      <c r="D100" s="27" t="s">
        <v>169</v>
      </c>
      <c r="E100" s="78">
        <v>32677088</v>
      </c>
      <c r="F100" s="78">
        <v>0</v>
      </c>
      <c r="G100" s="78">
        <v>0</v>
      </c>
      <c r="H100" s="78">
        <v>0</v>
      </c>
      <c r="I100" s="78">
        <v>0</v>
      </c>
      <c r="J100" s="78">
        <v>250316000</v>
      </c>
      <c r="K100" s="78">
        <f t="shared" si="3"/>
        <v>282993088</v>
      </c>
      <c r="L100" s="71">
        <v>0</v>
      </c>
      <c r="M100" s="227">
        <v>0</v>
      </c>
      <c r="N100" s="119">
        <v>0</v>
      </c>
      <c r="O100" s="132">
        <v>0</v>
      </c>
      <c r="P100" s="120">
        <f t="shared" si="4"/>
        <v>0</v>
      </c>
      <c r="Q100" s="116">
        <v>6.4329388942953162E-5</v>
      </c>
      <c r="R100" s="133">
        <f>IFERROR(ROUND(Q100*VLOOKUP(A100,'RECURSOS DEPARTAMENTOS'!$A$10:$D$41,4,FALSE),0),0)</f>
        <v>11740833</v>
      </c>
      <c r="S100" s="159">
        <v>0</v>
      </c>
      <c r="T100" s="82">
        <f t="shared" si="5"/>
        <v>11740833</v>
      </c>
    </row>
    <row r="101" spans="1:20" x14ac:dyDescent="0.25">
      <c r="A101" s="83" t="s">
        <v>2174</v>
      </c>
      <c r="B101" s="121" t="s">
        <v>170</v>
      </c>
      <c r="C101" s="27" t="s">
        <v>1</v>
      </c>
      <c r="D101" s="27" t="s">
        <v>171</v>
      </c>
      <c r="E101" s="78">
        <v>95357773</v>
      </c>
      <c r="F101" s="78">
        <v>0</v>
      </c>
      <c r="G101" s="78">
        <v>0</v>
      </c>
      <c r="H101" s="78">
        <v>0</v>
      </c>
      <c r="I101" s="78">
        <v>0</v>
      </c>
      <c r="J101" s="78">
        <v>173292000</v>
      </c>
      <c r="K101" s="78">
        <f t="shared" si="3"/>
        <v>268649773</v>
      </c>
      <c r="L101" s="71">
        <v>0</v>
      </c>
      <c r="M101" s="227">
        <v>0</v>
      </c>
      <c r="N101" s="119">
        <v>0</v>
      </c>
      <c r="O101" s="132">
        <v>0</v>
      </c>
      <c r="P101" s="120">
        <f t="shared" si="4"/>
        <v>0</v>
      </c>
      <c r="Q101" s="116">
        <v>2.5070532540002479E-3</v>
      </c>
      <c r="R101" s="133">
        <f>IFERROR(ROUND(Q101*VLOOKUP(A101,'RECURSOS DEPARTAMENTOS'!$A$10:$D$41,4,FALSE),0),0)</f>
        <v>457565260</v>
      </c>
      <c r="S101" s="159">
        <v>0</v>
      </c>
      <c r="T101" s="82">
        <f t="shared" si="5"/>
        <v>457565260</v>
      </c>
    </row>
    <row r="102" spans="1:20" x14ac:dyDescent="0.25">
      <c r="A102" s="83" t="s">
        <v>2174</v>
      </c>
      <c r="B102" s="121" t="s">
        <v>172</v>
      </c>
      <c r="C102" s="27" t="s">
        <v>1</v>
      </c>
      <c r="D102" s="27" t="s">
        <v>173</v>
      </c>
      <c r="E102" s="78">
        <v>20525125</v>
      </c>
      <c r="F102" s="78">
        <v>0</v>
      </c>
      <c r="G102" s="78">
        <v>0</v>
      </c>
      <c r="H102" s="78">
        <v>0</v>
      </c>
      <c r="I102" s="78">
        <v>0</v>
      </c>
      <c r="J102" s="78">
        <v>90636000</v>
      </c>
      <c r="K102" s="78">
        <f t="shared" si="3"/>
        <v>111161125</v>
      </c>
      <c r="L102" s="71">
        <v>0</v>
      </c>
      <c r="M102" s="227">
        <v>0</v>
      </c>
      <c r="N102" s="119">
        <v>0</v>
      </c>
      <c r="O102" s="132">
        <v>0</v>
      </c>
      <c r="P102" s="120">
        <f t="shared" si="4"/>
        <v>0</v>
      </c>
      <c r="Q102" s="116">
        <v>7.0258833763450524E-5</v>
      </c>
      <c r="R102" s="133">
        <f>IFERROR(ROUND(Q102*VLOOKUP(A102,'RECURSOS DEPARTAMENTOS'!$A$10:$D$41,4,FALSE),0),0)</f>
        <v>12823023</v>
      </c>
      <c r="S102" s="159">
        <v>0</v>
      </c>
      <c r="T102" s="82">
        <f t="shared" si="5"/>
        <v>12823023</v>
      </c>
    </row>
    <row r="103" spans="1:20" x14ac:dyDescent="0.25">
      <c r="A103" s="83" t="s">
        <v>2174</v>
      </c>
      <c r="B103" s="121" t="s">
        <v>174</v>
      </c>
      <c r="C103" s="27" t="s">
        <v>1</v>
      </c>
      <c r="D103" s="27" t="s">
        <v>175</v>
      </c>
      <c r="E103" s="78">
        <v>204045826</v>
      </c>
      <c r="F103" s="78">
        <v>0</v>
      </c>
      <c r="G103" s="78">
        <v>0</v>
      </c>
      <c r="H103" s="78">
        <v>0</v>
      </c>
      <c r="I103" s="78">
        <v>0</v>
      </c>
      <c r="J103" s="78">
        <v>314499000</v>
      </c>
      <c r="K103" s="78">
        <f t="shared" si="3"/>
        <v>518544826</v>
      </c>
      <c r="L103" s="71">
        <v>0</v>
      </c>
      <c r="M103" s="227">
        <v>0</v>
      </c>
      <c r="N103" s="119">
        <v>0</v>
      </c>
      <c r="O103" s="132">
        <v>0</v>
      </c>
      <c r="P103" s="120">
        <f t="shared" si="4"/>
        <v>0</v>
      </c>
      <c r="Q103" s="116">
        <v>3.6909111973696808E-3</v>
      </c>
      <c r="R103" s="133">
        <f>IFERROR(ROUND(Q103*VLOOKUP(A103,'RECURSOS DEPARTAMENTOS'!$A$10:$D$41,4,FALSE),0),0)</f>
        <v>673632576</v>
      </c>
      <c r="S103" s="159">
        <v>0</v>
      </c>
      <c r="T103" s="82">
        <f t="shared" si="5"/>
        <v>673632576</v>
      </c>
    </row>
    <row r="104" spans="1:20" x14ac:dyDescent="0.25">
      <c r="A104" s="83" t="s">
        <v>2174</v>
      </c>
      <c r="B104" s="121" t="s">
        <v>176</v>
      </c>
      <c r="C104" s="27" t="s">
        <v>1</v>
      </c>
      <c r="D104" s="27" t="s">
        <v>177</v>
      </c>
      <c r="E104" s="78">
        <v>102600353</v>
      </c>
      <c r="F104" s="78">
        <v>0</v>
      </c>
      <c r="G104" s="78">
        <v>0</v>
      </c>
      <c r="H104" s="78">
        <v>0</v>
      </c>
      <c r="I104" s="78">
        <v>0</v>
      </c>
      <c r="J104" s="78">
        <v>161703000</v>
      </c>
      <c r="K104" s="78">
        <f t="shared" si="3"/>
        <v>264303353</v>
      </c>
      <c r="L104" s="71">
        <v>0</v>
      </c>
      <c r="M104" s="227">
        <v>0</v>
      </c>
      <c r="N104" s="119">
        <v>0</v>
      </c>
      <c r="O104" s="132">
        <v>0</v>
      </c>
      <c r="P104" s="120">
        <f t="shared" si="4"/>
        <v>0</v>
      </c>
      <c r="Q104" s="116">
        <v>1.3746832674102628E-3</v>
      </c>
      <c r="R104" s="133">
        <f>IFERROR(ROUND(Q104*VLOOKUP(A104,'RECURSOS DEPARTAMENTOS'!$A$10:$D$41,4,FALSE),0),0)</f>
        <v>250895072</v>
      </c>
      <c r="S104" s="159">
        <v>0</v>
      </c>
      <c r="T104" s="82">
        <f t="shared" si="5"/>
        <v>250895072</v>
      </c>
    </row>
    <row r="105" spans="1:20" x14ac:dyDescent="0.25">
      <c r="A105" s="83" t="s">
        <v>2174</v>
      </c>
      <c r="B105" s="121" t="s">
        <v>178</v>
      </c>
      <c r="C105" s="27" t="s">
        <v>1</v>
      </c>
      <c r="D105" s="27" t="s">
        <v>179</v>
      </c>
      <c r="E105" s="78">
        <v>237098661</v>
      </c>
      <c r="F105" s="78">
        <v>0</v>
      </c>
      <c r="G105" s="78">
        <v>0</v>
      </c>
      <c r="H105" s="78">
        <v>0</v>
      </c>
      <c r="I105" s="78">
        <v>0</v>
      </c>
      <c r="J105" s="78">
        <v>208337000</v>
      </c>
      <c r="K105" s="78">
        <f t="shared" si="3"/>
        <v>445435661</v>
      </c>
      <c r="L105" s="71">
        <v>0</v>
      </c>
      <c r="M105" s="227">
        <v>0</v>
      </c>
      <c r="N105" s="119">
        <v>0</v>
      </c>
      <c r="O105" s="132">
        <v>0</v>
      </c>
      <c r="P105" s="120">
        <f t="shared" si="4"/>
        <v>0</v>
      </c>
      <c r="Q105" s="116">
        <v>0</v>
      </c>
      <c r="R105" s="133">
        <f>IFERROR(ROUND(Q105*VLOOKUP(A105,'RECURSOS DEPARTAMENTOS'!$A$10:$D$41,4,FALSE),0),0)</f>
        <v>0</v>
      </c>
      <c r="S105" s="159">
        <v>0</v>
      </c>
      <c r="T105" s="82">
        <f t="shared" si="5"/>
        <v>0</v>
      </c>
    </row>
    <row r="106" spans="1:20" x14ac:dyDescent="0.25">
      <c r="A106" s="83" t="s">
        <v>2174</v>
      </c>
      <c r="B106" s="121" t="s">
        <v>180</v>
      </c>
      <c r="C106" s="27" t="s">
        <v>1</v>
      </c>
      <c r="D106" s="27" t="s">
        <v>181</v>
      </c>
      <c r="E106" s="78">
        <v>218793042</v>
      </c>
      <c r="F106" s="78">
        <v>0</v>
      </c>
      <c r="G106" s="78">
        <v>44227717</v>
      </c>
      <c r="H106" s="78">
        <v>0</v>
      </c>
      <c r="I106" s="78">
        <v>0</v>
      </c>
      <c r="J106" s="78">
        <v>937566000</v>
      </c>
      <c r="K106" s="78">
        <f t="shared" si="3"/>
        <v>1200586759</v>
      </c>
      <c r="L106" s="71">
        <v>0</v>
      </c>
      <c r="M106" s="227">
        <v>0</v>
      </c>
      <c r="N106" s="119">
        <v>0</v>
      </c>
      <c r="O106" s="132">
        <v>0</v>
      </c>
      <c r="P106" s="120">
        <f t="shared" si="4"/>
        <v>0</v>
      </c>
      <c r="Q106" s="116">
        <v>7.8077411516732998E-3</v>
      </c>
      <c r="R106" s="133">
        <f>IFERROR(ROUND(Q106*VLOOKUP(A106,'RECURSOS DEPARTAMENTOS'!$A$10:$D$41,4,FALSE),0),0)</f>
        <v>1425000089</v>
      </c>
      <c r="S106" s="159">
        <v>0</v>
      </c>
      <c r="T106" s="82">
        <f t="shared" si="5"/>
        <v>1425000089</v>
      </c>
    </row>
    <row r="107" spans="1:20" x14ac:dyDescent="0.25">
      <c r="A107" s="83" t="s">
        <v>2174</v>
      </c>
      <c r="B107" s="121" t="s">
        <v>182</v>
      </c>
      <c r="C107" s="27" t="s">
        <v>1</v>
      </c>
      <c r="D107" s="27" t="s">
        <v>183</v>
      </c>
      <c r="E107" s="78">
        <v>253811621</v>
      </c>
      <c r="F107" s="78">
        <v>0</v>
      </c>
      <c r="G107" s="78">
        <v>0</v>
      </c>
      <c r="H107" s="78">
        <v>0</v>
      </c>
      <c r="I107" s="78">
        <v>0</v>
      </c>
      <c r="J107" s="78">
        <v>268828000</v>
      </c>
      <c r="K107" s="78">
        <f t="shared" si="3"/>
        <v>522639621</v>
      </c>
      <c r="L107" s="71">
        <v>0</v>
      </c>
      <c r="M107" s="227">
        <v>0</v>
      </c>
      <c r="N107" s="119">
        <v>0</v>
      </c>
      <c r="O107" s="132">
        <v>0</v>
      </c>
      <c r="P107" s="120">
        <f t="shared" si="4"/>
        <v>0</v>
      </c>
      <c r="Q107" s="116">
        <v>2.6723931701056816E-3</v>
      </c>
      <c r="R107" s="133">
        <f>IFERROR(ROUND(Q107*VLOOKUP(A107,'RECURSOS DEPARTAMENTOS'!$A$10:$D$41,4,FALSE),0),0)</f>
        <v>487741644</v>
      </c>
      <c r="S107" s="159">
        <v>0</v>
      </c>
      <c r="T107" s="82">
        <f t="shared" si="5"/>
        <v>487741644</v>
      </c>
    </row>
    <row r="108" spans="1:20" x14ac:dyDescent="0.25">
      <c r="A108" s="83" t="s">
        <v>2174</v>
      </c>
      <c r="B108" s="121" t="s">
        <v>184</v>
      </c>
      <c r="C108" s="27" t="s">
        <v>1</v>
      </c>
      <c r="D108" s="27" t="s">
        <v>185</v>
      </c>
      <c r="E108" s="78">
        <v>182936696</v>
      </c>
      <c r="F108" s="78">
        <v>0</v>
      </c>
      <c r="G108" s="78">
        <v>0</v>
      </c>
      <c r="H108" s="78">
        <v>0</v>
      </c>
      <c r="I108" s="78">
        <v>0</v>
      </c>
      <c r="J108" s="78">
        <v>580367000</v>
      </c>
      <c r="K108" s="78">
        <f t="shared" si="3"/>
        <v>763303696</v>
      </c>
      <c r="L108" s="71">
        <v>0</v>
      </c>
      <c r="M108" s="227">
        <v>0</v>
      </c>
      <c r="N108" s="119">
        <v>0</v>
      </c>
      <c r="O108" s="132">
        <v>0</v>
      </c>
      <c r="P108" s="120">
        <f t="shared" si="4"/>
        <v>0</v>
      </c>
      <c r="Q108" s="116">
        <v>3.9564868388079107E-3</v>
      </c>
      <c r="R108" s="133">
        <f>IFERROR(ROUND(Q108*VLOOKUP(A108,'RECURSOS DEPARTAMENTOS'!$A$10:$D$41,4,FALSE),0),0)</f>
        <v>722103101</v>
      </c>
      <c r="S108" s="159">
        <v>0</v>
      </c>
      <c r="T108" s="82">
        <f t="shared" si="5"/>
        <v>722103101</v>
      </c>
    </row>
    <row r="109" spans="1:20" x14ac:dyDescent="0.25">
      <c r="A109" s="83" t="s">
        <v>2174</v>
      </c>
      <c r="B109" s="121" t="s">
        <v>186</v>
      </c>
      <c r="C109" s="27" t="s">
        <v>1</v>
      </c>
      <c r="D109" s="27" t="s">
        <v>187</v>
      </c>
      <c r="E109" s="78">
        <v>110812368</v>
      </c>
      <c r="F109" s="78">
        <v>0</v>
      </c>
      <c r="G109" s="78">
        <v>28692124</v>
      </c>
      <c r="H109" s="78">
        <v>0</v>
      </c>
      <c r="I109" s="78">
        <v>0</v>
      </c>
      <c r="J109" s="78">
        <v>511546000</v>
      </c>
      <c r="K109" s="78">
        <f t="shared" si="3"/>
        <v>651050492</v>
      </c>
      <c r="L109" s="71">
        <v>0</v>
      </c>
      <c r="M109" s="227">
        <v>0</v>
      </c>
      <c r="N109" s="119">
        <v>0</v>
      </c>
      <c r="O109" s="132">
        <v>0</v>
      </c>
      <c r="P109" s="120">
        <f t="shared" si="4"/>
        <v>0</v>
      </c>
      <c r="Q109" s="116">
        <v>8.5612378542115168E-3</v>
      </c>
      <c r="R109" s="133">
        <f>IFERROR(ROUND(Q109*VLOOKUP(A109,'RECURSOS DEPARTAMENTOS'!$A$10:$D$41,4,FALSE),0),0)</f>
        <v>1562521665</v>
      </c>
      <c r="S109" s="159">
        <v>0</v>
      </c>
      <c r="T109" s="82">
        <f t="shared" si="5"/>
        <v>1562521665</v>
      </c>
    </row>
    <row r="110" spans="1:20" x14ac:dyDescent="0.25">
      <c r="A110" s="83" t="s">
        <v>2174</v>
      </c>
      <c r="B110" s="121" t="s">
        <v>188</v>
      </c>
      <c r="C110" s="27" t="s">
        <v>1</v>
      </c>
      <c r="D110" s="27" t="s">
        <v>2121</v>
      </c>
      <c r="E110" s="78">
        <v>190868670</v>
      </c>
      <c r="F110" s="78">
        <v>0</v>
      </c>
      <c r="G110" s="78">
        <v>24804832</v>
      </c>
      <c r="H110" s="78">
        <v>0</v>
      </c>
      <c r="I110" s="78">
        <v>0</v>
      </c>
      <c r="J110" s="78">
        <v>569601000</v>
      </c>
      <c r="K110" s="78">
        <f t="shared" si="3"/>
        <v>785274502</v>
      </c>
      <c r="L110" s="71">
        <v>0</v>
      </c>
      <c r="M110" s="227">
        <v>0</v>
      </c>
      <c r="N110" s="119">
        <v>0</v>
      </c>
      <c r="O110" s="132">
        <v>0</v>
      </c>
      <c r="P110" s="120">
        <f t="shared" si="4"/>
        <v>0</v>
      </c>
      <c r="Q110" s="116">
        <v>5.9989210446904622E-3</v>
      </c>
      <c r="R110" s="133">
        <f>IFERROR(ROUND(Q110*VLOOKUP(A110,'RECURSOS DEPARTAMENTOS'!$A$10:$D$41,4,FALSE),0),0)</f>
        <v>1094870188</v>
      </c>
      <c r="S110" s="159">
        <v>0</v>
      </c>
      <c r="T110" s="82">
        <f t="shared" si="5"/>
        <v>1094870188</v>
      </c>
    </row>
    <row r="111" spans="1:20" x14ac:dyDescent="0.25">
      <c r="A111" s="83" t="s">
        <v>2174</v>
      </c>
      <c r="B111" s="121" t="s">
        <v>190</v>
      </c>
      <c r="C111" s="27" t="s">
        <v>1</v>
      </c>
      <c r="D111" s="27" t="s">
        <v>191</v>
      </c>
      <c r="E111" s="78">
        <v>525450708</v>
      </c>
      <c r="F111" s="78">
        <v>0</v>
      </c>
      <c r="G111" s="78">
        <v>0</v>
      </c>
      <c r="H111" s="78">
        <v>0</v>
      </c>
      <c r="I111" s="78">
        <v>0</v>
      </c>
      <c r="J111" s="78">
        <v>0</v>
      </c>
      <c r="K111" s="78">
        <f t="shared" si="3"/>
        <v>525450708</v>
      </c>
      <c r="L111" s="71">
        <v>0</v>
      </c>
      <c r="M111" s="227">
        <v>0</v>
      </c>
      <c r="N111" s="119">
        <v>0</v>
      </c>
      <c r="O111" s="132">
        <v>0</v>
      </c>
      <c r="P111" s="120">
        <f t="shared" si="4"/>
        <v>0</v>
      </c>
      <c r="Q111" s="116">
        <v>7.3489417194907607E-3</v>
      </c>
      <c r="R111" s="133">
        <f>IFERROR(ROUND(Q111*VLOOKUP(A111,'RECURSOS DEPARTAMENTOS'!$A$10:$D$41,4,FALSE),0),0)</f>
        <v>1341264061</v>
      </c>
      <c r="S111" s="159">
        <v>0</v>
      </c>
      <c r="T111" s="82">
        <f t="shared" si="5"/>
        <v>1341264061</v>
      </c>
    </row>
    <row r="112" spans="1:20" x14ac:dyDescent="0.25">
      <c r="A112" s="83" t="s">
        <v>2174</v>
      </c>
      <c r="B112" s="121" t="s">
        <v>192</v>
      </c>
      <c r="C112" s="27" t="s">
        <v>1</v>
      </c>
      <c r="D112" s="27" t="s">
        <v>193</v>
      </c>
      <c r="E112" s="78">
        <v>103362888</v>
      </c>
      <c r="F112" s="78">
        <v>0</v>
      </c>
      <c r="G112" s="78">
        <v>0</v>
      </c>
      <c r="H112" s="78">
        <v>0</v>
      </c>
      <c r="I112" s="78">
        <v>0</v>
      </c>
      <c r="J112" s="78">
        <v>355741000</v>
      </c>
      <c r="K112" s="78">
        <f t="shared" si="3"/>
        <v>459103888</v>
      </c>
      <c r="L112" s="71">
        <v>0</v>
      </c>
      <c r="M112" s="227">
        <v>0</v>
      </c>
      <c r="N112" s="119">
        <v>0</v>
      </c>
      <c r="O112" s="132">
        <v>0</v>
      </c>
      <c r="P112" s="120">
        <f t="shared" si="4"/>
        <v>0</v>
      </c>
      <c r="Q112" s="116">
        <v>4.1311821157966611E-3</v>
      </c>
      <c r="R112" s="133">
        <f>IFERROR(ROUND(Q112*VLOOKUP(A112,'RECURSOS DEPARTAMENTOS'!$A$10:$D$41,4,FALSE),0),0)</f>
        <v>753986943</v>
      </c>
      <c r="S112" s="159">
        <v>0</v>
      </c>
      <c r="T112" s="82">
        <f t="shared" si="5"/>
        <v>753986943</v>
      </c>
    </row>
    <row r="113" spans="1:20" x14ac:dyDescent="0.25">
      <c r="A113" s="83" t="s">
        <v>2174</v>
      </c>
      <c r="B113" s="121" t="s">
        <v>194</v>
      </c>
      <c r="C113" s="27" t="s">
        <v>1</v>
      </c>
      <c r="D113" s="27" t="s">
        <v>195</v>
      </c>
      <c r="E113" s="78">
        <v>108882917</v>
      </c>
      <c r="F113" s="78">
        <v>0</v>
      </c>
      <c r="G113" s="78">
        <v>0</v>
      </c>
      <c r="H113" s="78">
        <v>0</v>
      </c>
      <c r="I113" s="78">
        <v>0</v>
      </c>
      <c r="J113" s="78">
        <v>340312000</v>
      </c>
      <c r="K113" s="78">
        <f t="shared" si="3"/>
        <v>449194917</v>
      </c>
      <c r="L113" s="71">
        <v>0</v>
      </c>
      <c r="M113" s="227">
        <v>0</v>
      </c>
      <c r="N113" s="119">
        <v>0</v>
      </c>
      <c r="O113" s="132">
        <v>0</v>
      </c>
      <c r="P113" s="120">
        <f t="shared" si="4"/>
        <v>0</v>
      </c>
      <c r="Q113" s="116">
        <v>3.7794430482185814E-3</v>
      </c>
      <c r="R113" s="133">
        <f>IFERROR(ROUND(Q113*VLOOKUP(A113,'RECURSOS DEPARTAMENTOS'!$A$10:$D$41,4,FALSE),0),0)</f>
        <v>689790629</v>
      </c>
      <c r="S113" s="159">
        <v>0</v>
      </c>
      <c r="T113" s="82">
        <f t="shared" si="5"/>
        <v>689790629</v>
      </c>
    </row>
    <row r="114" spans="1:20" x14ac:dyDescent="0.25">
      <c r="A114" s="83" t="s">
        <v>2174</v>
      </c>
      <c r="B114" s="121" t="s">
        <v>196</v>
      </c>
      <c r="C114" s="27" t="s">
        <v>1</v>
      </c>
      <c r="D114" s="27" t="s">
        <v>197</v>
      </c>
      <c r="E114" s="78">
        <v>155867072</v>
      </c>
      <c r="F114" s="78">
        <v>0</v>
      </c>
      <c r="G114" s="78">
        <v>0</v>
      </c>
      <c r="H114" s="78">
        <v>0</v>
      </c>
      <c r="I114" s="78">
        <v>0</v>
      </c>
      <c r="J114" s="78">
        <v>554612000</v>
      </c>
      <c r="K114" s="78">
        <f t="shared" si="3"/>
        <v>710479072</v>
      </c>
      <c r="L114" s="71">
        <v>0</v>
      </c>
      <c r="M114" s="227">
        <v>0</v>
      </c>
      <c r="N114" s="119">
        <v>0</v>
      </c>
      <c r="O114" s="132">
        <v>0</v>
      </c>
      <c r="P114" s="120">
        <f t="shared" si="4"/>
        <v>0</v>
      </c>
      <c r="Q114" s="116">
        <v>1.3650963322263204E-2</v>
      </c>
      <c r="R114" s="133">
        <f>IFERROR(ROUND(Q114*VLOOKUP(A114,'RECURSOS DEPARTAMENTOS'!$A$10:$D$41,4,FALSE),0),0)</f>
        <v>2491453491</v>
      </c>
      <c r="S114" s="159">
        <v>0</v>
      </c>
      <c r="T114" s="82">
        <f t="shared" si="5"/>
        <v>2491453491</v>
      </c>
    </row>
    <row r="115" spans="1:20" x14ac:dyDescent="0.25">
      <c r="A115" s="83" t="s">
        <v>2174</v>
      </c>
      <c r="B115" s="121" t="s">
        <v>198</v>
      </c>
      <c r="C115" s="27" t="s">
        <v>1</v>
      </c>
      <c r="D115" s="27" t="s">
        <v>199</v>
      </c>
      <c r="E115" s="78">
        <v>318653062</v>
      </c>
      <c r="F115" s="78">
        <v>0</v>
      </c>
      <c r="G115" s="78">
        <v>0</v>
      </c>
      <c r="H115" s="78">
        <v>0</v>
      </c>
      <c r="I115" s="78">
        <v>0</v>
      </c>
      <c r="J115" s="78">
        <v>595630000</v>
      </c>
      <c r="K115" s="78">
        <f t="shared" si="3"/>
        <v>914283062</v>
      </c>
      <c r="L115" s="71">
        <v>0</v>
      </c>
      <c r="M115" s="227">
        <v>0</v>
      </c>
      <c r="N115" s="119">
        <v>0</v>
      </c>
      <c r="O115" s="132">
        <v>0</v>
      </c>
      <c r="P115" s="120">
        <f t="shared" si="4"/>
        <v>0</v>
      </c>
      <c r="Q115" s="116">
        <v>9.7492437844586121E-3</v>
      </c>
      <c r="R115" s="133">
        <f>IFERROR(ROUND(Q115*VLOOKUP(A115,'RECURSOS DEPARTAMENTOS'!$A$10:$D$41,4,FALSE),0),0)</f>
        <v>1779346035</v>
      </c>
      <c r="S115" s="159">
        <v>0</v>
      </c>
      <c r="T115" s="82">
        <f t="shared" si="5"/>
        <v>1779346035</v>
      </c>
    </row>
    <row r="116" spans="1:20" x14ac:dyDescent="0.25">
      <c r="A116" s="83" t="s">
        <v>2174</v>
      </c>
      <c r="B116" s="121" t="s">
        <v>200</v>
      </c>
      <c r="C116" s="27" t="s">
        <v>1</v>
      </c>
      <c r="D116" s="27" t="s">
        <v>2131</v>
      </c>
      <c r="E116" s="78">
        <v>90630747</v>
      </c>
      <c r="F116" s="78">
        <v>0</v>
      </c>
      <c r="G116" s="78">
        <v>0</v>
      </c>
      <c r="H116" s="78">
        <v>0</v>
      </c>
      <c r="I116" s="78">
        <v>0</v>
      </c>
      <c r="J116" s="78">
        <v>315987000</v>
      </c>
      <c r="K116" s="78">
        <f t="shared" si="3"/>
        <v>406617747</v>
      </c>
      <c r="L116" s="71">
        <v>0</v>
      </c>
      <c r="M116" s="227">
        <v>0</v>
      </c>
      <c r="N116" s="119">
        <v>0</v>
      </c>
      <c r="O116" s="132">
        <v>0</v>
      </c>
      <c r="P116" s="120">
        <f t="shared" si="4"/>
        <v>0</v>
      </c>
      <c r="Q116" s="116">
        <v>1.0023503469019191E-2</v>
      </c>
      <c r="R116" s="133">
        <f>IFERROR(ROUND(Q116*VLOOKUP(A116,'RECURSOS DEPARTAMENTOS'!$A$10:$D$41,4,FALSE),0),0)</f>
        <v>1829401495</v>
      </c>
      <c r="S116" s="159">
        <v>0</v>
      </c>
      <c r="T116" s="82">
        <f t="shared" si="5"/>
        <v>1829401495</v>
      </c>
    </row>
    <row r="117" spans="1:20" x14ac:dyDescent="0.25">
      <c r="A117" s="83" t="s">
        <v>2174</v>
      </c>
      <c r="B117" s="121" t="s">
        <v>201</v>
      </c>
      <c r="C117" s="27" t="s">
        <v>1</v>
      </c>
      <c r="D117" s="27" t="s">
        <v>202</v>
      </c>
      <c r="E117" s="78">
        <v>161570570</v>
      </c>
      <c r="F117" s="78">
        <v>0</v>
      </c>
      <c r="G117" s="78">
        <v>0</v>
      </c>
      <c r="H117" s="78">
        <v>0</v>
      </c>
      <c r="I117" s="78">
        <v>0</v>
      </c>
      <c r="J117" s="78">
        <v>484403000</v>
      </c>
      <c r="K117" s="78">
        <f t="shared" si="3"/>
        <v>645973570</v>
      </c>
      <c r="L117" s="71">
        <v>0</v>
      </c>
      <c r="M117" s="227">
        <v>0</v>
      </c>
      <c r="N117" s="119">
        <v>0</v>
      </c>
      <c r="O117" s="132">
        <v>0</v>
      </c>
      <c r="P117" s="120">
        <f t="shared" si="4"/>
        <v>0</v>
      </c>
      <c r="Q117" s="116">
        <v>3.7578067523273439E-3</v>
      </c>
      <c r="R117" s="133">
        <f>IFERROR(ROUND(Q117*VLOOKUP(A117,'RECURSOS DEPARTAMENTOS'!$A$10:$D$41,4,FALSE),0),0)</f>
        <v>685841763</v>
      </c>
      <c r="S117" s="159">
        <v>0</v>
      </c>
      <c r="T117" s="82">
        <f t="shared" si="5"/>
        <v>685841763</v>
      </c>
    </row>
    <row r="118" spans="1:20" x14ac:dyDescent="0.25">
      <c r="A118" s="83" t="s">
        <v>2174</v>
      </c>
      <c r="B118" s="121" t="s">
        <v>203</v>
      </c>
      <c r="C118" s="27" t="s">
        <v>1</v>
      </c>
      <c r="D118" s="27" t="s">
        <v>204</v>
      </c>
      <c r="E118" s="78">
        <v>229034490</v>
      </c>
      <c r="F118" s="78">
        <v>0</v>
      </c>
      <c r="G118" s="78">
        <v>66238566</v>
      </c>
      <c r="H118" s="78">
        <v>0</v>
      </c>
      <c r="I118" s="78">
        <v>0</v>
      </c>
      <c r="J118" s="78">
        <v>1015740000</v>
      </c>
      <c r="K118" s="78">
        <f t="shared" si="3"/>
        <v>1311013056</v>
      </c>
      <c r="L118" s="71">
        <v>0</v>
      </c>
      <c r="M118" s="227">
        <v>0</v>
      </c>
      <c r="N118" s="119">
        <v>0</v>
      </c>
      <c r="O118" s="132">
        <v>0</v>
      </c>
      <c r="P118" s="120">
        <f t="shared" si="4"/>
        <v>0</v>
      </c>
      <c r="Q118" s="116">
        <v>4.1344564975849381E-2</v>
      </c>
      <c r="R118" s="133">
        <f>IFERROR(ROUND(Q118*VLOOKUP(A118,'RECURSOS DEPARTAMENTOS'!$A$10:$D$41,4,FALSE),0),0)</f>
        <v>7545845543</v>
      </c>
      <c r="S118" s="159">
        <v>0</v>
      </c>
      <c r="T118" s="82">
        <f t="shared" si="5"/>
        <v>7545845543</v>
      </c>
    </row>
    <row r="119" spans="1:20" x14ac:dyDescent="0.25">
      <c r="A119" s="83" t="s">
        <v>2174</v>
      </c>
      <c r="B119" s="121" t="s">
        <v>205</v>
      </c>
      <c r="C119" s="27" t="s">
        <v>1</v>
      </c>
      <c r="D119" s="27" t="s">
        <v>206</v>
      </c>
      <c r="E119" s="78">
        <v>27476249</v>
      </c>
      <c r="F119" s="78">
        <v>0</v>
      </c>
      <c r="G119" s="78">
        <v>0</v>
      </c>
      <c r="H119" s="78">
        <v>0</v>
      </c>
      <c r="I119" s="78">
        <v>0</v>
      </c>
      <c r="J119" s="78">
        <v>209712000</v>
      </c>
      <c r="K119" s="78">
        <f t="shared" si="3"/>
        <v>237188249</v>
      </c>
      <c r="L119" s="71">
        <v>0</v>
      </c>
      <c r="M119" s="227">
        <v>0</v>
      </c>
      <c r="N119" s="119">
        <v>0</v>
      </c>
      <c r="O119" s="132">
        <v>0</v>
      </c>
      <c r="P119" s="120">
        <f t="shared" si="4"/>
        <v>0</v>
      </c>
      <c r="Q119" s="116">
        <v>6.9465921262894985E-4</v>
      </c>
      <c r="R119" s="133">
        <f>IFERROR(ROUND(Q119*VLOOKUP(A119,'RECURSOS DEPARTAMENTOS'!$A$10:$D$41,4,FALSE),0),0)</f>
        <v>126783076</v>
      </c>
      <c r="S119" s="159">
        <v>0</v>
      </c>
      <c r="T119" s="82">
        <f t="shared" si="5"/>
        <v>126783076</v>
      </c>
    </row>
    <row r="120" spans="1:20" x14ac:dyDescent="0.25">
      <c r="A120" s="83" t="s">
        <v>2174</v>
      </c>
      <c r="B120" s="121" t="s">
        <v>207</v>
      </c>
      <c r="C120" s="27" t="s">
        <v>1</v>
      </c>
      <c r="D120" s="27" t="s">
        <v>208</v>
      </c>
      <c r="E120" s="78">
        <v>137852720</v>
      </c>
      <c r="F120" s="78">
        <v>0</v>
      </c>
      <c r="G120" s="78">
        <v>0</v>
      </c>
      <c r="H120" s="78">
        <v>0</v>
      </c>
      <c r="I120" s="78">
        <v>0</v>
      </c>
      <c r="J120" s="78">
        <v>278579000</v>
      </c>
      <c r="K120" s="78">
        <f t="shared" si="3"/>
        <v>416431720</v>
      </c>
      <c r="L120" s="71">
        <v>0</v>
      </c>
      <c r="M120" s="227">
        <v>0</v>
      </c>
      <c r="N120" s="119">
        <v>0</v>
      </c>
      <c r="O120" s="132">
        <v>0</v>
      </c>
      <c r="P120" s="120">
        <f t="shared" si="4"/>
        <v>0</v>
      </c>
      <c r="Q120" s="116">
        <v>4.3673820343010945E-4</v>
      </c>
      <c r="R120" s="133">
        <f>IFERROR(ROUND(Q120*VLOOKUP(A120,'RECURSOS DEPARTAMENTOS'!$A$10:$D$41,4,FALSE),0),0)</f>
        <v>79709607</v>
      </c>
      <c r="S120" s="159">
        <v>0</v>
      </c>
      <c r="T120" s="82">
        <f t="shared" si="5"/>
        <v>79709607</v>
      </c>
    </row>
    <row r="121" spans="1:20" x14ac:dyDescent="0.25">
      <c r="A121" s="83" t="s">
        <v>2174</v>
      </c>
      <c r="B121" s="121" t="s">
        <v>209</v>
      </c>
      <c r="C121" s="27" t="s">
        <v>1</v>
      </c>
      <c r="D121" s="27" t="s">
        <v>210</v>
      </c>
      <c r="E121" s="78">
        <v>25601372</v>
      </c>
      <c r="F121" s="78">
        <v>0</v>
      </c>
      <c r="G121" s="78">
        <v>0</v>
      </c>
      <c r="H121" s="78">
        <v>0</v>
      </c>
      <c r="I121" s="78">
        <v>0</v>
      </c>
      <c r="J121" s="78">
        <v>229979000</v>
      </c>
      <c r="K121" s="78">
        <f t="shared" si="3"/>
        <v>255580372</v>
      </c>
      <c r="L121" s="71">
        <v>0</v>
      </c>
      <c r="M121" s="227">
        <v>0</v>
      </c>
      <c r="N121" s="119">
        <v>0</v>
      </c>
      <c r="O121" s="132">
        <v>0</v>
      </c>
      <c r="P121" s="120">
        <f t="shared" si="4"/>
        <v>0</v>
      </c>
      <c r="Q121" s="116">
        <v>4.5463493124848337E-5</v>
      </c>
      <c r="R121" s="133">
        <f>IFERROR(ROUND(Q121*VLOOKUP(A121,'RECURSOS DEPARTAMENTOS'!$A$10:$D$41,4,FALSE),0),0)</f>
        <v>8297596</v>
      </c>
      <c r="S121" s="159">
        <v>0</v>
      </c>
      <c r="T121" s="82">
        <f t="shared" si="5"/>
        <v>8297596</v>
      </c>
    </row>
    <row r="122" spans="1:20" x14ac:dyDescent="0.25">
      <c r="A122" s="83" t="s">
        <v>2174</v>
      </c>
      <c r="B122" s="121" t="s">
        <v>211</v>
      </c>
      <c r="C122" s="27" t="s">
        <v>1</v>
      </c>
      <c r="D122" s="27" t="s">
        <v>212</v>
      </c>
      <c r="E122" s="78">
        <v>779812440</v>
      </c>
      <c r="F122" s="78">
        <v>0</v>
      </c>
      <c r="G122" s="78">
        <v>0</v>
      </c>
      <c r="H122" s="78">
        <v>0</v>
      </c>
      <c r="I122" s="78">
        <v>0</v>
      </c>
      <c r="J122" s="78">
        <v>3435293000</v>
      </c>
      <c r="K122" s="78">
        <f t="shared" si="3"/>
        <v>4215105440</v>
      </c>
      <c r="L122" s="71">
        <v>0</v>
      </c>
      <c r="M122" s="227">
        <v>0</v>
      </c>
      <c r="N122" s="119">
        <v>0</v>
      </c>
      <c r="O122" s="132">
        <v>0</v>
      </c>
      <c r="P122" s="120">
        <f t="shared" si="4"/>
        <v>0</v>
      </c>
      <c r="Q122" s="116">
        <v>2.7324809001036465E-2</v>
      </c>
      <c r="R122" s="133">
        <f>IFERROR(ROUND(Q122*VLOOKUP(A122,'RECURSOS DEPARTAMENTOS'!$A$10:$D$41,4,FALSE),0),0)</f>
        <v>4987083268</v>
      </c>
      <c r="S122" s="159">
        <v>0</v>
      </c>
      <c r="T122" s="82">
        <f t="shared" si="5"/>
        <v>4987083268</v>
      </c>
    </row>
    <row r="123" spans="1:20" x14ac:dyDescent="0.25">
      <c r="A123" s="83" t="s">
        <v>2174</v>
      </c>
      <c r="B123" s="121" t="s">
        <v>213</v>
      </c>
      <c r="C123" s="27" t="s">
        <v>1</v>
      </c>
      <c r="D123" s="27" t="s">
        <v>214</v>
      </c>
      <c r="E123" s="78">
        <v>36066258</v>
      </c>
      <c r="F123" s="78">
        <v>0</v>
      </c>
      <c r="G123" s="78">
        <v>10561828</v>
      </c>
      <c r="H123" s="78">
        <v>0</v>
      </c>
      <c r="I123" s="78">
        <v>0</v>
      </c>
      <c r="J123" s="78">
        <v>223440000</v>
      </c>
      <c r="K123" s="78">
        <f t="shared" si="3"/>
        <v>270068086</v>
      </c>
      <c r="L123" s="71">
        <v>0</v>
      </c>
      <c r="M123" s="227">
        <v>0</v>
      </c>
      <c r="N123" s="119">
        <v>0</v>
      </c>
      <c r="O123" s="132">
        <v>0</v>
      </c>
      <c r="P123" s="120">
        <f t="shared" si="4"/>
        <v>0</v>
      </c>
      <c r="Q123" s="116">
        <v>1.8980280862567779E-3</v>
      </c>
      <c r="R123" s="133">
        <f>IFERROR(ROUND(Q123*VLOOKUP(A123,'RECURSOS DEPARTAMENTOS'!$A$10:$D$41,4,FALSE),0),0)</f>
        <v>346411355</v>
      </c>
      <c r="S123" s="159">
        <v>0</v>
      </c>
      <c r="T123" s="82">
        <f t="shared" si="5"/>
        <v>346411355</v>
      </c>
    </row>
    <row r="124" spans="1:20" x14ac:dyDescent="0.25">
      <c r="A124" s="83" t="s">
        <v>2174</v>
      </c>
      <c r="B124" s="121" t="s">
        <v>215</v>
      </c>
      <c r="C124" s="27" t="s">
        <v>1</v>
      </c>
      <c r="D124" s="27" t="s">
        <v>216</v>
      </c>
      <c r="E124" s="78">
        <v>278123574</v>
      </c>
      <c r="F124" s="78">
        <v>0</v>
      </c>
      <c r="G124" s="78">
        <v>0</v>
      </c>
      <c r="H124" s="78">
        <v>0</v>
      </c>
      <c r="I124" s="78">
        <v>0</v>
      </c>
      <c r="J124" s="78">
        <v>1134363000</v>
      </c>
      <c r="K124" s="78">
        <f t="shared" si="3"/>
        <v>1412486574</v>
      </c>
      <c r="L124" s="71">
        <v>0</v>
      </c>
      <c r="M124" s="227">
        <v>0</v>
      </c>
      <c r="N124" s="119">
        <v>0</v>
      </c>
      <c r="O124" s="132">
        <v>0</v>
      </c>
      <c r="P124" s="120">
        <f t="shared" si="4"/>
        <v>0</v>
      </c>
      <c r="Q124" s="116">
        <v>1.0506465398433711E-2</v>
      </c>
      <c r="R124" s="133">
        <f>IFERROR(ROUND(Q124*VLOOKUP(A124,'RECURSOS DEPARTAMENTOS'!$A$10:$D$41,4,FALSE),0),0)</f>
        <v>1917547449</v>
      </c>
      <c r="S124" s="159">
        <v>0</v>
      </c>
      <c r="T124" s="82">
        <f t="shared" si="5"/>
        <v>1917547449</v>
      </c>
    </row>
    <row r="125" spans="1:20" x14ac:dyDescent="0.25">
      <c r="A125" s="83" t="s">
        <v>2174</v>
      </c>
      <c r="B125" s="121" t="s">
        <v>217</v>
      </c>
      <c r="C125" s="27" t="s">
        <v>1</v>
      </c>
      <c r="D125" s="27" t="s">
        <v>218</v>
      </c>
      <c r="E125" s="78">
        <v>99698360</v>
      </c>
      <c r="F125" s="78">
        <v>0</v>
      </c>
      <c r="G125" s="78">
        <v>9057628</v>
      </c>
      <c r="H125" s="78">
        <v>0</v>
      </c>
      <c r="I125" s="78">
        <v>0</v>
      </c>
      <c r="J125" s="78">
        <v>375942000</v>
      </c>
      <c r="K125" s="78">
        <f t="shared" si="3"/>
        <v>484697988</v>
      </c>
      <c r="L125" s="71">
        <v>0</v>
      </c>
      <c r="M125" s="227">
        <v>0</v>
      </c>
      <c r="N125" s="119">
        <v>0</v>
      </c>
      <c r="O125" s="132">
        <v>0</v>
      </c>
      <c r="P125" s="120">
        <f t="shared" si="4"/>
        <v>0</v>
      </c>
      <c r="Q125" s="116">
        <v>9.2531602153961678E-3</v>
      </c>
      <c r="R125" s="133">
        <f>IFERROR(ROUND(Q125*VLOOKUP(A125,'RECURSOS DEPARTAMENTOS'!$A$10:$D$41,4,FALSE),0),0)</f>
        <v>1688805235</v>
      </c>
      <c r="S125" s="159">
        <v>0</v>
      </c>
      <c r="T125" s="82">
        <f t="shared" si="5"/>
        <v>1688805235</v>
      </c>
    </row>
    <row r="126" spans="1:20" x14ac:dyDescent="0.25">
      <c r="A126" s="83" t="s">
        <v>2174</v>
      </c>
      <c r="B126" s="121" t="s">
        <v>219</v>
      </c>
      <c r="C126" s="27" t="s">
        <v>1</v>
      </c>
      <c r="D126" s="27" t="s">
        <v>220</v>
      </c>
      <c r="E126" s="78">
        <v>30751589</v>
      </c>
      <c r="F126" s="78">
        <v>0</v>
      </c>
      <c r="G126" s="78">
        <v>0</v>
      </c>
      <c r="H126" s="78">
        <v>0</v>
      </c>
      <c r="I126" s="78">
        <v>0</v>
      </c>
      <c r="J126" s="78">
        <v>217389000</v>
      </c>
      <c r="K126" s="78">
        <f t="shared" si="3"/>
        <v>248140589</v>
      </c>
      <c r="L126" s="71">
        <v>0</v>
      </c>
      <c r="M126" s="227">
        <v>0</v>
      </c>
      <c r="N126" s="119">
        <v>0</v>
      </c>
      <c r="O126" s="132">
        <v>0</v>
      </c>
      <c r="P126" s="120">
        <f t="shared" si="4"/>
        <v>0</v>
      </c>
      <c r="Q126" s="116">
        <v>3.2674316388894647E-4</v>
      </c>
      <c r="R126" s="133">
        <f>IFERROR(ROUND(Q126*VLOOKUP(A126,'RECURSOS DEPARTAMENTOS'!$A$10:$D$41,4,FALSE),0),0)</f>
        <v>59634282</v>
      </c>
      <c r="S126" s="159">
        <v>0</v>
      </c>
      <c r="T126" s="82">
        <f t="shared" si="5"/>
        <v>59634282</v>
      </c>
    </row>
    <row r="127" spans="1:20" x14ac:dyDescent="0.25">
      <c r="A127" s="83" t="s">
        <v>2174</v>
      </c>
      <c r="B127" s="121" t="s">
        <v>221</v>
      </c>
      <c r="C127" s="27" t="s">
        <v>1</v>
      </c>
      <c r="D127" s="27" t="s">
        <v>222</v>
      </c>
      <c r="E127" s="78">
        <v>71720545</v>
      </c>
      <c r="F127" s="78">
        <v>0</v>
      </c>
      <c r="G127" s="78">
        <v>0</v>
      </c>
      <c r="H127" s="78">
        <v>0</v>
      </c>
      <c r="I127" s="78">
        <v>0</v>
      </c>
      <c r="J127" s="78">
        <v>323295000</v>
      </c>
      <c r="K127" s="78">
        <f t="shared" si="3"/>
        <v>395015545</v>
      </c>
      <c r="L127" s="71">
        <v>0</v>
      </c>
      <c r="M127" s="227">
        <v>0</v>
      </c>
      <c r="N127" s="119">
        <v>0</v>
      </c>
      <c r="O127" s="132">
        <v>0</v>
      </c>
      <c r="P127" s="120">
        <f t="shared" si="4"/>
        <v>0</v>
      </c>
      <c r="Q127" s="116">
        <v>2.1421209347247832E-3</v>
      </c>
      <c r="R127" s="133">
        <f>IFERROR(ROUND(Q127*VLOOKUP(A127,'RECURSOS DEPARTAMENTOS'!$A$10:$D$41,4,FALSE),0),0)</f>
        <v>390961030</v>
      </c>
      <c r="S127" s="159">
        <v>0</v>
      </c>
      <c r="T127" s="82">
        <f t="shared" si="5"/>
        <v>390961030</v>
      </c>
    </row>
    <row r="128" spans="1:20" x14ac:dyDescent="0.25">
      <c r="A128" s="83" t="s">
        <v>2174</v>
      </c>
      <c r="B128" s="121" t="s">
        <v>223</v>
      </c>
      <c r="C128" s="27" t="s">
        <v>1</v>
      </c>
      <c r="D128" s="27" t="s">
        <v>224</v>
      </c>
      <c r="E128" s="78">
        <v>82067310</v>
      </c>
      <c r="F128" s="78">
        <v>0</v>
      </c>
      <c r="G128" s="78">
        <v>0</v>
      </c>
      <c r="H128" s="78">
        <v>0</v>
      </c>
      <c r="I128" s="78">
        <v>0</v>
      </c>
      <c r="J128" s="78">
        <v>325438000</v>
      </c>
      <c r="K128" s="78">
        <f t="shared" si="3"/>
        <v>407505310</v>
      </c>
      <c r="L128" s="71">
        <v>0</v>
      </c>
      <c r="M128" s="227">
        <v>0</v>
      </c>
      <c r="N128" s="119">
        <v>0</v>
      </c>
      <c r="O128" s="132">
        <v>0</v>
      </c>
      <c r="P128" s="120">
        <f t="shared" si="4"/>
        <v>0</v>
      </c>
      <c r="Q128" s="116">
        <v>2.1373776363868492E-3</v>
      </c>
      <c r="R128" s="133">
        <f>IFERROR(ROUND(Q128*VLOOKUP(A128,'RECURSOS DEPARTAMENTOS'!$A$10:$D$41,4,FALSE),0),0)</f>
        <v>390095325</v>
      </c>
      <c r="S128" s="159">
        <v>0</v>
      </c>
      <c r="T128" s="82">
        <f t="shared" si="5"/>
        <v>390095325</v>
      </c>
    </row>
    <row r="129" spans="1:20" x14ac:dyDescent="0.25">
      <c r="A129" s="83" t="s">
        <v>2174</v>
      </c>
      <c r="B129" s="121" t="s">
        <v>225</v>
      </c>
      <c r="C129" s="27" t="s">
        <v>1</v>
      </c>
      <c r="D129" s="27" t="s">
        <v>226</v>
      </c>
      <c r="E129" s="78">
        <v>44193992</v>
      </c>
      <c r="F129" s="78">
        <v>0</v>
      </c>
      <c r="G129" s="78">
        <v>0</v>
      </c>
      <c r="H129" s="78">
        <v>0</v>
      </c>
      <c r="I129" s="78">
        <v>0</v>
      </c>
      <c r="J129" s="78">
        <v>141246000</v>
      </c>
      <c r="K129" s="78">
        <f t="shared" si="3"/>
        <v>185439992</v>
      </c>
      <c r="L129" s="71">
        <v>0</v>
      </c>
      <c r="M129" s="227">
        <v>0</v>
      </c>
      <c r="N129" s="119">
        <v>0</v>
      </c>
      <c r="O129" s="132">
        <v>0</v>
      </c>
      <c r="P129" s="120">
        <f t="shared" si="4"/>
        <v>0</v>
      </c>
      <c r="Q129" s="116">
        <v>2.2020054015637262E-3</v>
      </c>
      <c r="R129" s="133">
        <f>IFERROR(ROUND(Q129*VLOOKUP(A129,'RECURSOS DEPARTAMENTOS'!$A$10:$D$41,4,FALSE),0),0)</f>
        <v>401890615</v>
      </c>
      <c r="S129" s="159">
        <v>0</v>
      </c>
      <c r="T129" s="82">
        <f t="shared" si="5"/>
        <v>401890615</v>
      </c>
    </row>
    <row r="130" spans="1:20" x14ac:dyDescent="0.25">
      <c r="A130" s="83" t="s">
        <v>2174</v>
      </c>
      <c r="B130" s="121" t="s">
        <v>227</v>
      </c>
      <c r="C130" s="27" t="s">
        <v>1</v>
      </c>
      <c r="D130" s="27" t="s">
        <v>2132</v>
      </c>
      <c r="E130" s="78">
        <v>40608668</v>
      </c>
      <c r="F130" s="78">
        <v>0</v>
      </c>
      <c r="G130" s="78">
        <v>0</v>
      </c>
      <c r="H130" s="78">
        <v>0</v>
      </c>
      <c r="I130" s="78">
        <v>0</v>
      </c>
      <c r="J130" s="78">
        <v>239669000</v>
      </c>
      <c r="K130" s="78">
        <f t="shared" si="3"/>
        <v>280277668</v>
      </c>
      <c r="L130" s="71">
        <v>0</v>
      </c>
      <c r="M130" s="227">
        <v>0</v>
      </c>
      <c r="N130" s="119">
        <v>0</v>
      </c>
      <c r="O130" s="132">
        <v>0</v>
      </c>
      <c r="P130" s="120">
        <f t="shared" si="4"/>
        <v>0</v>
      </c>
      <c r="Q130" s="116">
        <v>2.021593028384075E-3</v>
      </c>
      <c r="R130" s="133">
        <f>IFERROR(ROUND(Q130*VLOOKUP(A130,'RECURSOS DEPARTAMENTOS'!$A$10:$D$41,4,FALSE),0),0)</f>
        <v>368963339</v>
      </c>
      <c r="S130" s="159">
        <v>0</v>
      </c>
      <c r="T130" s="82">
        <f t="shared" si="5"/>
        <v>368963339</v>
      </c>
    </row>
    <row r="131" spans="1:20" x14ac:dyDescent="0.25">
      <c r="A131" s="83" t="s">
        <v>2174</v>
      </c>
      <c r="B131" s="121" t="s">
        <v>228</v>
      </c>
      <c r="C131" s="27" t="s">
        <v>1</v>
      </c>
      <c r="D131" s="27" t="s">
        <v>229</v>
      </c>
      <c r="E131" s="78">
        <v>503932810</v>
      </c>
      <c r="F131" s="78">
        <v>0</v>
      </c>
      <c r="G131" s="78">
        <v>7212374</v>
      </c>
      <c r="H131" s="78">
        <v>0</v>
      </c>
      <c r="I131" s="78">
        <v>0</v>
      </c>
      <c r="J131" s="78">
        <v>617026000</v>
      </c>
      <c r="K131" s="78">
        <f t="shared" si="3"/>
        <v>1128171184</v>
      </c>
      <c r="L131" s="71">
        <v>0</v>
      </c>
      <c r="M131" s="227">
        <v>0</v>
      </c>
      <c r="N131" s="119">
        <v>0</v>
      </c>
      <c r="O131" s="132">
        <v>0</v>
      </c>
      <c r="P131" s="120">
        <f t="shared" si="4"/>
        <v>0</v>
      </c>
      <c r="Q131" s="116">
        <v>1.1321615747054179E-2</v>
      </c>
      <c r="R131" s="133">
        <f>IFERROR(ROUND(Q131*VLOOKUP(A131,'RECURSOS DEPARTAMENTOS'!$A$10:$D$41,4,FALSE),0),0)</f>
        <v>2066321505</v>
      </c>
      <c r="S131" s="159">
        <v>0</v>
      </c>
      <c r="T131" s="82">
        <f t="shared" si="5"/>
        <v>2066321505</v>
      </c>
    </row>
    <row r="132" spans="1:20" x14ac:dyDescent="0.25">
      <c r="A132" s="83" t="s">
        <v>2174</v>
      </c>
      <c r="B132" s="121" t="s">
        <v>230</v>
      </c>
      <c r="C132" s="27" t="s">
        <v>1</v>
      </c>
      <c r="D132" s="27" t="s">
        <v>231</v>
      </c>
      <c r="E132" s="78">
        <v>143328510</v>
      </c>
      <c r="F132" s="78">
        <v>0</v>
      </c>
      <c r="G132" s="78">
        <v>0</v>
      </c>
      <c r="H132" s="78">
        <v>0</v>
      </c>
      <c r="I132" s="78">
        <v>0</v>
      </c>
      <c r="J132" s="78">
        <v>669581000</v>
      </c>
      <c r="K132" s="78">
        <f t="shared" si="3"/>
        <v>812909510</v>
      </c>
      <c r="L132" s="71">
        <v>0</v>
      </c>
      <c r="M132" s="227">
        <v>0</v>
      </c>
      <c r="N132" s="119">
        <v>0</v>
      </c>
      <c r="O132" s="132">
        <v>0</v>
      </c>
      <c r="P132" s="120">
        <f t="shared" si="4"/>
        <v>0</v>
      </c>
      <c r="Q132" s="116">
        <v>9.4587397530017485E-3</v>
      </c>
      <c r="R132" s="133">
        <f>IFERROR(ROUND(Q132*VLOOKUP(A132,'RECURSOS DEPARTAMENTOS'!$A$10:$D$41,4,FALSE),0),0)</f>
        <v>1726325800</v>
      </c>
      <c r="S132" s="159">
        <v>0</v>
      </c>
      <c r="T132" s="82">
        <f t="shared" si="5"/>
        <v>1726325800</v>
      </c>
    </row>
    <row r="133" spans="1:20" x14ac:dyDescent="0.25">
      <c r="A133" s="83" t="s">
        <v>2174</v>
      </c>
      <c r="B133" s="121" t="s">
        <v>232</v>
      </c>
      <c r="C133" s="27" t="s">
        <v>1</v>
      </c>
      <c r="D133" s="27" t="s">
        <v>233</v>
      </c>
      <c r="E133" s="78">
        <v>68199956</v>
      </c>
      <c r="F133" s="78">
        <v>0</v>
      </c>
      <c r="G133" s="78">
        <v>0</v>
      </c>
      <c r="H133" s="78">
        <v>0</v>
      </c>
      <c r="I133" s="78">
        <v>0</v>
      </c>
      <c r="J133" s="78">
        <v>562666000</v>
      </c>
      <c r="K133" s="78">
        <f t="shared" si="3"/>
        <v>630865956</v>
      </c>
      <c r="L133" s="71">
        <v>0</v>
      </c>
      <c r="M133" s="227">
        <v>0</v>
      </c>
      <c r="N133" s="119">
        <v>0</v>
      </c>
      <c r="O133" s="132">
        <v>0</v>
      </c>
      <c r="P133" s="120">
        <f t="shared" si="4"/>
        <v>0</v>
      </c>
      <c r="Q133" s="116">
        <v>1.8770949089172552E-3</v>
      </c>
      <c r="R133" s="133">
        <f>IFERROR(ROUND(Q133*VLOOKUP(A133,'RECURSOS DEPARTAMENTOS'!$A$10:$D$41,4,FALSE),0),0)</f>
        <v>342590816</v>
      </c>
      <c r="S133" s="159">
        <v>0</v>
      </c>
      <c r="T133" s="82">
        <f t="shared" si="5"/>
        <v>342590816</v>
      </c>
    </row>
    <row r="134" spans="1:20" x14ac:dyDescent="0.25">
      <c r="A134" s="83" t="s">
        <v>2174</v>
      </c>
      <c r="B134" s="121" t="s">
        <v>234</v>
      </c>
      <c r="C134" s="27" t="s">
        <v>1</v>
      </c>
      <c r="D134" s="27" t="s">
        <v>235</v>
      </c>
      <c r="E134" s="78">
        <v>193327085</v>
      </c>
      <c r="F134" s="78">
        <v>0</v>
      </c>
      <c r="G134" s="78">
        <v>164947</v>
      </c>
      <c r="H134" s="78">
        <v>0</v>
      </c>
      <c r="I134" s="78">
        <v>0</v>
      </c>
      <c r="J134" s="78">
        <v>871756000</v>
      </c>
      <c r="K134" s="78">
        <f t="shared" si="3"/>
        <v>1065248032</v>
      </c>
      <c r="L134" s="71">
        <v>0</v>
      </c>
      <c r="M134" s="227">
        <v>0</v>
      </c>
      <c r="N134" s="119">
        <v>0</v>
      </c>
      <c r="O134" s="132">
        <v>0</v>
      </c>
      <c r="P134" s="120">
        <f t="shared" si="4"/>
        <v>0</v>
      </c>
      <c r="Q134" s="116">
        <v>6.2853292175817184E-3</v>
      </c>
      <c r="R134" s="133">
        <f>IFERROR(ROUND(Q134*VLOOKUP(A134,'RECURSOS DEPARTAMENTOS'!$A$10:$D$41,4,FALSE),0),0)</f>
        <v>1147142883</v>
      </c>
      <c r="S134" s="159">
        <v>0</v>
      </c>
      <c r="T134" s="82">
        <f t="shared" si="5"/>
        <v>1147142883</v>
      </c>
    </row>
    <row r="135" spans="1:20" x14ac:dyDescent="0.25">
      <c r="A135" s="83" t="s">
        <v>2175</v>
      </c>
      <c r="B135" s="121" t="s">
        <v>236</v>
      </c>
      <c r="C135" s="27" t="s">
        <v>237</v>
      </c>
      <c r="D135" s="27" t="s">
        <v>238</v>
      </c>
      <c r="E135" s="78">
        <v>14822967109</v>
      </c>
      <c r="F135" s="78">
        <v>0</v>
      </c>
      <c r="G135" s="78">
        <v>0</v>
      </c>
      <c r="H135" s="78">
        <v>0</v>
      </c>
      <c r="I135" s="78">
        <v>0</v>
      </c>
      <c r="J135" s="78">
        <v>22972726000</v>
      </c>
      <c r="K135" s="78">
        <f t="shared" si="3"/>
        <v>37795693109</v>
      </c>
      <c r="L135" s="71">
        <v>17110105898</v>
      </c>
      <c r="M135" s="227">
        <v>0</v>
      </c>
      <c r="N135" s="119">
        <v>0</v>
      </c>
      <c r="O135" s="132">
        <v>0</v>
      </c>
      <c r="P135" s="120">
        <f t="shared" si="4"/>
        <v>0</v>
      </c>
      <c r="Q135" s="116">
        <v>0</v>
      </c>
      <c r="R135" s="133">
        <f>IFERROR(ROUND(Q135*VLOOKUP(A135,'RECURSOS DEPARTAMENTOS'!$A$10:$D$41,4,FALSE),0),0)</f>
        <v>0</v>
      </c>
      <c r="S135" s="159">
        <v>0</v>
      </c>
      <c r="T135" s="82">
        <f t="shared" si="5"/>
        <v>0</v>
      </c>
    </row>
    <row r="136" spans="1:20" x14ac:dyDescent="0.25">
      <c r="A136" s="83" t="s">
        <v>2175</v>
      </c>
      <c r="B136" s="121" t="s">
        <v>239</v>
      </c>
      <c r="C136" s="27" t="s">
        <v>237</v>
      </c>
      <c r="D136" s="27" t="s">
        <v>240</v>
      </c>
      <c r="E136" s="78">
        <v>221476419</v>
      </c>
      <c r="F136" s="78">
        <v>0</v>
      </c>
      <c r="G136" s="78">
        <v>0</v>
      </c>
      <c r="H136" s="78">
        <v>0</v>
      </c>
      <c r="I136" s="78">
        <v>0</v>
      </c>
      <c r="J136" s="78">
        <v>765544000</v>
      </c>
      <c r="K136" s="78">
        <f t="shared" si="3"/>
        <v>987020419</v>
      </c>
      <c r="L136" s="71">
        <v>0</v>
      </c>
      <c r="M136" s="227">
        <v>286305676</v>
      </c>
      <c r="N136" s="119">
        <v>0</v>
      </c>
      <c r="O136" s="132">
        <v>0</v>
      </c>
      <c r="P136" s="120">
        <f t="shared" si="4"/>
        <v>286305676</v>
      </c>
      <c r="Q136" s="116">
        <v>4.9768696951787483E-2</v>
      </c>
      <c r="R136" s="133">
        <f>IFERROR(ROUND(Q136*VLOOKUP(A136,'RECURSOS DEPARTAMENTOS'!$A$10:$D$41,4,FALSE),0),0)</f>
        <v>1875357183</v>
      </c>
      <c r="S136" s="159">
        <v>0</v>
      </c>
      <c r="T136" s="82">
        <f t="shared" si="5"/>
        <v>1875357183</v>
      </c>
    </row>
    <row r="137" spans="1:20" x14ac:dyDescent="0.25">
      <c r="A137" s="83" t="s">
        <v>2175</v>
      </c>
      <c r="B137" s="121" t="s">
        <v>241</v>
      </c>
      <c r="C137" s="27" t="s">
        <v>237</v>
      </c>
      <c r="D137" s="27" t="s">
        <v>242</v>
      </c>
      <c r="E137" s="78">
        <v>135097813</v>
      </c>
      <c r="F137" s="78">
        <v>0</v>
      </c>
      <c r="G137" s="78">
        <v>11577462</v>
      </c>
      <c r="H137" s="78">
        <v>0</v>
      </c>
      <c r="I137" s="78">
        <v>0</v>
      </c>
      <c r="J137" s="78">
        <v>431812000</v>
      </c>
      <c r="K137" s="78">
        <f t="shared" si="3"/>
        <v>578487275</v>
      </c>
      <c r="L137" s="71">
        <v>0</v>
      </c>
      <c r="M137" s="227">
        <v>0</v>
      </c>
      <c r="N137" s="119">
        <v>0</v>
      </c>
      <c r="O137" s="132">
        <v>0</v>
      </c>
      <c r="P137" s="120">
        <f t="shared" si="4"/>
        <v>0</v>
      </c>
      <c r="Q137" s="116">
        <v>2.7781079716179671E-2</v>
      </c>
      <c r="R137" s="133">
        <f>IFERROR(ROUND(Q137*VLOOKUP(A137,'RECURSOS DEPARTAMENTOS'!$A$10:$D$41,4,FALSE),0),0)</f>
        <v>1046831655</v>
      </c>
      <c r="S137" s="159">
        <v>0</v>
      </c>
      <c r="T137" s="82">
        <f t="shared" si="5"/>
        <v>1046831655</v>
      </c>
    </row>
    <row r="138" spans="1:20" x14ac:dyDescent="0.25">
      <c r="A138" s="83" t="s">
        <v>2175</v>
      </c>
      <c r="B138" s="121" t="s">
        <v>243</v>
      </c>
      <c r="C138" s="27" t="s">
        <v>237</v>
      </c>
      <c r="D138" s="27" t="s">
        <v>244</v>
      </c>
      <c r="E138" s="78">
        <v>127842720</v>
      </c>
      <c r="F138" s="78">
        <v>0</v>
      </c>
      <c r="G138" s="78">
        <v>0</v>
      </c>
      <c r="H138" s="78">
        <v>0</v>
      </c>
      <c r="I138" s="78">
        <v>0</v>
      </c>
      <c r="J138" s="78">
        <v>285847000</v>
      </c>
      <c r="K138" s="78">
        <f t="shared" si="3"/>
        <v>413689720</v>
      </c>
      <c r="L138" s="71">
        <v>0</v>
      </c>
      <c r="M138" s="227">
        <v>0</v>
      </c>
      <c r="N138" s="119">
        <v>0</v>
      </c>
      <c r="O138" s="132">
        <v>0</v>
      </c>
      <c r="P138" s="120">
        <f t="shared" si="4"/>
        <v>0</v>
      </c>
      <c r="Q138" s="116">
        <v>1.5992975476925804E-2</v>
      </c>
      <c r="R138" s="133">
        <f>IFERROR(ROUND(Q138*VLOOKUP(A138,'RECURSOS DEPARTAMENTOS'!$A$10:$D$41,4,FALSE),0),0)</f>
        <v>602638672</v>
      </c>
      <c r="S138" s="159">
        <v>0</v>
      </c>
      <c r="T138" s="82">
        <f t="shared" si="5"/>
        <v>602638672</v>
      </c>
    </row>
    <row r="139" spans="1:20" x14ac:dyDescent="0.25">
      <c r="A139" s="83" t="s">
        <v>2175</v>
      </c>
      <c r="B139" s="121" t="s">
        <v>245</v>
      </c>
      <c r="C139" s="27" t="s">
        <v>237</v>
      </c>
      <c r="D139" s="27" t="s">
        <v>246</v>
      </c>
      <c r="E139" s="78">
        <v>146674076</v>
      </c>
      <c r="F139" s="78">
        <v>0</v>
      </c>
      <c r="G139" s="78">
        <v>0</v>
      </c>
      <c r="H139" s="78">
        <v>0</v>
      </c>
      <c r="I139" s="78">
        <v>0</v>
      </c>
      <c r="J139" s="78">
        <v>368300000</v>
      </c>
      <c r="K139" s="78">
        <f t="shared" ref="K139:K202" si="6">+SUM(E139:J139)</f>
        <v>514974076</v>
      </c>
      <c r="L139" s="71">
        <v>0</v>
      </c>
      <c r="M139" s="227">
        <v>0</v>
      </c>
      <c r="N139" s="119">
        <v>0</v>
      </c>
      <c r="O139" s="132">
        <v>0</v>
      </c>
      <c r="P139" s="120">
        <f t="shared" ref="P139:P202" si="7">+SUM(M139:O139)</f>
        <v>0</v>
      </c>
      <c r="Q139" s="116">
        <v>3.4297200387702606E-2</v>
      </c>
      <c r="R139" s="133">
        <f>IFERROR(ROUND(Q139*VLOOKUP(A139,'RECURSOS DEPARTAMENTOS'!$A$10:$D$41,4,FALSE),0),0)</f>
        <v>1292368598</v>
      </c>
      <c r="S139" s="159">
        <v>0</v>
      </c>
      <c r="T139" s="82">
        <f t="shared" ref="T139:T202" si="8">+R139+S139</f>
        <v>1292368598</v>
      </c>
    </row>
    <row r="140" spans="1:20" x14ac:dyDescent="0.25">
      <c r="A140" s="83" t="s">
        <v>2175</v>
      </c>
      <c r="B140" s="121" t="s">
        <v>247</v>
      </c>
      <c r="C140" s="27" t="s">
        <v>237</v>
      </c>
      <c r="D140" s="27" t="s">
        <v>248</v>
      </c>
      <c r="E140" s="78">
        <v>128835730</v>
      </c>
      <c r="F140" s="78">
        <v>0</v>
      </c>
      <c r="G140" s="78">
        <v>112922049</v>
      </c>
      <c r="H140" s="78">
        <v>0</v>
      </c>
      <c r="I140" s="78">
        <v>0</v>
      </c>
      <c r="J140" s="78">
        <v>265079000</v>
      </c>
      <c r="K140" s="78">
        <f t="shared" si="6"/>
        <v>506836779</v>
      </c>
      <c r="L140" s="71">
        <v>0</v>
      </c>
      <c r="M140" s="227">
        <v>0</v>
      </c>
      <c r="N140" s="119">
        <v>0</v>
      </c>
      <c r="O140" s="132">
        <v>0</v>
      </c>
      <c r="P140" s="120">
        <f t="shared" si="7"/>
        <v>0</v>
      </c>
      <c r="Q140" s="116">
        <v>3.8178298160313553E-2</v>
      </c>
      <c r="R140" s="133">
        <f>IFERROR(ROUND(Q140*VLOOKUP(A140,'RECURSOS DEPARTAMENTOS'!$A$10:$D$41,4,FALSE),0),0)</f>
        <v>1438614030</v>
      </c>
      <c r="S140" s="159">
        <v>0</v>
      </c>
      <c r="T140" s="82">
        <f t="shared" si="8"/>
        <v>1438614030</v>
      </c>
    </row>
    <row r="141" spans="1:20" x14ac:dyDescent="0.25">
      <c r="A141" s="83" t="s">
        <v>2175</v>
      </c>
      <c r="B141" s="121" t="s">
        <v>249</v>
      </c>
      <c r="C141" s="27" t="s">
        <v>237</v>
      </c>
      <c r="D141" s="27" t="s">
        <v>250</v>
      </c>
      <c r="E141" s="78">
        <v>210341845</v>
      </c>
      <c r="F141" s="78">
        <v>0</v>
      </c>
      <c r="G141" s="78">
        <v>0</v>
      </c>
      <c r="H141" s="78">
        <v>0</v>
      </c>
      <c r="I141" s="78">
        <v>0</v>
      </c>
      <c r="J141" s="78">
        <v>444861000</v>
      </c>
      <c r="K141" s="78">
        <f t="shared" si="6"/>
        <v>655202845</v>
      </c>
      <c r="L141" s="71">
        <v>0</v>
      </c>
      <c r="M141" s="227">
        <v>0</v>
      </c>
      <c r="N141" s="119">
        <v>0</v>
      </c>
      <c r="O141" s="132">
        <v>0</v>
      </c>
      <c r="P141" s="120">
        <f t="shared" si="7"/>
        <v>0</v>
      </c>
      <c r="Q141" s="116">
        <v>3.3689817585621729E-2</v>
      </c>
      <c r="R141" s="133">
        <f>IFERROR(ROUND(Q141*VLOOKUP(A141,'RECURSOS DEPARTAMENTOS'!$A$10:$D$41,4,FALSE),0),0)</f>
        <v>1269481527</v>
      </c>
      <c r="S141" s="159">
        <v>0</v>
      </c>
      <c r="T141" s="82">
        <f t="shared" si="8"/>
        <v>1269481527</v>
      </c>
    </row>
    <row r="142" spans="1:20" x14ac:dyDescent="0.25">
      <c r="A142" s="83" t="s">
        <v>2175</v>
      </c>
      <c r="B142" s="121" t="s">
        <v>251</v>
      </c>
      <c r="C142" s="27" t="s">
        <v>237</v>
      </c>
      <c r="D142" s="27" t="s">
        <v>252</v>
      </c>
      <c r="E142" s="78">
        <v>442721693</v>
      </c>
      <c r="F142" s="78">
        <v>0</v>
      </c>
      <c r="G142" s="78">
        <v>278676240</v>
      </c>
      <c r="H142" s="78">
        <v>0</v>
      </c>
      <c r="I142" s="78">
        <v>0</v>
      </c>
      <c r="J142" s="78">
        <v>963574000</v>
      </c>
      <c r="K142" s="78">
        <f t="shared" si="6"/>
        <v>1684971933</v>
      </c>
      <c r="L142" s="71">
        <v>0</v>
      </c>
      <c r="M142" s="227">
        <v>0</v>
      </c>
      <c r="N142" s="119">
        <v>0</v>
      </c>
      <c r="O142" s="132">
        <v>0</v>
      </c>
      <c r="P142" s="120">
        <f t="shared" si="7"/>
        <v>0</v>
      </c>
      <c r="Q142" s="116">
        <v>8.2079314303183298E-2</v>
      </c>
      <c r="R142" s="133">
        <f>IFERROR(ROUND(Q142*VLOOKUP(A142,'RECURSOS DEPARTAMENTOS'!$A$10:$D$41,4,FALSE),0),0)</f>
        <v>3092868431</v>
      </c>
      <c r="S142" s="159">
        <v>0</v>
      </c>
      <c r="T142" s="82">
        <f t="shared" si="8"/>
        <v>3092868431</v>
      </c>
    </row>
    <row r="143" spans="1:20" x14ac:dyDescent="0.25">
      <c r="A143" s="83" t="s">
        <v>2175</v>
      </c>
      <c r="B143" s="121" t="s">
        <v>253</v>
      </c>
      <c r="C143" s="27" t="s">
        <v>237</v>
      </c>
      <c r="D143" s="27" t="s">
        <v>254</v>
      </c>
      <c r="E143" s="78">
        <v>94073449</v>
      </c>
      <c r="F143" s="78">
        <v>0</v>
      </c>
      <c r="G143" s="78">
        <v>0</v>
      </c>
      <c r="H143" s="78">
        <v>0</v>
      </c>
      <c r="I143" s="78">
        <v>0</v>
      </c>
      <c r="J143" s="78">
        <v>293811000</v>
      </c>
      <c r="K143" s="78">
        <f t="shared" si="6"/>
        <v>387884449</v>
      </c>
      <c r="L143" s="71">
        <v>0</v>
      </c>
      <c r="M143" s="227">
        <v>0</v>
      </c>
      <c r="N143" s="119">
        <v>0</v>
      </c>
      <c r="O143" s="132">
        <v>0</v>
      </c>
      <c r="P143" s="120">
        <f t="shared" si="7"/>
        <v>0</v>
      </c>
      <c r="Q143" s="116">
        <v>2.5734544810268069E-2</v>
      </c>
      <c r="R143" s="133">
        <f>IFERROR(ROUND(Q143*VLOOKUP(A143,'RECURSOS DEPARTAMENTOS'!$A$10:$D$41,4,FALSE),0),0)</f>
        <v>969715231</v>
      </c>
      <c r="S143" s="159">
        <v>0</v>
      </c>
      <c r="T143" s="82">
        <f t="shared" si="8"/>
        <v>969715231</v>
      </c>
    </row>
    <row r="144" spans="1:20" x14ac:dyDescent="0.25">
      <c r="A144" s="83" t="s">
        <v>2175</v>
      </c>
      <c r="B144" s="121" t="s">
        <v>255</v>
      </c>
      <c r="C144" s="27" t="s">
        <v>237</v>
      </c>
      <c r="D144" s="27" t="s">
        <v>256</v>
      </c>
      <c r="E144" s="78">
        <v>90464782</v>
      </c>
      <c r="F144" s="78">
        <v>0</v>
      </c>
      <c r="G144" s="78">
        <v>101190477</v>
      </c>
      <c r="H144" s="78">
        <v>0</v>
      </c>
      <c r="I144" s="78">
        <v>0</v>
      </c>
      <c r="J144" s="78">
        <v>328808000</v>
      </c>
      <c r="K144" s="78">
        <f t="shared" si="6"/>
        <v>520463259</v>
      </c>
      <c r="L144" s="71">
        <v>0</v>
      </c>
      <c r="M144" s="227">
        <v>0</v>
      </c>
      <c r="N144" s="119">
        <v>0</v>
      </c>
      <c r="O144" s="132">
        <v>0</v>
      </c>
      <c r="P144" s="120">
        <f t="shared" si="7"/>
        <v>0</v>
      </c>
      <c r="Q144" s="116">
        <v>2.3412410315282975E-2</v>
      </c>
      <c r="R144" s="133">
        <f>IFERROR(ROUND(Q144*VLOOKUP(A144,'RECURSOS DEPARTAMENTOS'!$A$10:$D$41,4,FALSE),0),0)</f>
        <v>882213812</v>
      </c>
      <c r="S144" s="159">
        <v>0</v>
      </c>
      <c r="T144" s="82">
        <f t="shared" si="8"/>
        <v>882213812</v>
      </c>
    </row>
    <row r="145" spans="1:20" x14ac:dyDescent="0.25">
      <c r="A145" s="83" t="s">
        <v>2175</v>
      </c>
      <c r="B145" s="121" t="s">
        <v>257</v>
      </c>
      <c r="C145" s="27" t="s">
        <v>237</v>
      </c>
      <c r="D145" s="27" t="s">
        <v>258</v>
      </c>
      <c r="E145" s="78">
        <v>25489275</v>
      </c>
      <c r="F145" s="78">
        <v>0</v>
      </c>
      <c r="G145" s="78">
        <v>0</v>
      </c>
      <c r="H145" s="78">
        <v>0</v>
      </c>
      <c r="I145" s="78">
        <v>0</v>
      </c>
      <c r="J145" s="78">
        <v>122944000</v>
      </c>
      <c r="K145" s="78">
        <f t="shared" si="6"/>
        <v>148433275</v>
      </c>
      <c r="L145" s="71">
        <v>0</v>
      </c>
      <c r="M145" s="227">
        <v>0</v>
      </c>
      <c r="N145" s="119">
        <v>0</v>
      </c>
      <c r="O145" s="132">
        <v>0</v>
      </c>
      <c r="P145" s="120">
        <f t="shared" si="7"/>
        <v>0</v>
      </c>
      <c r="Q145" s="116">
        <v>9.3395262638328279E-3</v>
      </c>
      <c r="R145" s="133">
        <f>IFERROR(ROUND(Q145*VLOOKUP(A145,'RECURSOS DEPARTAMENTOS'!$A$10:$D$41,4,FALSE),0),0)</f>
        <v>351926989</v>
      </c>
      <c r="S145" s="159">
        <v>0</v>
      </c>
      <c r="T145" s="82">
        <f t="shared" si="8"/>
        <v>351926989</v>
      </c>
    </row>
    <row r="146" spans="1:20" x14ac:dyDescent="0.25">
      <c r="A146" s="83" t="s">
        <v>2175</v>
      </c>
      <c r="B146" s="121" t="s">
        <v>259</v>
      </c>
      <c r="C146" s="27" t="s">
        <v>237</v>
      </c>
      <c r="D146" s="27" t="s">
        <v>260</v>
      </c>
      <c r="E146" s="78">
        <v>104710002</v>
      </c>
      <c r="F146" s="78">
        <v>0</v>
      </c>
      <c r="G146" s="78">
        <v>0</v>
      </c>
      <c r="H146" s="78">
        <v>0</v>
      </c>
      <c r="I146" s="78">
        <v>0</v>
      </c>
      <c r="J146" s="78">
        <v>190023000</v>
      </c>
      <c r="K146" s="78">
        <f t="shared" si="6"/>
        <v>294733002</v>
      </c>
      <c r="L146" s="71">
        <v>0</v>
      </c>
      <c r="M146" s="227">
        <v>0</v>
      </c>
      <c r="N146" s="119">
        <v>0</v>
      </c>
      <c r="O146" s="132">
        <v>0</v>
      </c>
      <c r="P146" s="120">
        <f t="shared" si="7"/>
        <v>0</v>
      </c>
      <c r="Q146" s="116">
        <v>2.1437453155346977E-2</v>
      </c>
      <c r="R146" s="133">
        <f>IFERROR(ROUND(Q146*VLOOKUP(A146,'RECURSOS DEPARTAMENTOS'!$A$10:$D$41,4,FALSE),0),0)</f>
        <v>807794542</v>
      </c>
      <c r="S146" s="159">
        <v>0</v>
      </c>
      <c r="T146" s="82">
        <f t="shared" si="8"/>
        <v>807794542</v>
      </c>
    </row>
    <row r="147" spans="1:20" x14ac:dyDescent="0.25">
      <c r="A147" s="83" t="s">
        <v>2175</v>
      </c>
      <c r="B147" s="121" t="s">
        <v>261</v>
      </c>
      <c r="C147" s="27" t="s">
        <v>237</v>
      </c>
      <c r="D147" s="27" t="s">
        <v>262</v>
      </c>
      <c r="E147" s="78">
        <v>184005977</v>
      </c>
      <c r="F147" s="78">
        <v>0</v>
      </c>
      <c r="G147" s="78">
        <v>0</v>
      </c>
      <c r="H147" s="78">
        <v>0</v>
      </c>
      <c r="I147" s="78">
        <v>0</v>
      </c>
      <c r="J147" s="78">
        <v>292492000</v>
      </c>
      <c r="K147" s="78">
        <f t="shared" si="6"/>
        <v>476497977</v>
      </c>
      <c r="L147" s="71">
        <v>0</v>
      </c>
      <c r="M147" s="227">
        <v>0</v>
      </c>
      <c r="N147" s="119">
        <v>0</v>
      </c>
      <c r="O147" s="132">
        <v>0</v>
      </c>
      <c r="P147" s="120">
        <f t="shared" si="7"/>
        <v>0</v>
      </c>
      <c r="Q147" s="116">
        <v>2.5673906741144177E-2</v>
      </c>
      <c r="R147" s="133">
        <f>IFERROR(ROUND(Q147*VLOOKUP(A147,'RECURSOS DEPARTAMENTOS'!$A$10:$D$41,4,FALSE),0),0)</f>
        <v>967430300</v>
      </c>
      <c r="S147" s="159">
        <v>0</v>
      </c>
      <c r="T147" s="82">
        <f t="shared" si="8"/>
        <v>967430300</v>
      </c>
    </row>
    <row r="148" spans="1:20" x14ac:dyDescent="0.25">
      <c r="A148" s="83" t="s">
        <v>2175</v>
      </c>
      <c r="B148" s="121" t="s">
        <v>263</v>
      </c>
      <c r="C148" s="27" t="s">
        <v>237</v>
      </c>
      <c r="D148" s="27" t="s">
        <v>264</v>
      </c>
      <c r="E148" s="78">
        <v>163459457</v>
      </c>
      <c r="F148" s="78">
        <v>0</v>
      </c>
      <c r="G148" s="78">
        <v>219290164.24000001</v>
      </c>
      <c r="H148" s="78">
        <v>0</v>
      </c>
      <c r="I148" s="78">
        <v>0</v>
      </c>
      <c r="J148" s="78">
        <v>372555000</v>
      </c>
      <c r="K148" s="78">
        <f t="shared" si="6"/>
        <v>755304621.24000001</v>
      </c>
      <c r="L148" s="71">
        <v>0</v>
      </c>
      <c r="M148" s="227">
        <v>0</v>
      </c>
      <c r="N148" s="119">
        <v>0</v>
      </c>
      <c r="O148" s="132">
        <v>0</v>
      </c>
      <c r="P148" s="120">
        <f t="shared" si="7"/>
        <v>0</v>
      </c>
      <c r="Q148" s="116">
        <v>2.7751062992087679E-2</v>
      </c>
      <c r="R148" s="133">
        <f>IFERROR(ROUND(Q148*VLOOKUP(A148,'RECURSOS DEPARTAMENTOS'!$A$10:$D$41,4,FALSE),0),0)</f>
        <v>1045700581</v>
      </c>
      <c r="S148" s="159">
        <v>0</v>
      </c>
      <c r="T148" s="82">
        <f t="shared" si="8"/>
        <v>1045700581</v>
      </c>
    </row>
    <row r="149" spans="1:20" x14ac:dyDescent="0.25">
      <c r="A149" s="83" t="s">
        <v>2175</v>
      </c>
      <c r="B149" s="121" t="s">
        <v>265</v>
      </c>
      <c r="C149" s="27" t="s">
        <v>237</v>
      </c>
      <c r="D149" s="27" t="s">
        <v>266</v>
      </c>
      <c r="E149" s="78">
        <v>123339721</v>
      </c>
      <c r="F149" s="78">
        <v>0</v>
      </c>
      <c r="G149" s="78">
        <v>0</v>
      </c>
      <c r="H149" s="78">
        <v>0</v>
      </c>
      <c r="I149" s="78">
        <v>0</v>
      </c>
      <c r="J149" s="78">
        <v>430146000</v>
      </c>
      <c r="K149" s="78">
        <f t="shared" si="6"/>
        <v>553485721</v>
      </c>
      <c r="L149" s="71">
        <v>0</v>
      </c>
      <c r="M149" s="227">
        <v>0</v>
      </c>
      <c r="N149" s="119">
        <v>0</v>
      </c>
      <c r="O149" s="132">
        <v>0</v>
      </c>
      <c r="P149" s="120">
        <f t="shared" si="7"/>
        <v>0</v>
      </c>
      <c r="Q149" s="116">
        <v>2.7725494795156042E-2</v>
      </c>
      <c r="R149" s="133">
        <f>IFERROR(ROUND(Q149*VLOOKUP(A149,'RECURSOS DEPARTAMENTOS'!$A$10:$D$41,4,FALSE),0),0)</f>
        <v>1044737134</v>
      </c>
      <c r="S149" s="159">
        <v>0</v>
      </c>
      <c r="T149" s="82">
        <f t="shared" si="8"/>
        <v>1044737134</v>
      </c>
    </row>
    <row r="150" spans="1:20" x14ac:dyDescent="0.25">
      <c r="A150" s="83" t="s">
        <v>2175</v>
      </c>
      <c r="B150" s="121" t="s">
        <v>267</v>
      </c>
      <c r="C150" s="27" t="s">
        <v>237</v>
      </c>
      <c r="D150" s="27" t="s">
        <v>268</v>
      </c>
      <c r="E150" s="78">
        <v>110840206</v>
      </c>
      <c r="F150" s="78">
        <v>0</v>
      </c>
      <c r="G150" s="78">
        <v>6322368</v>
      </c>
      <c r="H150" s="78">
        <v>0</v>
      </c>
      <c r="I150" s="78">
        <v>0</v>
      </c>
      <c r="J150" s="78">
        <v>338959000</v>
      </c>
      <c r="K150" s="78">
        <f t="shared" si="6"/>
        <v>456121574</v>
      </c>
      <c r="L150" s="71">
        <v>0</v>
      </c>
      <c r="M150" s="227">
        <v>0</v>
      </c>
      <c r="N150" s="119">
        <v>0</v>
      </c>
      <c r="O150" s="132">
        <v>0</v>
      </c>
      <c r="P150" s="120">
        <f t="shared" si="7"/>
        <v>0</v>
      </c>
      <c r="Q150" s="116">
        <v>2.9552848360592465E-2</v>
      </c>
      <c r="R150" s="133">
        <f>IFERROR(ROUND(Q150*VLOOKUP(A150,'RECURSOS DEPARTAMENTOS'!$A$10:$D$41,4,FALSE),0),0)</f>
        <v>1113594485</v>
      </c>
      <c r="S150" s="159">
        <v>0</v>
      </c>
      <c r="T150" s="82">
        <f t="shared" si="8"/>
        <v>1113594485</v>
      </c>
    </row>
    <row r="151" spans="1:20" x14ac:dyDescent="0.25">
      <c r="A151" s="83" t="s">
        <v>2175</v>
      </c>
      <c r="B151" s="121" t="s">
        <v>269</v>
      </c>
      <c r="C151" s="27" t="s">
        <v>237</v>
      </c>
      <c r="D151" s="27" t="s">
        <v>159</v>
      </c>
      <c r="E151" s="78">
        <v>713832802</v>
      </c>
      <c r="F151" s="78">
        <v>0</v>
      </c>
      <c r="G151" s="78">
        <v>0</v>
      </c>
      <c r="H151" s="78">
        <v>0</v>
      </c>
      <c r="I151" s="78">
        <v>0</v>
      </c>
      <c r="J151" s="78">
        <v>1227426000</v>
      </c>
      <c r="K151" s="78">
        <f t="shared" si="6"/>
        <v>1941258802</v>
      </c>
      <c r="L151" s="71">
        <v>0</v>
      </c>
      <c r="M151" s="227">
        <v>0</v>
      </c>
      <c r="N151" s="119">
        <v>0</v>
      </c>
      <c r="O151" s="132">
        <v>0</v>
      </c>
      <c r="P151" s="120">
        <f t="shared" si="7"/>
        <v>0</v>
      </c>
      <c r="Q151" s="116">
        <v>0.10514731421439365</v>
      </c>
      <c r="R151" s="133">
        <f>IFERROR(ROUND(Q151*VLOOKUP(A151,'RECURSOS DEPARTAMENTOS'!$A$10:$D$41,4,FALSE),0),0)</f>
        <v>3962104356</v>
      </c>
      <c r="S151" s="159">
        <v>0</v>
      </c>
      <c r="T151" s="82">
        <f t="shared" si="8"/>
        <v>3962104356</v>
      </c>
    </row>
    <row r="152" spans="1:20" x14ac:dyDescent="0.25">
      <c r="A152" s="83" t="s">
        <v>2175</v>
      </c>
      <c r="B152" s="121" t="s">
        <v>270</v>
      </c>
      <c r="C152" s="27" t="s">
        <v>237</v>
      </c>
      <c r="D152" s="27" t="s">
        <v>271</v>
      </c>
      <c r="E152" s="78">
        <v>105109208</v>
      </c>
      <c r="F152" s="78">
        <v>0</v>
      </c>
      <c r="G152" s="78">
        <v>265520752.67999995</v>
      </c>
      <c r="H152" s="78">
        <v>0</v>
      </c>
      <c r="I152" s="78">
        <v>0</v>
      </c>
      <c r="J152" s="78">
        <v>199312000</v>
      </c>
      <c r="K152" s="78">
        <f t="shared" si="6"/>
        <v>569941960.67999995</v>
      </c>
      <c r="L152" s="71">
        <v>0</v>
      </c>
      <c r="M152" s="227">
        <v>0</v>
      </c>
      <c r="N152" s="119">
        <v>0</v>
      </c>
      <c r="O152" s="132">
        <v>0</v>
      </c>
      <c r="P152" s="120">
        <f t="shared" si="7"/>
        <v>0</v>
      </c>
      <c r="Q152" s="116">
        <v>1.8588411242418803E-2</v>
      </c>
      <c r="R152" s="133">
        <f>IFERROR(ROUND(Q152*VLOOKUP(A152,'RECURSOS DEPARTAMENTOS'!$A$10:$D$41,4,FALSE),0),0)</f>
        <v>700438482</v>
      </c>
      <c r="S152" s="159">
        <v>0</v>
      </c>
      <c r="T152" s="82">
        <f t="shared" si="8"/>
        <v>700438482</v>
      </c>
    </row>
    <row r="153" spans="1:20" x14ac:dyDescent="0.25">
      <c r="A153" s="83" t="s">
        <v>2175</v>
      </c>
      <c r="B153" s="121" t="s">
        <v>272</v>
      </c>
      <c r="C153" s="27" t="s">
        <v>237</v>
      </c>
      <c r="D153" s="27" t="s">
        <v>273</v>
      </c>
      <c r="E153" s="78">
        <v>103394578</v>
      </c>
      <c r="F153" s="78">
        <v>0</v>
      </c>
      <c r="G153" s="78">
        <v>102132885</v>
      </c>
      <c r="H153" s="78">
        <v>0</v>
      </c>
      <c r="I153" s="78">
        <v>0</v>
      </c>
      <c r="J153" s="78">
        <v>333492000</v>
      </c>
      <c r="K153" s="78">
        <f t="shared" si="6"/>
        <v>539019463</v>
      </c>
      <c r="L153" s="71">
        <v>0</v>
      </c>
      <c r="M153" s="227">
        <v>0</v>
      </c>
      <c r="N153" s="119">
        <v>0</v>
      </c>
      <c r="O153" s="132">
        <v>0</v>
      </c>
      <c r="P153" s="120">
        <f t="shared" si="7"/>
        <v>0</v>
      </c>
      <c r="Q153" s="116">
        <v>2.4216302884309499E-2</v>
      </c>
      <c r="R153" s="133">
        <f>IFERROR(ROUND(Q153*VLOOKUP(A153,'RECURSOS DEPARTAMENTOS'!$A$10:$D$41,4,FALSE),0),0)</f>
        <v>912505658</v>
      </c>
      <c r="S153" s="159">
        <v>0</v>
      </c>
      <c r="T153" s="82">
        <f t="shared" si="8"/>
        <v>912505658</v>
      </c>
    </row>
    <row r="154" spans="1:20" x14ac:dyDescent="0.25">
      <c r="A154" s="83" t="s">
        <v>2175</v>
      </c>
      <c r="B154" s="121" t="s">
        <v>274</v>
      </c>
      <c r="C154" s="27" t="s">
        <v>237</v>
      </c>
      <c r="D154" s="27" t="s">
        <v>275</v>
      </c>
      <c r="E154" s="78">
        <v>1777896618</v>
      </c>
      <c r="F154" s="78">
        <v>0</v>
      </c>
      <c r="G154" s="78">
        <v>0</v>
      </c>
      <c r="H154" s="78">
        <v>0</v>
      </c>
      <c r="I154" s="78">
        <v>0</v>
      </c>
      <c r="J154" s="78">
        <v>3798171000</v>
      </c>
      <c r="K154" s="78">
        <f t="shared" si="6"/>
        <v>5576067618</v>
      </c>
      <c r="L154" s="71">
        <v>2743978857</v>
      </c>
      <c r="M154" s="227">
        <v>0</v>
      </c>
      <c r="N154" s="119">
        <v>0</v>
      </c>
      <c r="O154" s="132">
        <v>9813868000</v>
      </c>
      <c r="P154" s="120">
        <f t="shared" si="7"/>
        <v>9813868000</v>
      </c>
      <c r="Q154" s="116">
        <v>0.33436611815450135</v>
      </c>
      <c r="R154" s="133">
        <f>IFERROR(ROUND(Q154*VLOOKUP(A154,'RECURSOS DEPARTAMENTOS'!$A$10:$D$41,4,FALSE),0),0)</f>
        <v>12599403638</v>
      </c>
      <c r="S154" s="159">
        <v>0</v>
      </c>
      <c r="T154" s="82">
        <f t="shared" si="8"/>
        <v>12599403638</v>
      </c>
    </row>
    <row r="155" spans="1:20" x14ac:dyDescent="0.25">
      <c r="A155" s="83" t="s">
        <v>2175</v>
      </c>
      <c r="B155" s="121" t="s">
        <v>276</v>
      </c>
      <c r="C155" s="27" t="s">
        <v>237</v>
      </c>
      <c r="D155" s="27" t="s">
        <v>277</v>
      </c>
      <c r="E155" s="78">
        <v>51393219</v>
      </c>
      <c r="F155" s="78">
        <v>0</v>
      </c>
      <c r="G155" s="78">
        <v>0</v>
      </c>
      <c r="H155" s="78">
        <v>0</v>
      </c>
      <c r="I155" s="78">
        <v>0</v>
      </c>
      <c r="J155" s="78">
        <v>173773000</v>
      </c>
      <c r="K155" s="78">
        <f t="shared" si="6"/>
        <v>225166219</v>
      </c>
      <c r="L155" s="71">
        <v>0</v>
      </c>
      <c r="M155" s="227">
        <v>0</v>
      </c>
      <c r="N155" s="119">
        <v>0</v>
      </c>
      <c r="O155" s="132">
        <v>0</v>
      </c>
      <c r="P155" s="120">
        <f t="shared" si="7"/>
        <v>0</v>
      </c>
      <c r="Q155" s="116">
        <v>1.1571893086208603E-2</v>
      </c>
      <c r="R155" s="133">
        <f>IFERROR(ROUND(Q155*VLOOKUP(A155,'RECURSOS DEPARTAMENTOS'!$A$10:$D$41,4,FALSE),0),0)</f>
        <v>436045831</v>
      </c>
      <c r="S155" s="159">
        <v>0</v>
      </c>
      <c r="T155" s="82">
        <f t="shared" si="8"/>
        <v>436045831</v>
      </c>
    </row>
    <row r="156" spans="1:20" x14ac:dyDescent="0.25">
      <c r="A156" s="83" t="s">
        <v>2175</v>
      </c>
      <c r="B156" s="121" t="s">
        <v>278</v>
      </c>
      <c r="C156" s="27" t="s">
        <v>237</v>
      </c>
      <c r="D156" s="27" t="s">
        <v>279</v>
      </c>
      <c r="E156" s="78">
        <v>47016543</v>
      </c>
      <c r="F156" s="78">
        <v>0</v>
      </c>
      <c r="G156" s="78">
        <v>15351685</v>
      </c>
      <c r="H156" s="78">
        <v>0</v>
      </c>
      <c r="I156" s="78">
        <v>0</v>
      </c>
      <c r="J156" s="78">
        <v>207217000</v>
      </c>
      <c r="K156" s="78">
        <f t="shared" si="6"/>
        <v>269585228</v>
      </c>
      <c r="L156" s="71">
        <v>0</v>
      </c>
      <c r="M156" s="227">
        <v>0</v>
      </c>
      <c r="N156" s="119">
        <v>0</v>
      </c>
      <c r="O156" s="132">
        <v>0</v>
      </c>
      <c r="P156" s="120">
        <f t="shared" si="7"/>
        <v>0</v>
      </c>
      <c r="Q156" s="116">
        <v>1.3957692656139831E-2</v>
      </c>
      <c r="R156" s="133">
        <f>IFERROR(ROUND(Q156*VLOOKUP(A156,'RECURSOS DEPARTAMENTOS'!$A$10:$D$41,4,FALSE),0),0)</f>
        <v>525946243</v>
      </c>
      <c r="S156" s="159">
        <v>0</v>
      </c>
      <c r="T156" s="82">
        <f t="shared" si="8"/>
        <v>525946243</v>
      </c>
    </row>
    <row r="157" spans="1:20" x14ac:dyDescent="0.25">
      <c r="A157" s="83" t="s">
        <v>2175</v>
      </c>
      <c r="B157" s="121" t="s">
        <v>280</v>
      </c>
      <c r="C157" s="27" t="s">
        <v>237</v>
      </c>
      <c r="D157" s="27" t="s">
        <v>281</v>
      </c>
      <c r="E157" s="78">
        <v>38969976</v>
      </c>
      <c r="F157" s="78">
        <v>0</v>
      </c>
      <c r="G157" s="78">
        <v>0</v>
      </c>
      <c r="H157" s="78">
        <v>0</v>
      </c>
      <c r="I157" s="78">
        <v>0</v>
      </c>
      <c r="J157" s="78">
        <v>128772000</v>
      </c>
      <c r="K157" s="78">
        <f t="shared" si="6"/>
        <v>167741976</v>
      </c>
      <c r="L157" s="71">
        <v>0</v>
      </c>
      <c r="M157" s="227">
        <v>0</v>
      </c>
      <c r="N157" s="119">
        <v>0</v>
      </c>
      <c r="O157" s="132">
        <v>0</v>
      </c>
      <c r="P157" s="120">
        <f t="shared" si="7"/>
        <v>0</v>
      </c>
      <c r="Q157" s="116">
        <v>1.9737637746602928E-2</v>
      </c>
      <c r="R157" s="133">
        <f>IFERROR(ROUND(Q157*VLOOKUP(A157,'RECURSOS DEPARTAMENTOS'!$A$10:$D$41,4,FALSE),0),0)</f>
        <v>743743015</v>
      </c>
      <c r="S157" s="159">
        <v>0</v>
      </c>
      <c r="T157" s="82">
        <f t="shared" si="8"/>
        <v>743743015</v>
      </c>
    </row>
    <row r="158" spans="1:20" x14ac:dyDescent="0.25">
      <c r="A158" s="83" t="s">
        <v>2176</v>
      </c>
      <c r="B158" s="121" t="s">
        <v>282</v>
      </c>
      <c r="C158" s="27" t="s">
        <v>283</v>
      </c>
      <c r="D158" s="27" t="s">
        <v>283</v>
      </c>
      <c r="E158" s="78">
        <v>54334909611</v>
      </c>
      <c r="F158" s="78">
        <v>0</v>
      </c>
      <c r="G158" s="78">
        <v>0</v>
      </c>
      <c r="H158" s="78">
        <v>0</v>
      </c>
      <c r="I158" s="78">
        <v>0</v>
      </c>
      <c r="J158" s="78">
        <v>107322187000.00089</v>
      </c>
      <c r="K158" s="78">
        <f t="shared" si="6"/>
        <v>161657096611.00089</v>
      </c>
      <c r="L158" s="71">
        <f>167499582000+333774702</f>
        <v>167833356702</v>
      </c>
      <c r="M158" s="227">
        <v>0</v>
      </c>
      <c r="N158" s="119">
        <v>0</v>
      </c>
      <c r="O158" s="132">
        <v>0</v>
      </c>
      <c r="P158" s="120">
        <f t="shared" si="7"/>
        <v>0</v>
      </c>
      <c r="Q158" s="116">
        <v>0</v>
      </c>
      <c r="R158" s="133">
        <f>IFERROR(ROUND(Q158*VLOOKUP(A158,'RECURSOS DEPARTAMENTOS'!$A$10:$D$41,4,FALSE),0),0)</f>
        <v>0</v>
      </c>
      <c r="S158" s="159">
        <v>0</v>
      </c>
      <c r="T158" s="82">
        <f t="shared" si="8"/>
        <v>0</v>
      </c>
    </row>
    <row r="159" spans="1:20" x14ac:dyDescent="0.25">
      <c r="A159" s="83" t="s">
        <v>2177</v>
      </c>
      <c r="B159" s="121" t="s">
        <v>284</v>
      </c>
      <c r="C159" s="27" t="s">
        <v>285</v>
      </c>
      <c r="D159" s="27" t="s">
        <v>286</v>
      </c>
      <c r="E159" s="78">
        <v>7365557626</v>
      </c>
      <c r="F159" s="78">
        <v>0</v>
      </c>
      <c r="G159" s="78">
        <v>0</v>
      </c>
      <c r="H159" s="78">
        <v>0</v>
      </c>
      <c r="I159" s="78">
        <v>0</v>
      </c>
      <c r="J159" s="78">
        <v>11010364000</v>
      </c>
      <c r="K159" s="78">
        <f t="shared" si="6"/>
        <v>18375921626</v>
      </c>
      <c r="L159" s="71">
        <v>1195544743</v>
      </c>
      <c r="M159" s="227">
        <v>0</v>
      </c>
      <c r="N159" s="119">
        <v>0</v>
      </c>
      <c r="O159" s="132">
        <v>0</v>
      </c>
      <c r="P159" s="120">
        <f t="shared" si="7"/>
        <v>0</v>
      </c>
      <c r="Q159" s="116">
        <v>0</v>
      </c>
      <c r="R159" s="133">
        <f>IFERROR(ROUND(Q159*VLOOKUP(A159,'RECURSOS DEPARTAMENTOS'!$A$10:$D$41,4,FALSE),0),0)</f>
        <v>0</v>
      </c>
      <c r="S159" s="159">
        <v>0</v>
      </c>
      <c r="T159" s="82">
        <f t="shared" si="8"/>
        <v>0</v>
      </c>
    </row>
    <row r="160" spans="1:20" x14ac:dyDescent="0.25">
      <c r="A160" s="83" t="s">
        <v>2177</v>
      </c>
      <c r="B160" s="121" t="s">
        <v>287</v>
      </c>
      <c r="C160" s="27" t="s">
        <v>285</v>
      </c>
      <c r="D160" s="27" t="s">
        <v>2133</v>
      </c>
      <c r="E160" s="78">
        <v>127434961</v>
      </c>
      <c r="F160" s="78">
        <v>0</v>
      </c>
      <c r="G160" s="78">
        <v>0</v>
      </c>
      <c r="H160" s="78">
        <v>0</v>
      </c>
      <c r="I160" s="78">
        <v>0</v>
      </c>
      <c r="J160" s="78">
        <v>440069000</v>
      </c>
      <c r="K160" s="78">
        <f t="shared" si="6"/>
        <v>567503961</v>
      </c>
      <c r="L160" s="71">
        <v>0</v>
      </c>
      <c r="M160" s="227">
        <v>310367582</v>
      </c>
      <c r="N160" s="119">
        <v>0</v>
      </c>
      <c r="O160" s="132">
        <v>0</v>
      </c>
      <c r="P160" s="120">
        <f t="shared" si="7"/>
        <v>310367582</v>
      </c>
      <c r="Q160" s="116">
        <v>3.2042546229827717E-2</v>
      </c>
      <c r="R160" s="133">
        <f>IFERROR(ROUND(Q160*VLOOKUP(A160,'RECURSOS DEPARTAMENTOS'!$A$10:$D$41,4,FALSE),0),0)</f>
        <v>829525042</v>
      </c>
      <c r="S160" s="159">
        <v>0</v>
      </c>
      <c r="T160" s="82">
        <f t="shared" si="8"/>
        <v>829525042</v>
      </c>
    </row>
    <row r="161" spans="1:20" x14ac:dyDescent="0.25">
      <c r="A161" s="83" t="s">
        <v>2177</v>
      </c>
      <c r="B161" s="121" t="s">
        <v>288</v>
      </c>
      <c r="C161" s="27" t="s">
        <v>285</v>
      </c>
      <c r="D161" s="27" t="s">
        <v>289</v>
      </c>
      <c r="E161" s="78">
        <v>57896293</v>
      </c>
      <c r="F161" s="78">
        <v>0</v>
      </c>
      <c r="G161" s="78">
        <v>86183378</v>
      </c>
      <c r="H161" s="78">
        <v>0</v>
      </c>
      <c r="I161" s="78">
        <v>0</v>
      </c>
      <c r="J161" s="78">
        <v>244607000</v>
      </c>
      <c r="K161" s="78">
        <f t="shared" si="6"/>
        <v>388686671</v>
      </c>
      <c r="L161" s="71">
        <v>0</v>
      </c>
      <c r="M161" s="227">
        <v>0</v>
      </c>
      <c r="N161" s="119">
        <v>0</v>
      </c>
      <c r="O161" s="132">
        <v>0</v>
      </c>
      <c r="P161" s="120">
        <f t="shared" si="7"/>
        <v>0</v>
      </c>
      <c r="Q161" s="116">
        <v>8.1918205614943292E-3</v>
      </c>
      <c r="R161" s="133">
        <f>IFERROR(ROUND(Q161*VLOOKUP(A161,'RECURSOS DEPARTAMENTOS'!$A$10:$D$41,4,FALSE),0),0)</f>
        <v>212071795</v>
      </c>
      <c r="S161" s="159">
        <v>0</v>
      </c>
      <c r="T161" s="82">
        <f t="shared" si="8"/>
        <v>212071795</v>
      </c>
    </row>
    <row r="162" spans="1:20" x14ac:dyDescent="0.25">
      <c r="A162" s="83" t="s">
        <v>2177</v>
      </c>
      <c r="B162" s="121" t="s">
        <v>290</v>
      </c>
      <c r="C162" s="27" t="s">
        <v>285</v>
      </c>
      <c r="D162" s="27" t="s">
        <v>291</v>
      </c>
      <c r="E162" s="78">
        <v>44896500</v>
      </c>
      <c r="F162" s="78">
        <v>0</v>
      </c>
      <c r="G162" s="78">
        <v>0</v>
      </c>
      <c r="H162" s="78">
        <v>0</v>
      </c>
      <c r="I162" s="78">
        <v>0</v>
      </c>
      <c r="J162" s="78">
        <v>147281000</v>
      </c>
      <c r="K162" s="78">
        <f t="shared" si="6"/>
        <v>192177500</v>
      </c>
      <c r="L162" s="71">
        <v>0</v>
      </c>
      <c r="M162" s="227">
        <v>0</v>
      </c>
      <c r="N162" s="119">
        <v>0</v>
      </c>
      <c r="O162" s="132">
        <v>0</v>
      </c>
      <c r="P162" s="120">
        <f t="shared" si="7"/>
        <v>0</v>
      </c>
      <c r="Q162" s="116">
        <v>7.6494584527188126E-3</v>
      </c>
      <c r="R162" s="133">
        <f>IFERROR(ROUND(Q162*VLOOKUP(A162,'RECURSOS DEPARTAMENTOS'!$A$10:$D$41,4,FALSE),0),0)</f>
        <v>198030996</v>
      </c>
      <c r="S162" s="159">
        <v>0</v>
      </c>
      <c r="T162" s="82">
        <f t="shared" si="8"/>
        <v>198030996</v>
      </c>
    </row>
    <row r="163" spans="1:20" x14ac:dyDescent="0.25">
      <c r="A163" s="83" t="s">
        <v>2177</v>
      </c>
      <c r="B163" s="121" t="s">
        <v>292</v>
      </c>
      <c r="C163" s="27" t="s">
        <v>285</v>
      </c>
      <c r="D163" s="27" t="s">
        <v>293</v>
      </c>
      <c r="E163" s="78">
        <v>596768562</v>
      </c>
      <c r="F163" s="78">
        <v>0</v>
      </c>
      <c r="G163" s="78">
        <v>0</v>
      </c>
      <c r="H163" s="78">
        <v>0</v>
      </c>
      <c r="I163" s="78">
        <v>0</v>
      </c>
      <c r="J163" s="78">
        <v>902587000</v>
      </c>
      <c r="K163" s="78">
        <f t="shared" si="6"/>
        <v>1499355562</v>
      </c>
      <c r="L163" s="71">
        <v>0</v>
      </c>
      <c r="M163" s="227">
        <v>0</v>
      </c>
      <c r="N163" s="119">
        <v>0</v>
      </c>
      <c r="O163" s="132">
        <v>0</v>
      </c>
      <c r="P163" s="120">
        <f t="shared" si="7"/>
        <v>0</v>
      </c>
      <c r="Q163" s="116">
        <v>4.4619837284281524E-2</v>
      </c>
      <c r="R163" s="133">
        <f>IFERROR(ROUND(Q163*VLOOKUP(A163,'RECURSOS DEPARTAMENTOS'!$A$10:$D$41,4,FALSE),0),0)</f>
        <v>1155128938</v>
      </c>
      <c r="S163" s="159">
        <v>0</v>
      </c>
      <c r="T163" s="82">
        <f t="shared" si="8"/>
        <v>1155128938</v>
      </c>
    </row>
    <row r="164" spans="1:20" x14ac:dyDescent="0.25">
      <c r="A164" s="83" t="s">
        <v>2177</v>
      </c>
      <c r="B164" s="121" t="s">
        <v>294</v>
      </c>
      <c r="C164" s="27" t="s">
        <v>285</v>
      </c>
      <c r="D164" s="27" t="s">
        <v>295</v>
      </c>
      <c r="E164" s="78">
        <v>70250784</v>
      </c>
      <c r="F164" s="78">
        <v>0</v>
      </c>
      <c r="G164" s="78">
        <v>66152656</v>
      </c>
      <c r="H164" s="78">
        <v>0</v>
      </c>
      <c r="I164" s="78">
        <v>0</v>
      </c>
      <c r="J164" s="78">
        <v>101181000</v>
      </c>
      <c r="K164" s="78">
        <f t="shared" si="6"/>
        <v>237584440</v>
      </c>
      <c r="L164" s="71">
        <v>0</v>
      </c>
      <c r="M164" s="227">
        <v>0</v>
      </c>
      <c r="N164" s="119">
        <v>0</v>
      </c>
      <c r="O164" s="132">
        <v>0</v>
      </c>
      <c r="P164" s="120">
        <f t="shared" si="7"/>
        <v>0</v>
      </c>
      <c r="Q164" s="116">
        <v>4.5537934630246807E-3</v>
      </c>
      <c r="R164" s="133">
        <f>IFERROR(ROUND(Q164*VLOOKUP(A164,'RECURSOS DEPARTAMENTOS'!$A$10:$D$41,4,FALSE),0),0)</f>
        <v>117889686</v>
      </c>
      <c r="S164" s="159">
        <v>0</v>
      </c>
      <c r="T164" s="82">
        <f t="shared" si="8"/>
        <v>117889686</v>
      </c>
    </row>
    <row r="165" spans="1:20" x14ac:dyDescent="0.25">
      <c r="A165" s="83" t="s">
        <v>2177</v>
      </c>
      <c r="B165" s="121" t="s">
        <v>296</v>
      </c>
      <c r="C165" s="27" t="s">
        <v>285</v>
      </c>
      <c r="D165" s="27" t="s">
        <v>297</v>
      </c>
      <c r="E165" s="78">
        <v>90391659</v>
      </c>
      <c r="F165" s="78">
        <v>0</v>
      </c>
      <c r="G165" s="78">
        <v>299165896</v>
      </c>
      <c r="H165" s="78">
        <v>0</v>
      </c>
      <c r="I165" s="78">
        <v>0</v>
      </c>
      <c r="J165" s="78">
        <v>261867000</v>
      </c>
      <c r="K165" s="78">
        <f t="shared" si="6"/>
        <v>651424555</v>
      </c>
      <c r="L165" s="71">
        <v>0</v>
      </c>
      <c r="M165" s="227">
        <v>0</v>
      </c>
      <c r="N165" s="119">
        <v>0</v>
      </c>
      <c r="O165" s="132">
        <v>0</v>
      </c>
      <c r="P165" s="120">
        <f t="shared" si="7"/>
        <v>0</v>
      </c>
      <c r="Q165" s="116">
        <v>1.1091942651448064E-2</v>
      </c>
      <c r="R165" s="133">
        <f>IFERROR(ROUND(Q165*VLOOKUP(A165,'RECURSOS DEPARTAMENTOS'!$A$10:$D$41,4,FALSE),0),0)</f>
        <v>287150844</v>
      </c>
      <c r="S165" s="159">
        <v>0</v>
      </c>
      <c r="T165" s="82">
        <f t="shared" si="8"/>
        <v>287150844</v>
      </c>
    </row>
    <row r="166" spans="1:20" x14ac:dyDescent="0.25">
      <c r="A166" s="83" t="s">
        <v>2177</v>
      </c>
      <c r="B166" s="121" t="s">
        <v>298</v>
      </c>
      <c r="C166" s="27" t="s">
        <v>285</v>
      </c>
      <c r="D166" s="27" t="s">
        <v>299</v>
      </c>
      <c r="E166" s="78">
        <v>209550068</v>
      </c>
      <c r="F166" s="78">
        <v>0</v>
      </c>
      <c r="G166" s="78">
        <v>123244941</v>
      </c>
      <c r="H166" s="78">
        <v>0</v>
      </c>
      <c r="I166" s="78">
        <v>0</v>
      </c>
      <c r="J166" s="78">
        <v>321618000</v>
      </c>
      <c r="K166" s="78">
        <f t="shared" si="6"/>
        <v>654413009</v>
      </c>
      <c r="L166" s="71">
        <v>0</v>
      </c>
      <c r="M166" s="227">
        <v>0</v>
      </c>
      <c r="N166" s="119">
        <v>0</v>
      </c>
      <c r="O166" s="132">
        <v>0</v>
      </c>
      <c r="P166" s="120">
        <f t="shared" si="7"/>
        <v>0</v>
      </c>
      <c r="Q166" s="116">
        <v>4.6605959062709914E-3</v>
      </c>
      <c r="R166" s="133">
        <f>IFERROR(ROUND(Q166*VLOOKUP(A166,'RECURSOS DEPARTAMENTOS'!$A$10:$D$41,4,FALSE),0),0)</f>
        <v>120654613</v>
      </c>
      <c r="S166" s="159">
        <v>0</v>
      </c>
      <c r="T166" s="82">
        <f t="shared" si="8"/>
        <v>120654613</v>
      </c>
    </row>
    <row r="167" spans="1:20" x14ac:dyDescent="0.25">
      <c r="A167" s="83" t="s">
        <v>2177</v>
      </c>
      <c r="B167" s="121" t="s">
        <v>300</v>
      </c>
      <c r="C167" s="27" t="s">
        <v>285</v>
      </c>
      <c r="D167" s="27" t="s">
        <v>301</v>
      </c>
      <c r="E167" s="78">
        <v>40516897</v>
      </c>
      <c r="F167" s="78">
        <v>0</v>
      </c>
      <c r="G167" s="78">
        <v>0</v>
      </c>
      <c r="H167" s="78">
        <v>0</v>
      </c>
      <c r="I167" s="78">
        <v>0</v>
      </c>
      <c r="J167" s="78">
        <v>103437000</v>
      </c>
      <c r="K167" s="78">
        <f t="shared" si="6"/>
        <v>143953897</v>
      </c>
      <c r="L167" s="71">
        <v>0</v>
      </c>
      <c r="M167" s="227">
        <v>0</v>
      </c>
      <c r="N167" s="119">
        <v>0</v>
      </c>
      <c r="O167" s="132">
        <v>0</v>
      </c>
      <c r="P167" s="120">
        <f t="shared" si="7"/>
        <v>0</v>
      </c>
      <c r="Q167" s="116">
        <v>6.3651389158441646E-3</v>
      </c>
      <c r="R167" s="133">
        <f>IFERROR(ROUND(Q167*VLOOKUP(A167,'RECURSOS DEPARTAMENTOS'!$A$10:$D$41,4,FALSE),0),0)</f>
        <v>164782227</v>
      </c>
      <c r="S167" s="159">
        <v>0</v>
      </c>
      <c r="T167" s="82">
        <f t="shared" si="8"/>
        <v>164782227</v>
      </c>
    </row>
    <row r="168" spans="1:20" x14ac:dyDescent="0.25">
      <c r="A168" s="83" t="s">
        <v>2177</v>
      </c>
      <c r="B168" s="121" t="s">
        <v>302</v>
      </c>
      <c r="C168" s="27" t="s">
        <v>285</v>
      </c>
      <c r="D168" s="27" t="s">
        <v>303</v>
      </c>
      <c r="E168" s="78">
        <v>109045412</v>
      </c>
      <c r="F168" s="78">
        <v>0</v>
      </c>
      <c r="G168" s="78">
        <v>53554650</v>
      </c>
      <c r="H168" s="78">
        <v>0</v>
      </c>
      <c r="I168" s="78">
        <v>0</v>
      </c>
      <c r="J168" s="78">
        <v>199748000</v>
      </c>
      <c r="K168" s="78">
        <f t="shared" si="6"/>
        <v>362348062</v>
      </c>
      <c r="L168" s="71">
        <v>0</v>
      </c>
      <c r="M168" s="227">
        <v>0</v>
      </c>
      <c r="N168" s="119">
        <v>0</v>
      </c>
      <c r="O168" s="132">
        <v>0</v>
      </c>
      <c r="P168" s="120">
        <f t="shared" si="7"/>
        <v>0</v>
      </c>
      <c r="Q168" s="116">
        <v>1.4539805431891231E-2</v>
      </c>
      <c r="R168" s="133">
        <f>IFERROR(ROUND(Q168*VLOOKUP(A168,'RECURSOS DEPARTAMENTOS'!$A$10:$D$41,4,FALSE),0),0)</f>
        <v>376409934</v>
      </c>
      <c r="S168" s="159">
        <v>0</v>
      </c>
      <c r="T168" s="82">
        <f t="shared" si="8"/>
        <v>376409934</v>
      </c>
    </row>
    <row r="169" spans="1:20" x14ac:dyDescent="0.25">
      <c r="A169" s="83" t="s">
        <v>2177</v>
      </c>
      <c r="B169" s="121" t="s">
        <v>304</v>
      </c>
      <c r="C169" s="27" t="s">
        <v>285</v>
      </c>
      <c r="D169" s="27" t="s">
        <v>305</v>
      </c>
      <c r="E169" s="78">
        <v>138411162</v>
      </c>
      <c r="F169" s="78">
        <v>0</v>
      </c>
      <c r="G169" s="78">
        <v>0</v>
      </c>
      <c r="H169" s="78">
        <v>0</v>
      </c>
      <c r="I169" s="78">
        <v>0</v>
      </c>
      <c r="J169" s="78">
        <v>283987000</v>
      </c>
      <c r="K169" s="78">
        <f t="shared" si="6"/>
        <v>422398162</v>
      </c>
      <c r="L169" s="71">
        <v>0</v>
      </c>
      <c r="M169" s="227">
        <v>0</v>
      </c>
      <c r="N169" s="119">
        <v>0</v>
      </c>
      <c r="O169" s="132">
        <v>0</v>
      </c>
      <c r="P169" s="120">
        <f t="shared" si="7"/>
        <v>0</v>
      </c>
      <c r="Q169" s="116">
        <v>1.1855902350013324E-2</v>
      </c>
      <c r="R169" s="133">
        <f>IFERROR(ROUND(Q169*VLOOKUP(A169,'RECURSOS DEPARTAMENTOS'!$A$10:$D$41,4,FALSE),0),0)</f>
        <v>306928414</v>
      </c>
      <c r="S169" s="159">
        <v>0</v>
      </c>
      <c r="T169" s="82">
        <f t="shared" si="8"/>
        <v>306928414</v>
      </c>
    </row>
    <row r="170" spans="1:20" x14ac:dyDescent="0.25">
      <c r="A170" s="83" t="s">
        <v>2177</v>
      </c>
      <c r="B170" s="121" t="s">
        <v>306</v>
      </c>
      <c r="C170" s="27" t="s">
        <v>285</v>
      </c>
      <c r="D170" s="27" t="s">
        <v>307</v>
      </c>
      <c r="E170" s="78">
        <v>68918415</v>
      </c>
      <c r="F170" s="78">
        <v>0</v>
      </c>
      <c r="G170" s="78">
        <v>0</v>
      </c>
      <c r="H170" s="78">
        <v>0</v>
      </c>
      <c r="I170" s="78">
        <v>0</v>
      </c>
      <c r="J170" s="78">
        <v>160805000</v>
      </c>
      <c r="K170" s="78">
        <f t="shared" si="6"/>
        <v>229723415</v>
      </c>
      <c r="L170" s="71">
        <v>0</v>
      </c>
      <c r="M170" s="227">
        <v>0</v>
      </c>
      <c r="N170" s="119">
        <v>0</v>
      </c>
      <c r="O170" s="132">
        <v>0</v>
      </c>
      <c r="P170" s="120">
        <f t="shared" si="7"/>
        <v>0</v>
      </c>
      <c r="Q170" s="116">
        <v>1.4864938073684449E-2</v>
      </c>
      <c r="R170" s="133">
        <f>IFERROR(ROUND(Q170*VLOOKUP(A170,'RECURSOS DEPARTAMENTOS'!$A$10:$D$41,4,FALSE),0),0)</f>
        <v>384827045</v>
      </c>
      <c r="S170" s="159">
        <v>0</v>
      </c>
      <c r="T170" s="82">
        <f t="shared" si="8"/>
        <v>384827045</v>
      </c>
    </row>
    <row r="171" spans="1:20" x14ac:dyDescent="0.25">
      <c r="A171" s="83" t="s">
        <v>2177</v>
      </c>
      <c r="B171" s="121" t="s">
        <v>308</v>
      </c>
      <c r="C171" s="27" t="s">
        <v>285</v>
      </c>
      <c r="D171" s="27" t="s">
        <v>309</v>
      </c>
      <c r="E171" s="78">
        <v>413366214</v>
      </c>
      <c r="F171" s="78">
        <v>0</v>
      </c>
      <c r="G171" s="78">
        <v>0</v>
      </c>
      <c r="H171" s="78">
        <v>0</v>
      </c>
      <c r="I171" s="78">
        <v>0</v>
      </c>
      <c r="J171" s="78">
        <v>1191838000</v>
      </c>
      <c r="K171" s="78">
        <f t="shared" si="6"/>
        <v>1605204214</v>
      </c>
      <c r="L171" s="71">
        <v>0</v>
      </c>
      <c r="M171" s="227">
        <v>0</v>
      </c>
      <c r="N171" s="119">
        <v>0</v>
      </c>
      <c r="O171" s="132">
        <v>0</v>
      </c>
      <c r="P171" s="120">
        <f t="shared" si="7"/>
        <v>0</v>
      </c>
      <c r="Q171" s="116">
        <v>5.4430847458345498E-2</v>
      </c>
      <c r="R171" s="133">
        <f>IFERROR(ROUND(Q171*VLOOKUP(A171,'RECURSOS DEPARTAMENTOS'!$A$10:$D$41,4,FALSE),0),0)</f>
        <v>1409118698</v>
      </c>
      <c r="S171" s="159">
        <v>0</v>
      </c>
      <c r="T171" s="82">
        <f t="shared" si="8"/>
        <v>1409118698</v>
      </c>
    </row>
    <row r="172" spans="1:20" x14ac:dyDescent="0.25">
      <c r="A172" s="83" t="s">
        <v>2177</v>
      </c>
      <c r="B172" s="121" t="s">
        <v>310</v>
      </c>
      <c r="C172" s="27" t="s">
        <v>285</v>
      </c>
      <c r="D172" s="27" t="s">
        <v>311</v>
      </c>
      <c r="E172" s="78">
        <v>69221158</v>
      </c>
      <c r="F172" s="78">
        <v>0</v>
      </c>
      <c r="G172" s="78">
        <v>0</v>
      </c>
      <c r="H172" s="78">
        <v>0</v>
      </c>
      <c r="I172" s="78">
        <v>0</v>
      </c>
      <c r="J172" s="78">
        <v>168313000</v>
      </c>
      <c r="K172" s="78">
        <f t="shared" si="6"/>
        <v>237534158</v>
      </c>
      <c r="L172" s="71">
        <v>0</v>
      </c>
      <c r="M172" s="227">
        <v>0</v>
      </c>
      <c r="N172" s="119">
        <v>0</v>
      </c>
      <c r="O172" s="132">
        <v>0</v>
      </c>
      <c r="P172" s="120">
        <f t="shared" si="7"/>
        <v>0</v>
      </c>
      <c r="Q172" s="116">
        <v>8.2257632354671411E-3</v>
      </c>
      <c r="R172" s="133">
        <f>IFERROR(ROUND(Q172*VLOOKUP(A172,'RECURSOS DEPARTAMENTOS'!$A$10:$D$41,4,FALSE),0),0)</f>
        <v>212950511</v>
      </c>
      <c r="S172" s="159">
        <v>0</v>
      </c>
      <c r="T172" s="82">
        <f t="shared" si="8"/>
        <v>212950511</v>
      </c>
    </row>
    <row r="173" spans="1:20" x14ac:dyDescent="0.25">
      <c r="A173" s="83" t="s">
        <v>2177</v>
      </c>
      <c r="B173" s="121" t="s">
        <v>312</v>
      </c>
      <c r="C173" s="27" t="s">
        <v>285</v>
      </c>
      <c r="D173" s="27" t="s">
        <v>313</v>
      </c>
      <c r="E173" s="78">
        <v>45822262</v>
      </c>
      <c r="F173" s="78">
        <v>0</v>
      </c>
      <c r="G173" s="78">
        <v>0</v>
      </c>
      <c r="H173" s="78">
        <v>0</v>
      </c>
      <c r="I173" s="78">
        <v>0</v>
      </c>
      <c r="J173" s="78">
        <v>162641000</v>
      </c>
      <c r="K173" s="78">
        <f t="shared" si="6"/>
        <v>208463262</v>
      </c>
      <c r="L173" s="71">
        <v>0</v>
      </c>
      <c r="M173" s="227">
        <v>0</v>
      </c>
      <c r="N173" s="119">
        <v>0</v>
      </c>
      <c r="O173" s="132">
        <v>0</v>
      </c>
      <c r="P173" s="120">
        <f t="shared" si="7"/>
        <v>0</v>
      </c>
      <c r="Q173" s="116">
        <v>6.997052892092368E-3</v>
      </c>
      <c r="R173" s="133">
        <f>IFERROR(ROUND(Q173*VLOOKUP(A173,'RECURSOS DEPARTAMENTOS'!$A$10:$D$41,4,FALSE),0),0)</f>
        <v>181141366</v>
      </c>
      <c r="S173" s="159">
        <v>0</v>
      </c>
      <c r="T173" s="82">
        <f t="shared" si="8"/>
        <v>181141366</v>
      </c>
    </row>
    <row r="174" spans="1:20" x14ac:dyDescent="0.25">
      <c r="A174" s="83" t="s">
        <v>2177</v>
      </c>
      <c r="B174" s="121" t="s">
        <v>314</v>
      </c>
      <c r="C174" s="27" t="s">
        <v>285</v>
      </c>
      <c r="D174" s="27" t="s">
        <v>315</v>
      </c>
      <c r="E174" s="78">
        <v>67769415</v>
      </c>
      <c r="F174" s="78">
        <v>0</v>
      </c>
      <c r="G174" s="78">
        <v>6305658</v>
      </c>
      <c r="H174" s="78">
        <v>0</v>
      </c>
      <c r="I174" s="78">
        <v>0</v>
      </c>
      <c r="J174" s="78">
        <v>193833000</v>
      </c>
      <c r="K174" s="78">
        <f t="shared" si="6"/>
        <v>267908073</v>
      </c>
      <c r="L174" s="71">
        <v>0</v>
      </c>
      <c r="M174" s="227">
        <v>0</v>
      </c>
      <c r="N174" s="119">
        <v>0</v>
      </c>
      <c r="O174" s="132">
        <v>0</v>
      </c>
      <c r="P174" s="120">
        <f t="shared" si="7"/>
        <v>0</v>
      </c>
      <c r="Q174" s="116">
        <v>6.8642781128006322E-3</v>
      </c>
      <c r="R174" s="133">
        <f>IFERROR(ROUND(Q174*VLOOKUP(A174,'RECURSOS DEPARTAMENTOS'!$A$10:$D$41,4,FALSE),0),0)</f>
        <v>177704061</v>
      </c>
      <c r="S174" s="159">
        <v>0</v>
      </c>
      <c r="T174" s="82">
        <f t="shared" si="8"/>
        <v>177704061</v>
      </c>
    </row>
    <row r="175" spans="1:20" x14ac:dyDescent="0.25">
      <c r="A175" s="83" t="s">
        <v>2177</v>
      </c>
      <c r="B175" s="121" t="s">
        <v>316</v>
      </c>
      <c r="C175" s="27" t="s">
        <v>285</v>
      </c>
      <c r="D175" s="27" t="s">
        <v>317</v>
      </c>
      <c r="E175" s="78">
        <v>1237283545</v>
      </c>
      <c r="F175" s="78">
        <v>0</v>
      </c>
      <c r="G175" s="78">
        <v>0</v>
      </c>
      <c r="H175" s="78">
        <v>0</v>
      </c>
      <c r="I175" s="78">
        <v>0</v>
      </c>
      <c r="J175" s="78">
        <v>2159821000</v>
      </c>
      <c r="K175" s="78">
        <f t="shared" si="6"/>
        <v>3397104545</v>
      </c>
      <c r="L175" s="71">
        <v>0</v>
      </c>
      <c r="M175" s="227">
        <v>0</v>
      </c>
      <c r="N175" s="119">
        <v>0</v>
      </c>
      <c r="O175" s="132">
        <v>11522403000</v>
      </c>
      <c r="P175" s="120">
        <f t="shared" si="7"/>
        <v>11522403000</v>
      </c>
      <c r="Q175" s="116">
        <v>0.35727194459115291</v>
      </c>
      <c r="R175" s="133">
        <f>IFERROR(ROUND(Q175*VLOOKUP(A175,'RECURSOS DEPARTAMENTOS'!$A$10:$D$41,4,FALSE),0),0)</f>
        <v>9249140899</v>
      </c>
      <c r="S175" s="159">
        <v>0</v>
      </c>
      <c r="T175" s="82">
        <f t="shared" si="8"/>
        <v>9249140899</v>
      </c>
    </row>
    <row r="176" spans="1:20" x14ac:dyDescent="0.25">
      <c r="A176" s="83" t="s">
        <v>2177</v>
      </c>
      <c r="B176" s="121" t="s">
        <v>318</v>
      </c>
      <c r="C176" s="27" t="s">
        <v>285</v>
      </c>
      <c r="D176" s="27" t="s">
        <v>319</v>
      </c>
      <c r="E176" s="78">
        <v>128679591</v>
      </c>
      <c r="F176" s="78">
        <v>0</v>
      </c>
      <c r="G176" s="78">
        <v>0</v>
      </c>
      <c r="H176" s="78">
        <v>0</v>
      </c>
      <c r="I176" s="78">
        <v>0</v>
      </c>
      <c r="J176" s="78">
        <v>367650000</v>
      </c>
      <c r="K176" s="78">
        <f t="shared" si="6"/>
        <v>496329591</v>
      </c>
      <c r="L176" s="71">
        <v>0</v>
      </c>
      <c r="M176" s="227">
        <v>0</v>
      </c>
      <c r="N176" s="119">
        <v>0</v>
      </c>
      <c r="O176" s="132">
        <v>0</v>
      </c>
      <c r="P176" s="120">
        <f t="shared" si="7"/>
        <v>0</v>
      </c>
      <c r="Q176" s="116">
        <v>1.474204052151222E-2</v>
      </c>
      <c r="R176" s="133">
        <f>IFERROR(ROUND(Q176*VLOOKUP(A176,'RECURSOS DEPARTAMENTOS'!$A$10:$D$41,4,FALSE),0),0)</f>
        <v>381645444</v>
      </c>
      <c r="S176" s="159">
        <v>0</v>
      </c>
      <c r="T176" s="82">
        <f t="shared" si="8"/>
        <v>381645444</v>
      </c>
    </row>
    <row r="177" spans="1:20" x14ac:dyDescent="0.25">
      <c r="A177" s="83" t="s">
        <v>2177</v>
      </c>
      <c r="B177" s="121" t="s">
        <v>320</v>
      </c>
      <c r="C177" s="27" t="s">
        <v>285</v>
      </c>
      <c r="D177" s="27" t="s">
        <v>321</v>
      </c>
      <c r="E177" s="78">
        <v>53119477</v>
      </c>
      <c r="F177" s="78">
        <v>0</v>
      </c>
      <c r="G177" s="78">
        <v>52907911</v>
      </c>
      <c r="H177" s="78">
        <v>0</v>
      </c>
      <c r="I177" s="78">
        <v>0</v>
      </c>
      <c r="J177" s="78">
        <v>0</v>
      </c>
      <c r="K177" s="78">
        <f t="shared" si="6"/>
        <v>106027388</v>
      </c>
      <c r="L177" s="71">
        <v>0</v>
      </c>
      <c r="M177" s="227">
        <v>0</v>
      </c>
      <c r="N177" s="119">
        <v>0</v>
      </c>
      <c r="O177" s="132">
        <v>0</v>
      </c>
      <c r="P177" s="120">
        <f t="shared" si="7"/>
        <v>0</v>
      </c>
      <c r="Q177" s="116">
        <v>9.2808069463965418E-3</v>
      </c>
      <c r="R177" s="133">
        <f>IFERROR(ROUND(Q177*VLOOKUP(A177,'RECURSOS DEPARTAMENTOS'!$A$10:$D$41,4,FALSE),0),0)</f>
        <v>240263733</v>
      </c>
      <c r="S177" s="159">
        <v>0</v>
      </c>
      <c r="T177" s="82">
        <f t="shared" si="8"/>
        <v>240263733</v>
      </c>
    </row>
    <row r="178" spans="1:20" x14ac:dyDescent="0.25">
      <c r="A178" s="83" t="s">
        <v>2177</v>
      </c>
      <c r="B178" s="121" t="s">
        <v>322</v>
      </c>
      <c r="C178" s="27" t="s">
        <v>285</v>
      </c>
      <c r="D178" s="27" t="s">
        <v>323</v>
      </c>
      <c r="E178" s="78">
        <v>446059381</v>
      </c>
      <c r="F178" s="78">
        <v>0</v>
      </c>
      <c r="G178" s="78">
        <v>37851195</v>
      </c>
      <c r="H178" s="78">
        <v>0</v>
      </c>
      <c r="I178" s="78">
        <v>0</v>
      </c>
      <c r="J178" s="78">
        <v>773906000</v>
      </c>
      <c r="K178" s="78">
        <f t="shared" si="6"/>
        <v>1257816576</v>
      </c>
      <c r="L178" s="71">
        <v>0</v>
      </c>
      <c r="M178" s="227">
        <v>0</v>
      </c>
      <c r="N178" s="119">
        <v>0</v>
      </c>
      <c r="O178" s="132">
        <v>0</v>
      </c>
      <c r="P178" s="120">
        <f t="shared" si="7"/>
        <v>0</v>
      </c>
      <c r="Q178" s="116">
        <v>4.1694930038374545E-2</v>
      </c>
      <c r="R178" s="133">
        <f>IFERROR(ROUND(Q178*VLOOKUP(A178,'RECURSOS DEPARTAMENTOS'!$A$10:$D$41,4,FALSE),0),0)</f>
        <v>1079408245</v>
      </c>
      <c r="S178" s="159">
        <v>0</v>
      </c>
      <c r="T178" s="82">
        <f t="shared" si="8"/>
        <v>1079408245</v>
      </c>
    </row>
    <row r="179" spans="1:20" x14ac:dyDescent="0.25">
      <c r="A179" s="83" t="s">
        <v>2177</v>
      </c>
      <c r="B179" s="121" t="s">
        <v>324</v>
      </c>
      <c r="C179" s="27" t="s">
        <v>285</v>
      </c>
      <c r="D179" s="27" t="s">
        <v>325</v>
      </c>
      <c r="E179" s="78">
        <v>60282529</v>
      </c>
      <c r="F179" s="78">
        <v>0</v>
      </c>
      <c r="G179" s="78">
        <v>42767073</v>
      </c>
      <c r="H179" s="78">
        <v>0</v>
      </c>
      <c r="I179" s="78">
        <v>0</v>
      </c>
      <c r="J179" s="78">
        <v>59706000</v>
      </c>
      <c r="K179" s="78">
        <f t="shared" si="6"/>
        <v>162755602</v>
      </c>
      <c r="L179" s="71">
        <v>0</v>
      </c>
      <c r="M179" s="227">
        <v>0</v>
      </c>
      <c r="N179" s="119">
        <v>0</v>
      </c>
      <c r="O179" s="132">
        <v>0</v>
      </c>
      <c r="P179" s="120">
        <f t="shared" si="7"/>
        <v>0</v>
      </c>
      <c r="Q179" s="116">
        <v>2.4119758391830384E-3</v>
      </c>
      <c r="R179" s="133">
        <f>IFERROR(ROUND(Q179*VLOOKUP(A179,'RECURSOS DEPARTAMENTOS'!$A$10:$D$41,4,FALSE),0),0)</f>
        <v>62441803</v>
      </c>
      <c r="S179" s="159">
        <v>0</v>
      </c>
      <c r="T179" s="82">
        <f t="shared" si="8"/>
        <v>62441803</v>
      </c>
    </row>
    <row r="180" spans="1:20" x14ac:dyDescent="0.25">
      <c r="A180" s="83" t="s">
        <v>2177</v>
      </c>
      <c r="B180" s="121" t="s">
        <v>326</v>
      </c>
      <c r="C180" s="27" t="s">
        <v>285</v>
      </c>
      <c r="D180" s="27" t="s">
        <v>2147</v>
      </c>
      <c r="E180" s="78">
        <v>264010969</v>
      </c>
      <c r="F180" s="78">
        <v>0</v>
      </c>
      <c r="G180" s="78">
        <v>65465215</v>
      </c>
      <c r="H180" s="78">
        <v>0</v>
      </c>
      <c r="I180" s="78">
        <v>0</v>
      </c>
      <c r="J180" s="78">
        <v>806100000</v>
      </c>
      <c r="K180" s="78">
        <f t="shared" si="6"/>
        <v>1135576184</v>
      </c>
      <c r="L180" s="71">
        <v>0</v>
      </c>
      <c r="M180" s="227">
        <v>0</v>
      </c>
      <c r="N180" s="119">
        <v>0</v>
      </c>
      <c r="O180" s="132">
        <v>0</v>
      </c>
      <c r="P180" s="120">
        <f t="shared" si="7"/>
        <v>0</v>
      </c>
      <c r="Q180" s="116">
        <v>1.1596097871637765E-2</v>
      </c>
      <c r="R180" s="133">
        <f>IFERROR(ROUND(Q180*VLOOKUP(A180,'RECURSOS DEPARTAMENTOS'!$A$10:$D$41,4,FALSE),0),0)</f>
        <v>300202534</v>
      </c>
      <c r="S180" s="159">
        <v>0</v>
      </c>
      <c r="T180" s="82">
        <f t="shared" si="8"/>
        <v>300202534</v>
      </c>
    </row>
    <row r="181" spans="1:20" x14ac:dyDescent="0.25">
      <c r="A181" s="83" t="s">
        <v>2177</v>
      </c>
      <c r="B181" s="121" t="s">
        <v>327</v>
      </c>
      <c r="C181" s="27" t="s">
        <v>285</v>
      </c>
      <c r="D181" s="27" t="s">
        <v>328</v>
      </c>
      <c r="E181" s="78">
        <v>139806567</v>
      </c>
      <c r="F181" s="78">
        <v>0</v>
      </c>
      <c r="G181" s="78">
        <v>0</v>
      </c>
      <c r="H181" s="78">
        <v>0</v>
      </c>
      <c r="I181" s="78">
        <v>0</v>
      </c>
      <c r="J181" s="78">
        <v>347714000</v>
      </c>
      <c r="K181" s="78">
        <f t="shared" si="6"/>
        <v>487520567</v>
      </c>
      <c r="L181" s="71">
        <v>0</v>
      </c>
      <c r="M181" s="227">
        <v>0</v>
      </c>
      <c r="N181" s="119">
        <v>0</v>
      </c>
      <c r="O181" s="132">
        <v>0</v>
      </c>
      <c r="P181" s="120">
        <f t="shared" si="7"/>
        <v>0</v>
      </c>
      <c r="Q181" s="116">
        <v>1.1487030191125047E-2</v>
      </c>
      <c r="R181" s="133">
        <f>IFERROR(ROUND(Q181*VLOOKUP(A181,'RECURSOS DEPARTAMENTOS'!$A$10:$D$41,4,FALSE),0),0)</f>
        <v>297378964</v>
      </c>
      <c r="S181" s="159">
        <v>0</v>
      </c>
      <c r="T181" s="82">
        <f t="shared" si="8"/>
        <v>297378964</v>
      </c>
    </row>
    <row r="182" spans="1:20" x14ac:dyDescent="0.25">
      <c r="A182" s="83" t="s">
        <v>2177</v>
      </c>
      <c r="B182" s="121" t="s">
        <v>329</v>
      </c>
      <c r="C182" s="27" t="s">
        <v>285</v>
      </c>
      <c r="D182" s="27" t="s">
        <v>330</v>
      </c>
      <c r="E182" s="78">
        <v>28010108</v>
      </c>
      <c r="F182" s="78">
        <v>0</v>
      </c>
      <c r="G182" s="78">
        <v>0</v>
      </c>
      <c r="H182" s="78">
        <v>0</v>
      </c>
      <c r="I182" s="78">
        <v>0</v>
      </c>
      <c r="J182" s="78">
        <v>76747000</v>
      </c>
      <c r="K182" s="78">
        <f t="shared" si="6"/>
        <v>104757108</v>
      </c>
      <c r="L182" s="71">
        <v>0</v>
      </c>
      <c r="M182" s="227">
        <v>0</v>
      </c>
      <c r="N182" s="119">
        <v>0</v>
      </c>
      <c r="O182" s="132">
        <v>0</v>
      </c>
      <c r="P182" s="120">
        <f t="shared" si="7"/>
        <v>0</v>
      </c>
      <c r="Q182" s="116">
        <v>0</v>
      </c>
      <c r="R182" s="133">
        <f>IFERROR(ROUND(Q182*VLOOKUP(A182,'RECURSOS DEPARTAMENTOS'!$A$10:$D$41,4,FALSE),0),0)</f>
        <v>0</v>
      </c>
      <c r="S182" s="159">
        <v>0</v>
      </c>
      <c r="T182" s="82">
        <f t="shared" si="8"/>
        <v>0</v>
      </c>
    </row>
    <row r="183" spans="1:20" x14ac:dyDescent="0.25">
      <c r="A183" s="83" t="s">
        <v>2177</v>
      </c>
      <c r="B183" s="121" t="s">
        <v>331</v>
      </c>
      <c r="C183" s="27" t="s">
        <v>285</v>
      </c>
      <c r="D183" s="27" t="s">
        <v>332</v>
      </c>
      <c r="E183" s="78">
        <v>134508060</v>
      </c>
      <c r="F183" s="78">
        <v>0</v>
      </c>
      <c r="G183" s="78">
        <v>0</v>
      </c>
      <c r="H183" s="78">
        <v>0</v>
      </c>
      <c r="I183" s="78">
        <v>0</v>
      </c>
      <c r="J183" s="78">
        <v>466826000</v>
      </c>
      <c r="K183" s="78">
        <f t="shared" si="6"/>
        <v>601334060</v>
      </c>
      <c r="L183" s="71">
        <v>0</v>
      </c>
      <c r="M183" s="227">
        <v>0</v>
      </c>
      <c r="N183" s="119">
        <v>0</v>
      </c>
      <c r="O183" s="132">
        <v>0</v>
      </c>
      <c r="P183" s="120">
        <f t="shared" si="7"/>
        <v>0</v>
      </c>
      <c r="Q183" s="116">
        <v>2.5095223529201988E-2</v>
      </c>
      <c r="R183" s="133">
        <f>IFERROR(ROUND(Q183*VLOOKUP(A183,'RECURSOS DEPARTAMENTOS'!$A$10:$D$41,4,FALSE),0),0)</f>
        <v>649671103</v>
      </c>
      <c r="S183" s="159">
        <v>0</v>
      </c>
      <c r="T183" s="82">
        <f t="shared" si="8"/>
        <v>649671103</v>
      </c>
    </row>
    <row r="184" spans="1:20" x14ac:dyDescent="0.25">
      <c r="A184" s="83" t="s">
        <v>2177</v>
      </c>
      <c r="B184" s="121" t="s">
        <v>333</v>
      </c>
      <c r="C184" s="27" t="s">
        <v>285</v>
      </c>
      <c r="D184" s="27" t="s">
        <v>334</v>
      </c>
      <c r="E184" s="78">
        <v>30358662</v>
      </c>
      <c r="F184" s="78">
        <v>0</v>
      </c>
      <c r="G184" s="78">
        <v>0</v>
      </c>
      <c r="H184" s="78">
        <v>0</v>
      </c>
      <c r="I184" s="78">
        <v>0</v>
      </c>
      <c r="J184" s="78">
        <v>112948000</v>
      </c>
      <c r="K184" s="78">
        <f t="shared" si="6"/>
        <v>143306662</v>
      </c>
      <c r="L184" s="71">
        <v>0</v>
      </c>
      <c r="M184" s="227">
        <v>0</v>
      </c>
      <c r="N184" s="119">
        <v>0</v>
      </c>
      <c r="O184" s="132">
        <v>0</v>
      </c>
      <c r="P184" s="120">
        <f t="shared" si="7"/>
        <v>0</v>
      </c>
      <c r="Q184" s="116">
        <v>8.6406928753657332E-3</v>
      </c>
      <c r="R184" s="133">
        <f>IFERROR(ROUND(Q184*VLOOKUP(A184,'RECURSOS DEPARTAMENTOS'!$A$10:$D$41,4,FALSE),0),0)</f>
        <v>223692308</v>
      </c>
      <c r="S184" s="159">
        <v>0</v>
      </c>
      <c r="T184" s="82">
        <f t="shared" si="8"/>
        <v>223692308</v>
      </c>
    </row>
    <row r="185" spans="1:20" x14ac:dyDescent="0.25">
      <c r="A185" s="83" t="s">
        <v>2177</v>
      </c>
      <c r="B185" s="121" t="s">
        <v>335</v>
      </c>
      <c r="C185" s="27" t="s">
        <v>285</v>
      </c>
      <c r="D185" s="27" t="s">
        <v>336</v>
      </c>
      <c r="E185" s="78">
        <v>52968473</v>
      </c>
      <c r="F185" s="78">
        <v>0</v>
      </c>
      <c r="G185" s="78">
        <v>0</v>
      </c>
      <c r="H185" s="78">
        <v>0</v>
      </c>
      <c r="I185" s="78">
        <v>18138339</v>
      </c>
      <c r="J185" s="78">
        <v>382386000</v>
      </c>
      <c r="K185" s="78">
        <f t="shared" si="6"/>
        <v>453492812</v>
      </c>
      <c r="L185" s="71">
        <v>0</v>
      </c>
      <c r="M185" s="227">
        <v>0</v>
      </c>
      <c r="N185" s="119">
        <v>0</v>
      </c>
      <c r="O185" s="132">
        <v>0</v>
      </c>
      <c r="P185" s="120">
        <f t="shared" si="7"/>
        <v>0</v>
      </c>
      <c r="Q185" s="116">
        <v>1.29079375903792E-2</v>
      </c>
      <c r="R185" s="133">
        <f>IFERROR(ROUND(Q185*VLOOKUP(A185,'RECURSOS DEPARTAMENTOS'!$A$10:$D$41,4,FALSE),0),0)</f>
        <v>334163752</v>
      </c>
      <c r="S185" s="159">
        <v>103474613</v>
      </c>
      <c r="T185" s="82">
        <f t="shared" si="8"/>
        <v>437638365</v>
      </c>
    </row>
    <row r="186" spans="1:20" x14ac:dyDescent="0.25">
      <c r="A186" s="83" t="s">
        <v>2177</v>
      </c>
      <c r="B186" s="121" t="s">
        <v>337</v>
      </c>
      <c r="C186" s="27" t="s">
        <v>285</v>
      </c>
      <c r="D186" s="27" t="s">
        <v>338</v>
      </c>
      <c r="E186" s="78">
        <v>39046023</v>
      </c>
      <c r="F186" s="78">
        <v>0</v>
      </c>
      <c r="G186" s="78">
        <v>33562160</v>
      </c>
      <c r="H186" s="78">
        <v>0</v>
      </c>
      <c r="I186" s="78">
        <v>0</v>
      </c>
      <c r="J186" s="78">
        <v>91731000</v>
      </c>
      <c r="K186" s="78">
        <f t="shared" si="6"/>
        <v>164339183</v>
      </c>
      <c r="L186" s="71">
        <v>0</v>
      </c>
      <c r="M186" s="227">
        <v>0</v>
      </c>
      <c r="N186" s="119">
        <v>0</v>
      </c>
      <c r="O186" s="132">
        <v>0</v>
      </c>
      <c r="P186" s="120">
        <f t="shared" si="7"/>
        <v>0</v>
      </c>
      <c r="Q186" s="116">
        <v>2.4019929270003384E-3</v>
      </c>
      <c r="R186" s="133">
        <f>IFERROR(ROUND(Q186*VLOOKUP(A186,'RECURSOS DEPARTAMENTOS'!$A$10:$D$41,4,FALSE),0),0)</f>
        <v>62183363</v>
      </c>
      <c r="S186" s="159">
        <v>0</v>
      </c>
      <c r="T186" s="82">
        <f t="shared" si="8"/>
        <v>62183363</v>
      </c>
    </row>
    <row r="187" spans="1:20" x14ac:dyDescent="0.25">
      <c r="A187" s="83" t="s">
        <v>2177</v>
      </c>
      <c r="B187" s="121" t="s">
        <v>339</v>
      </c>
      <c r="C187" s="27" t="s">
        <v>285</v>
      </c>
      <c r="D187" s="27" t="s">
        <v>340</v>
      </c>
      <c r="E187" s="78">
        <v>140033388</v>
      </c>
      <c r="F187" s="78">
        <v>0</v>
      </c>
      <c r="G187" s="78">
        <v>0</v>
      </c>
      <c r="H187" s="78">
        <v>62077874.123000026</v>
      </c>
      <c r="I187" s="78">
        <v>0</v>
      </c>
      <c r="J187" s="78">
        <v>247391000</v>
      </c>
      <c r="K187" s="78">
        <f t="shared" si="6"/>
        <v>449502262.12300003</v>
      </c>
      <c r="L187" s="71">
        <v>0</v>
      </c>
      <c r="M187" s="227">
        <v>0</v>
      </c>
      <c r="N187" s="119">
        <v>0</v>
      </c>
      <c r="O187" s="132">
        <v>0</v>
      </c>
      <c r="P187" s="120">
        <f t="shared" si="7"/>
        <v>0</v>
      </c>
      <c r="Q187" s="116">
        <v>1.4107862350942312E-2</v>
      </c>
      <c r="R187" s="133">
        <f>IFERROR(ROUND(Q187*VLOOKUP(A187,'RECURSOS DEPARTAMENTOS'!$A$10:$D$41,4,FALSE),0),0)</f>
        <v>365227689</v>
      </c>
      <c r="S187" s="159">
        <v>0</v>
      </c>
      <c r="T187" s="82">
        <f t="shared" si="8"/>
        <v>365227689</v>
      </c>
    </row>
    <row r="188" spans="1:20" x14ac:dyDescent="0.25">
      <c r="A188" s="83" t="s">
        <v>2177</v>
      </c>
      <c r="B188" s="121" t="s">
        <v>341</v>
      </c>
      <c r="C188" s="27" t="s">
        <v>285</v>
      </c>
      <c r="D188" s="27" t="s">
        <v>342</v>
      </c>
      <c r="E188" s="78">
        <v>63244704</v>
      </c>
      <c r="F188" s="78">
        <v>0</v>
      </c>
      <c r="G188" s="78">
        <v>36947328</v>
      </c>
      <c r="H188" s="78">
        <v>0</v>
      </c>
      <c r="I188" s="78">
        <v>0</v>
      </c>
      <c r="J188" s="78">
        <v>203603000</v>
      </c>
      <c r="K188" s="78">
        <f t="shared" si="6"/>
        <v>303795032</v>
      </c>
      <c r="L188" s="71">
        <v>0</v>
      </c>
      <c r="M188" s="227">
        <v>0</v>
      </c>
      <c r="N188" s="119">
        <v>0</v>
      </c>
      <c r="O188" s="132">
        <v>0</v>
      </c>
      <c r="P188" s="120">
        <f t="shared" si="7"/>
        <v>0</v>
      </c>
      <c r="Q188" s="116">
        <v>5.8351368219940018E-3</v>
      </c>
      <c r="R188" s="133">
        <f>IFERROR(ROUND(Q188*VLOOKUP(A188,'RECURSOS DEPARTAMENTOS'!$A$10:$D$41,4,FALSE),0),0)</f>
        <v>151061407</v>
      </c>
      <c r="S188" s="159">
        <v>0</v>
      </c>
      <c r="T188" s="82">
        <f t="shared" si="8"/>
        <v>151061407</v>
      </c>
    </row>
    <row r="189" spans="1:20" x14ac:dyDescent="0.25">
      <c r="A189" s="83" t="s">
        <v>2177</v>
      </c>
      <c r="B189" s="121" t="s">
        <v>343</v>
      </c>
      <c r="C189" s="27" t="s">
        <v>285</v>
      </c>
      <c r="D189" s="27" t="s">
        <v>344</v>
      </c>
      <c r="E189" s="78">
        <v>139413308</v>
      </c>
      <c r="F189" s="78">
        <v>0</v>
      </c>
      <c r="G189" s="78">
        <v>94100409</v>
      </c>
      <c r="H189" s="78">
        <v>0</v>
      </c>
      <c r="I189" s="78">
        <v>0</v>
      </c>
      <c r="J189" s="78">
        <v>443510000</v>
      </c>
      <c r="K189" s="78">
        <f t="shared" si="6"/>
        <v>677023717</v>
      </c>
      <c r="L189" s="71">
        <v>0</v>
      </c>
      <c r="M189" s="227">
        <v>0</v>
      </c>
      <c r="N189" s="119">
        <v>0</v>
      </c>
      <c r="O189" s="132">
        <v>0</v>
      </c>
      <c r="P189" s="120">
        <f t="shared" si="7"/>
        <v>0</v>
      </c>
      <c r="Q189" s="116">
        <v>1.9671285502139986E-2</v>
      </c>
      <c r="R189" s="133">
        <f>IFERROR(ROUND(Q189*VLOOKUP(A189,'RECURSOS DEPARTAMENTOS'!$A$10:$D$41,4,FALSE),0),0)</f>
        <v>509254908</v>
      </c>
      <c r="S189" s="159">
        <v>0</v>
      </c>
      <c r="T189" s="82">
        <f t="shared" si="8"/>
        <v>509254908</v>
      </c>
    </row>
    <row r="190" spans="1:20" x14ac:dyDescent="0.25">
      <c r="A190" s="83" t="s">
        <v>2177</v>
      </c>
      <c r="B190" s="121" t="s">
        <v>345</v>
      </c>
      <c r="C190" s="27" t="s">
        <v>285</v>
      </c>
      <c r="D190" s="27" t="s">
        <v>346</v>
      </c>
      <c r="E190" s="78">
        <v>64047231</v>
      </c>
      <c r="F190" s="78">
        <v>0</v>
      </c>
      <c r="G190" s="78">
        <v>50433723.359999895</v>
      </c>
      <c r="H190" s="78">
        <v>0</v>
      </c>
      <c r="I190" s="78">
        <v>0</v>
      </c>
      <c r="J190" s="78">
        <v>36269000</v>
      </c>
      <c r="K190" s="78">
        <f t="shared" si="6"/>
        <v>150749954.3599999</v>
      </c>
      <c r="L190" s="71">
        <v>0</v>
      </c>
      <c r="M190" s="227">
        <v>0</v>
      </c>
      <c r="N190" s="119">
        <v>0</v>
      </c>
      <c r="O190" s="132">
        <v>0</v>
      </c>
      <c r="P190" s="120">
        <f t="shared" si="7"/>
        <v>0</v>
      </c>
      <c r="Q190" s="116">
        <v>1.0228070318224435E-2</v>
      </c>
      <c r="R190" s="133">
        <f>IFERROR(ROUND(Q190*VLOOKUP(A190,'RECURSOS DEPARTAMENTOS'!$A$10:$D$41,4,FALSE),0),0)</f>
        <v>264786712</v>
      </c>
      <c r="S190" s="159">
        <v>0</v>
      </c>
      <c r="T190" s="82">
        <f t="shared" si="8"/>
        <v>264786712</v>
      </c>
    </row>
    <row r="191" spans="1:20" x14ac:dyDescent="0.25">
      <c r="A191" s="83" t="s">
        <v>2177</v>
      </c>
      <c r="B191" s="121" t="s">
        <v>347</v>
      </c>
      <c r="C191" s="27" t="s">
        <v>285</v>
      </c>
      <c r="D191" s="27" t="s">
        <v>348</v>
      </c>
      <c r="E191" s="78">
        <v>198630205</v>
      </c>
      <c r="F191" s="78">
        <v>0</v>
      </c>
      <c r="G191" s="78">
        <v>0</v>
      </c>
      <c r="H191" s="78">
        <v>0</v>
      </c>
      <c r="I191" s="78">
        <v>0</v>
      </c>
      <c r="J191" s="78">
        <v>609869000</v>
      </c>
      <c r="K191" s="78">
        <f t="shared" si="6"/>
        <v>808499205</v>
      </c>
      <c r="L191" s="71">
        <v>0</v>
      </c>
      <c r="M191" s="227">
        <v>0</v>
      </c>
      <c r="N191" s="119">
        <v>0</v>
      </c>
      <c r="O191" s="132">
        <v>0</v>
      </c>
      <c r="P191" s="120">
        <f t="shared" si="7"/>
        <v>0</v>
      </c>
      <c r="Q191" s="116">
        <v>3.1732892084875709E-2</v>
      </c>
      <c r="R191" s="133">
        <f>IFERROR(ROUND(Q191*VLOOKUP(A191,'RECURSOS DEPARTAMENTOS'!$A$10:$D$41,4,FALSE),0),0)</f>
        <v>821508642</v>
      </c>
      <c r="S191" s="159">
        <v>0</v>
      </c>
      <c r="T191" s="82">
        <f t="shared" si="8"/>
        <v>821508642</v>
      </c>
    </row>
    <row r="192" spans="1:20" x14ac:dyDescent="0.25">
      <c r="A192" s="83" t="s">
        <v>2177</v>
      </c>
      <c r="B192" s="121" t="s">
        <v>349</v>
      </c>
      <c r="C192" s="27" t="s">
        <v>285</v>
      </c>
      <c r="D192" s="27" t="s">
        <v>350</v>
      </c>
      <c r="E192" s="78">
        <v>83937961</v>
      </c>
      <c r="F192" s="78">
        <v>0</v>
      </c>
      <c r="G192" s="78">
        <v>0</v>
      </c>
      <c r="H192" s="78">
        <v>0</v>
      </c>
      <c r="I192" s="78">
        <v>0</v>
      </c>
      <c r="J192" s="78">
        <v>294468000</v>
      </c>
      <c r="K192" s="78">
        <f t="shared" si="6"/>
        <v>378405961</v>
      </c>
      <c r="L192" s="71">
        <v>0</v>
      </c>
      <c r="M192" s="227">
        <v>0</v>
      </c>
      <c r="N192" s="119">
        <v>0</v>
      </c>
      <c r="O192" s="132">
        <v>0</v>
      </c>
      <c r="P192" s="120">
        <f t="shared" si="7"/>
        <v>0</v>
      </c>
      <c r="Q192" s="116">
        <v>1.3445631749059071E-2</v>
      </c>
      <c r="R192" s="133">
        <f>IFERROR(ROUND(Q192*VLOOKUP(A192,'RECURSOS DEPARTAMENTOS'!$A$10:$D$41,4,FALSE),0),0)</f>
        <v>348083706</v>
      </c>
      <c r="S192" s="159">
        <v>0</v>
      </c>
      <c r="T192" s="82">
        <f t="shared" si="8"/>
        <v>348083706</v>
      </c>
    </row>
    <row r="193" spans="1:20" x14ac:dyDescent="0.25">
      <c r="A193" s="83" t="s">
        <v>2177</v>
      </c>
      <c r="B193" s="121" t="s">
        <v>351</v>
      </c>
      <c r="C193" s="27" t="s">
        <v>285</v>
      </c>
      <c r="D193" s="27" t="s">
        <v>352</v>
      </c>
      <c r="E193" s="78">
        <v>241811358</v>
      </c>
      <c r="F193" s="78">
        <v>0</v>
      </c>
      <c r="G193" s="78">
        <v>0</v>
      </c>
      <c r="H193" s="78">
        <v>0</v>
      </c>
      <c r="I193" s="78">
        <v>0</v>
      </c>
      <c r="J193" s="78">
        <v>440847000</v>
      </c>
      <c r="K193" s="78">
        <f t="shared" si="6"/>
        <v>682658358</v>
      </c>
      <c r="L193" s="71">
        <v>0</v>
      </c>
      <c r="M193" s="227">
        <v>0</v>
      </c>
      <c r="N193" s="119">
        <v>0</v>
      </c>
      <c r="O193" s="132">
        <v>0</v>
      </c>
      <c r="P193" s="120">
        <f t="shared" si="7"/>
        <v>0</v>
      </c>
      <c r="Q193" s="116">
        <v>2.0823354629142803E-2</v>
      </c>
      <c r="R193" s="133">
        <f>IFERROR(ROUND(Q193*VLOOKUP(A193,'RECURSOS DEPARTAMENTOS'!$A$10:$D$41,4,FALSE),0),0)</f>
        <v>539079947</v>
      </c>
      <c r="S193" s="159">
        <v>0</v>
      </c>
      <c r="T193" s="82">
        <f t="shared" si="8"/>
        <v>539079947</v>
      </c>
    </row>
    <row r="194" spans="1:20" x14ac:dyDescent="0.25">
      <c r="A194" s="83" t="s">
        <v>2177</v>
      </c>
      <c r="B194" s="121" t="s">
        <v>353</v>
      </c>
      <c r="C194" s="27" t="s">
        <v>285</v>
      </c>
      <c r="D194" s="27" t="s">
        <v>354</v>
      </c>
      <c r="E194" s="78">
        <v>70526355</v>
      </c>
      <c r="F194" s="78">
        <v>0</v>
      </c>
      <c r="G194" s="78">
        <v>0</v>
      </c>
      <c r="H194" s="78">
        <v>0</v>
      </c>
      <c r="I194" s="78">
        <v>0</v>
      </c>
      <c r="J194" s="78">
        <v>241242000</v>
      </c>
      <c r="K194" s="78">
        <f t="shared" si="6"/>
        <v>311768355</v>
      </c>
      <c r="L194" s="71">
        <v>0</v>
      </c>
      <c r="M194" s="227">
        <v>0</v>
      </c>
      <c r="N194" s="119">
        <v>0</v>
      </c>
      <c r="O194" s="132">
        <v>0</v>
      </c>
      <c r="P194" s="120">
        <f t="shared" si="7"/>
        <v>0</v>
      </c>
      <c r="Q194" s="116">
        <v>1.1777803174202333E-2</v>
      </c>
      <c r="R194" s="133">
        <f>IFERROR(ROUND(Q194*VLOOKUP(A194,'RECURSOS DEPARTAMENTOS'!$A$10:$D$41,4,FALSE),0),0)</f>
        <v>304906564</v>
      </c>
      <c r="S194" s="159">
        <v>0</v>
      </c>
      <c r="T194" s="82">
        <f t="shared" si="8"/>
        <v>304906564</v>
      </c>
    </row>
    <row r="195" spans="1:20" x14ac:dyDescent="0.25">
      <c r="A195" s="83" t="s">
        <v>2177</v>
      </c>
      <c r="B195" s="121" t="s">
        <v>355</v>
      </c>
      <c r="C195" s="27" t="s">
        <v>285</v>
      </c>
      <c r="D195" s="27" t="s">
        <v>356</v>
      </c>
      <c r="E195" s="78">
        <v>168733477</v>
      </c>
      <c r="F195" s="78">
        <v>0</v>
      </c>
      <c r="G195" s="78">
        <v>0</v>
      </c>
      <c r="H195" s="78">
        <v>0</v>
      </c>
      <c r="I195" s="78">
        <v>0</v>
      </c>
      <c r="J195" s="78">
        <v>240702000</v>
      </c>
      <c r="K195" s="78">
        <f t="shared" si="6"/>
        <v>409435477</v>
      </c>
      <c r="L195" s="71">
        <v>0</v>
      </c>
      <c r="M195" s="227">
        <v>0</v>
      </c>
      <c r="N195" s="119">
        <v>0</v>
      </c>
      <c r="O195" s="132">
        <v>0</v>
      </c>
      <c r="P195" s="120">
        <f t="shared" si="7"/>
        <v>0</v>
      </c>
      <c r="Q195" s="116">
        <v>7.3763449956213041E-3</v>
      </c>
      <c r="R195" s="133">
        <f>IFERROR(ROUND(Q195*VLOOKUP(A195,'RECURSOS DEPARTAMENTOS'!$A$10:$D$41,4,FALSE),0),0)</f>
        <v>190960570</v>
      </c>
      <c r="S195" s="159">
        <v>0</v>
      </c>
      <c r="T195" s="82">
        <f t="shared" si="8"/>
        <v>190960570</v>
      </c>
    </row>
    <row r="196" spans="1:20" x14ac:dyDescent="0.25">
      <c r="A196" s="83" t="s">
        <v>2177</v>
      </c>
      <c r="B196" s="121" t="s">
        <v>357</v>
      </c>
      <c r="C196" s="27" t="s">
        <v>285</v>
      </c>
      <c r="D196" s="27" t="s">
        <v>358</v>
      </c>
      <c r="E196" s="78">
        <v>281508752</v>
      </c>
      <c r="F196" s="78">
        <v>0</v>
      </c>
      <c r="G196" s="78">
        <v>0</v>
      </c>
      <c r="H196" s="78">
        <v>0</v>
      </c>
      <c r="I196" s="78">
        <v>0</v>
      </c>
      <c r="J196" s="78">
        <v>439449000</v>
      </c>
      <c r="K196" s="78">
        <f t="shared" si="6"/>
        <v>720957752</v>
      </c>
      <c r="L196" s="71">
        <v>0</v>
      </c>
      <c r="M196" s="227">
        <v>0</v>
      </c>
      <c r="N196" s="119">
        <v>0</v>
      </c>
      <c r="O196" s="132">
        <v>0</v>
      </c>
      <c r="P196" s="120">
        <f t="shared" si="7"/>
        <v>0</v>
      </c>
      <c r="Q196" s="116">
        <v>1.7829683566829978E-2</v>
      </c>
      <c r="R196" s="133">
        <f>IFERROR(ROUND(Q196*VLOOKUP(A196,'RECURSOS DEPARTAMENTOS'!$A$10:$D$41,4,FALSE),0),0)</f>
        <v>461579080</v>
      </c>
      <c r="S196" s="159">
        <v>0</v>
      </c>
      <c r="T196" s="82">
        <f t="shared" si="8"/>
        <v>461579080</v>
      </c>
    </row>
    <row r="197" spans="1:20" x14ac:dyDescent="0.25">
      <c r="A197" s="83" t="s">
        <v>2177</v>
      </c>
      <c r="B197" s="121" t="s">
        <v>359</v>
      </c>
      <c r="C197" s="27" t="s">
        <v>285</v>
      </c>
      <c r="D197" s="27" t="s">
        <v>360</v>
      </c>
      <c r="E197" s="78">
        <v>101884654</v>
      </c>
      <c r="F197" s="78">
        <v>0</v>
      </c>
      <c r="G197" s="78">
        <v>532972694</v>
      </c>
      <c r="H197" s="78">
        <v>0</v>
      </c>
      <c r="I197" s="78">
        <v>0</v>
      </c>
      <c r="J197" s="78">
        <v>403910000</v>
      </c>
      <c r="K197" s="78">
        <f t="shared" si="6"/>
        <v>1038767348</v>
      </c>
      <c r="L197" s="71">
        <v>0</v>
      </c>
      <c r="M197" s="227">
        <v>0</v>
      </c>
      <c r="N197" s="119">
        <v>0</v>
      </c>
      <c r="O197" s="132">
        <v>0</v>
      </c>
      <c r="P197" s="120">
        <f t="shared" si="7"/>
        <v>0</v>
      </c>
      <c r="Q197" s="116">
        <v>1.6623474639530466E-2</v>
      </c>
      <c r="R197" s="133">
        <f>IFERROR(ROUND(Q197*VLOOKUP(A197,'RECURSOS DEPARTAMENTOS'!$A$10:$D$41,4,FALSE),0),0)</f>
        <v>430352457</v>
      </c>
      <c r="S197" s="159">
        <v>0</v>
      </c>
      <c r="T197" s="82">
        <f t="shared" si="8"/>
        <v>430352457</v>
      </c>
    </row>
    <row r="198" spans="1:20" x14ac:dyDescent="0.25">
      <c r="A198" s="83" t="s">
        <v>2177</v>
      </c>
      <c r="B198" s="121" t="s">
        <v>361</v>
      </c>
      <c r="C198" s="27" t="s">
        <v>285</v>
      </c>
      <c r="D198" s="27" t="s">
        <v>362</v>
      </c>
      <c r="E198" s="78">
        <v>40354604</v>
      </c>
      <c r="F198" s="78">
        <v>0</v>
      </c>
      <c r="G198" s="78">
        <v>0</v>
      </c>
      <c r="H198" s="78">
        <v>0</v>
      </c>
      <c r="I198" s="78">
        <v>0</v>
      </c>
      <c r="J198" s="78">
        <v>131726000</v>
      </c>
      <c r="K198" s="78">
        <f t="shared" si="6"/>
        <v>172080604</v>
      </c>
      <c r="L198" s="71">
        <v>0</v>
      </c>
      <c r="M198" s="227">
        <v>0</v>
      </c>
      <c r="N198" s="119">
        <v>0</v>
      </c>
      <c r="O198" s="132">
        <v>0</v>
      </c>
      <c r="P198" s="120">
        <f t="shared" si="7"/>
        <v>0</v>
      </c>
      <c r="Q198" s="116">
        <v>1.8585476622098277E-3</v>
      </c>
      <c r="R198" s="133">
        <f>IFERROR(ROUND(Q198*VLOOKUP(A198,'RECURSOS DEPARTAMENTOS'!$A$10:$D$41,4,FALSE),0),0)</f>
        <v>48114523</v>
      </c>
      <c r="S198" s="159">
        <v>0</v>
      </c>
      <c r="T198" s="82">
        <f t="shared" si="8"/>
        <v>48114523</v>
      </c>
    </row>
    <row r="199" spans="1:20" x14ac:dyDescent="0.25">
      <c r="A199" s="83" t="s">
        <v>2177</v>
      </c>
      <c r="B199" s="121" t="s">
        <v>363</v>
      </c>
      <c r="C199" s="27" t="s">
        <v>285</v>
      </c>
      <c r="D199" s="27" t="s">
        <v>364</v>
      </c>
      <c r="E199" s="78">
        <v>70446721</v>
      </c>
      <c r="F199" s="78">
        <v>0</v>
      </c>
      <c r="G199" s="78">
        <v>0</v>
      </c>
      <c r="H199" s="78">
        <v>0</v>
      </c>
      <c r="I199" s="78">
        <v>0</v>
      </c>
      <c r="J199" s="78">
        <v>268724000</v>
      </c>
      <c r="K199" s="78">
        <f t="shared" si="6"/>
        <v>339170721</v>
      </c>
      <c r="L199" s="71">
        <v>0</v>
      </c>
      <c r="M199" s="227">
        <v>0</v>
      </c>
      <c r="N199" s="119">
        <v>0</v>
      </c>
      <c r="O199" s="132">
        <v>0</v>
      </c>
      <c r="P199" s="120">
        <f t="shared" si="7"/>
        <v>0</v>
      </c>
      <c r="Q199" s="116">
        <v>1.1789674781986229E-2</v>
      </c>
      <c r="R199" s="133">
        <f>IFERROR(ROUND(Q199*VLOOKUP(A199,'RECURSOS DEPARTAMENTOS'!$A$10:$D$41,4,FALSE),0),0)</f>
        <v>305213899</v>
      </c>
      <c r="S199" s="159">
        <v>0</v>
      </c>
      <c r="T199" s="82">
        <f t="shared" si="8"/>
        <v>305213899</v>
      </c>
    </row>
    <row r="200" spans="1:20" x14ac:dyDescent="0.25">
      <c r="A200" s="83" t="s">
        <v>2177</v>
      </c>
      <c r="B200" s="121" t="s">
        <v>365</v>
      </c>
      <c r="C200" s="27" t="s">
        <v>285</v>
      </c>
      <c r="D200" s="27" t="s">
        <v>366</v>
      </c>
      <c r="E200" s="78">
        <v>114866088</v>
      </c>
      <c r="F200" s="78">
        <v>0</v>
      </c>
      <c r="G200" s="78">
        <v>0</v>
      </c>
      <c r="H200" s="78">
        <v>0</v>
      </c>
      <c r="I200" s="78">
        <v>0</v>
      </c>
      <c r="J200" s="78">
        <v>330855000</v>
      </c>
      <c r="K200" s="78">
        <f t="shared" si="6"/>
        <v>445721088</v>
      </c>
      <c r="L200" s="71">
        <v>0</v>
      </c>
      <c r="M200" s="227">
        <v>0</v>
      </c>
      <c r="N200" s="119">
        <v>0</v>
      </c>
      <c r="O200" s="132">
        <v>0</v>
      </c>
      <c r="P200" s="120">
        <f t="shared" si="7"/>
        <v>0</v>
      </c>
      <c r="Q200" s="116">
        <v>2.3910628240270359E-2</v>
      </c>
      <c r="R200" s="133">
        <f>IFERROR(ROUND(Q200*VLOOKUP(A200,'RECURSOS DEPARTAMENTOS'!$A$10:$D$41,4,FALSE),0),0)</f>
        <v>619004019</v>
      </c>
      <c r="S200" s="159">
        <v>0</v>
      </c>
      <c r="T200" s="82">
        <f t="shared" si="8"/>
        <v>619004019</v>
      </c>
    </row>
    <row r="201" spans="1:20" x14ac:dyDescent="0.25">
      <c r="A201" s="83" t="s">
        <v>2177</v>
      </c>
      <c r="B201" s="121" t="s">
        <v>367</v>
      </c>
      <c r="C201" s="27" t="s">
        <v>285</v>
      </c>
      <c r="D201" s="27" t="s">
        <v>368</v>
      </c>
      <c r="E201" s="78">
        <v>545697934</v>
      </c>
      <c r="F201" s="78">
        <v>0</v>
      </c>
      <c r="G201" s="78">
        <v>0</v>
      </c>
      <c r="H201" s="78">
        <v>0</v>
      </c>
      <c r="I201" s="78">
        <v>0</v>
      </c>
      <c r="J201" s="78">
        <v>824106000</v>
      </c>
      <c r="K201" s="78">
        <f t="shared" si="6"/>
        <v>1369803934</v>
      </c>
      <c r="L201" s="71">
        <v>0</v>
      </c>
      <c r="M201" s="227">
        <v>0</v>
      </c>
      <c r="N201" s="119">
        <v>0</v>
      </c>
      <c r="O201" s="132">
        <v>0</v>
      </c>
      <c r="P201" s="120">
        <f t="shared" si="7"/>
        <v>0</v>
      </c>
      <c r="Q201" s="116">
        <v>2.7657900628872814E-2</v>
      </c>
      <c r="R201" s="133">
        <f>IFERROR(ROUND(Q201*VLOOKUP(A201,'RECURSOS DEPARTAMENTOS'!$A$10:$D$41,4,FALSE),0),0)</f>
        <v>716014296</v>
      </c>
      <c r="S201" s="159">
        <v>0</v>
      </c>
      <c r="T201" s="82">
        <f t="shared" si="8"/>
        <v>716014296</v>
      </c>
    </row>
    <row r="202" spans="1:20" x14ac:dyDescent="0.25">
      <c r="A202" s="83" t="s">
        <v>2177</v>
      </c>
      <c r="B202" s="121" t="s">
        <v>369</v>
      </c>
      <c r="C202" s="27" t="s">
        <v>285</v>
      </c>
      <c r="D202" s="27" t="s">
        <v>370</v>
      </c>
      <c r="E202" s="78">
        <v>71136490</v>
      </c>
      <c r="F202" s="78">
        <v>0</v>
      </c>
      <c r="G202" s="78">
        <v>0</v>
      </c>
      <c r="H202" s="78">
        <v>0</v>
      </c>
      <c r="I202" s="78">
        <v>0</v>
      </c>
      <c r="J202" s="78">
        <v>213299000</v>
      </c>
      <c r="K202" s="78">
        <f t="shared" si="6"/>
        <v>284435490</v>
      </c>
      <c r="L202" s="71">
        <v>0</v>
      </c>
      <c r="M202" s="227">
        <v>0</v>
      </c>
      <c r="N202" s="119">
        <v>0</v>
      </c>
      <c r="O202" s="132">
        <v>0</v>
      </c>
      <c r="P202" s="120">
        <f t="shared" si="7"/>
        <v>0</v>
      </c>
      <c r="Q202" s="116">
        <v>1.6948840476033667E-2</v>
      </c>
      <c r="R202" s="133">
        <f>IFERROR(ROUND(Q202*VLOOKUP(A202,'RECURSOS DEPARTAMENTOS'!$A$10:$D$41,4,FALSE),0),0)</f>
        <v>438775605</v>
      </c>
      <c r="S202" s="159">
        <v>0</v>
      </c>
      <c r="T202" s="82">
        <f t="shared" si="8"/>
        <v>438775605</v>
      </c>
    </row>
    <row r="203" spans="1:20" x14ac:dyDescent="0.25">
      <c r="A203" s="83" t="s">
        <v>2177</v>
      </c>
      <c r="B203" s="121" t="s">
        <v>371</v>
      </c>
      <c r="C203" s="27" t="s">
        <v>285</v>
      </c>
      <c r="D203" s="27" t="s">
        <v>372</v>
      </c>
      <c r="E203" s="78">
        <v>107000643</v>
      </c>
      <c r="F203" s="78">
        <v>0</v>
      </c>
      <c r="G203" s="78">
        <v>0</v>
      </c>
      <c r="H203" s="78">
        <v>0</v>
      </c>
      <c r="I203" s="78">
        <v>0</v>
      </c>
      <c r="J203" s="78">
        <v>286987000</v>
      </c>
      <c r="K203" s="78">
        <f t="shared" ref="K203:K266" si="9">+SUM(E203:J203)</f>
        <v>393987643</v>
      </c>
      <c r="L203" s="71">
        <v>0</v>
      </c>
      <c r="M203" s="227">
        <v>0</v>
      </c>
      <c r="N203" s="119">
        <v>0</v>
      </c>
      <c r="O203" s="132">
        <v>0</v>
      </c>
      <c r="P203" s="120">
        <f t="shared" ref="P203:P266" si="10">+SUM(M203:O203)</f>
        <v>0</v>
      </c>
      <c r="Q203" s="116">
        <v>5.1598372731807294E-3</v>
      </c>
      <c r="R203" s="133">
        <f>IFERROR(ROUND(Q203*VLOOKUP(A203,'RECURSOS DEPARTAMENTOS'!$A$10:$D$41,4,FALSE),0),0)</f>
        <v>133579092</v>
      </c>
      <c r="S203" s="159">
        <v>0</v>
      </c>
      <c r="T203" s="82">
        <f t="shared" ref="T203:T266" si="11">+R203+S203</f>
        <v>133579092</v>
      </c>
    </row>
    <row r="204" spans="1:20" x14ac:dyDescent="0.25">
      <c r="A204" s="83" t="s">
        <v>2177</v>
      </c>
      <c r="B204" s="121" t="s">
        <v>373</v>
      </c>
      <c r="C204" s="27" t="s">
        <v>285</v>
      </c>
      <c r="D204" s="27" t="s">
        <v>374</v>
      </c>
      <c r="E204" s="78">
        <v>60645870</v>
      </c>
      <c r="F204" s="78">
        <v>0</v>
      </c>
      <c r="G204" s="78">
        <v>0</v>
      </c>
      <c r="H204" s="78">
        <v>0</v>
      </c>
      <c r="I204" s="78">
        <v>0</v>
      </c>
      <c r="J204" s="78">
        <v>199780000</v>
      </c>
      <c r="K204" s="78">
        <f t="shared" si="9"/>
        <v>260425870</v>
      </c>
      <c r="L204" s="71">
        <v>0</v>
      </c>
      <c r="M204" s="227">
        <v>0</v>
      </c>
      <c r="N204" s="119">
        <v>0</v>
      </c>
      <c r="O204" s="132">
        <v>0</v>
      </c>
      <c r="P204" s="120">
        <f t="shared" si="10"/>
        <v>0</v>
      </c>
      <c r="Q204" s="116">
        <v>8.7386371643496975E-3</v>
      </c>
      <c r="R204" s="133">
        <f>IFERROR(ROUND(Q204*VLOOKUP(A204,'RECURSOS DEPARTAMENTOS'!$A$10:$D$41,4,FALSE),0),0)</f>
        <v>226227913</v>
      </c>
      <c r="S204" s="159">
        <v>0</v>
      </c>
      <c r="T204" s="82">
        <f t="shared" si="11"/>
        <v>226227913</v>
      </c>
    </row>
    <row r="205" spans="1:20" x14ac:dyDescent="0.25">
      <c r="A205" s="83" t="s">
        <v>2178</v>
      </c>
      <c r="B205" s="121" t="s">
        <v>375</v>
      </c>
      <c r="C205" s="27" t="s">
        <v>376</v>
      </c>
      <c r="D205" s="27" t="s">
        <v>377</v>
      </c>
      <c r="E205" s="78">
        <v>1285747133</v>
      </c>
      <c r="F205" s="78">
        <v>0</v>
      </c>
      <c r="G205" s="78">
        <v>0</v>
      </c>
      <c r="H205" s="78">
        <v>0</v>
      </c>
      <c r="I205" s="78">
        <v>0</v>
      </c>
      <c r="J205" s="78">
        <v>1592581000</v>
      </c>
      <c r="K205" s="78">
        <f t="shared" si="9"/>
        <v>2878328133</v>
      </c>
      <c r="L205" s="71">
        <v>1620087000</v>
      </c>
      <c r="M205" s="227">
        <v>190053171</v>
      </c>
      <c r="N205" s="119">
        <v>0</v>
      </c>
      <c r="O205" s="132">
        <v>0</v>
      </c>
      <c r="P205" s="120">
        <f t="shared" si="10"/>
        <v>190053171</v>
      </c>
      <c r="Q205" s="116">
        <v>0.10798410372356268</v>
      </c>
      <c r="R205" s="133">
        <f>IFERROR(ROUND(Q205*VLOOKUP(A205,'RECURSOS DEPARTAMENTOS'!$A$10:$D$41,4,FALSE),0),0)</f>
        <v>4170194465</v>
      </c>
      <c r="S205" s="159">
        <v>0</v>
      </c>
      <c r="T205" s="82">
        <f t="shared" si="11"/>
        <v>4170194465</v>
      </c>
    </row>
    <row r="206" spans="1:20" x14ac:dyDescent="0.25">
      <c r="A206" s="83" t="s">
        <v>2178</v>
      </c>
      <c r="B206" s="121" t="s">
        <v>378</v>
      </c>
      <c r="C206" s="27" t="s">
        <v>376</v>
      </c>
      <c r="D206" s="27" t="s">
        <v>379</v>
      </c>
      <c r="E206" s="78">
        <v>7942956</v>
      </c>
      <c r="F206" s="78">
        <v>0</v>
      </c>
      <c r="G206" s="78">
        <v>0</v>
      </c>
      <c r="H206" s="78">
        <v>0</v>
      </c>
      <c r="I206" s="78">
        <v>0</v>
      </c>
      <c r="J206" s="78">
        <v>45268000</v>
      </c>
      <c r="K206" s="78">
        <f t="shared" si="9"/>
        <v>53210956</v>
      </c>
      <c r="L206" s="71">
        <v>0</v>
      </c>
      <c r="M206" s="227">
        <v>0</v>
      </c>
      <c r="N206" s="119">
        <v>0</v>
      </c>
      <c r="O206" s="132">
        <v>0</v>
      </c>
      <c r="P206" s="120">
        <f t="shared" si="10"/>
        <v>0</v>
      </c>
      <c r="Q206" s="116">
        <v>0</v>
      </c>
      <c r="R206" s="133">
        <f>IFERROR(ROUND(Q206*VLOOKUP(A206,'RECURSOS DEPARTAMENTOS'!$A$10:$D$41,4,FALSE),0),0)</f>
        <v>0</v>
      </c>
      <c r="S206" s="159">
        <v>0</v>
      </c>
      <c r="T206" s="82">
        <f t="shared" si="11"/>
        <v>0</v>
      </c>
    </row>
    <row r="207" spans="1:20" x14ac:dyDescent="0.25">
      <c r="A207" s="83" t="s">
        <v>2178</v>
      </c>
      <c r="B207" s="121" t="s">
        <v>380</v>
      </c>
      <c r="C207" s="27" t="s">
        <v>376</v>
      </c>
      <c r="D207" s="27" t="s">
        <v>381</v>
      </c>
      <c r="E207" s="78">
        <v>136054143</v>
      </c>
      <c r="F207" s="78">
        <v>0</v>
      </c>
      <c r="G207" s="78">
        <v>0</v>
      </c>
      <c r="H207" s="78">
        <v>0</v>
      </c>
      <c r="I207" s="78">
        <v>0</v>
      </c>
      <c r="J207" s="78">
        <v>266456000</v>
      </c>
      <c r="K207" s="78">
        <f t="shared" si="9"/>
        <v>402510143</v>
      </c>
      <c r="L207" s="71">
        <v>0</v>
      </c>
      <c r="M207" s="227">
        <v>0</v>
      </c>
      <c r="N207" s="119">
        <v>0</v>
      </c>
      <c r="O207" s="132">
        <v>0</v>
      </c>
      <c r="P207" s="120">
        <f t="shared" si="10"/>
        <v>0</v>
      </c>
      <c r="Q207" s="116">
        <v>2.670615023784742E-2</v>
      </c>
      <c r="R207" s="133">
        <f>IFERROR(ROUND(Q207*VLOOKUP(A207,'RECURSOS DEPARTAMENTOS'!$A$10:$D$41,4,FALSE),0),0)</f>
        <v>1031354024</v>
      </c>
      <c r="S207" s="159">
        <v>0</v>
      </c>
      <c r="T207" s="82">
        <f t="shared" si="11"/>
        <v>1031354024</v>
      </c>
    </row>
    <row r="208" spans="1:20" x14ac:dyDescent="0.25">
      <c r="A208" s="83" t="s">
        <v>2178</v>
      </c>
      <c r="B208" s="121" t="s">
        <v>382</v>
      </c>
      <c r="C208" s="27" t="s">
        <v>376</v>
      </c>
      <c r="D208" s="27" t="s">
        <v>383</v>
      </c>
      <c r="E208" s="78">
        <v>24874865</v>
      </c>
      <c r="F208" s="78">
        <v>0</v>
      </c>
      <c r="G208" s="78">
        <v>0</v>
      </c>
      <c r="H208" s="78">
        <v>0</v>
      </c>
      <c r="I208" s="78">
        <v>0</v>
      </c>
      <c r="J208" s="78">
        <v>58030000</v>
      </c>
      <c r="K208" s="78">
        <f t="shared" si="9"/>
        <v>82904865</v>
      </c>
      <c r="L208" s="71">
        <v>0</v>
      </c>
      <c r="M208" s="227">
        <v>0</v>
      </c>
      <c r="N208" s="119">
        <v>0</v>
      </c>
      <c r="O208" s="132">
        <v>0</v>
      </c>
      <c r="P208" s="120">
        <f t="shared" si="10"/>
        <v>0</v>
      </c>
      <c r="Q208" s="116">
        <v>6.7687401348609424E-3</v>
      </c>
      <c r="R208" s="133">
        <f>IFERROR(ROUND(Q208*VLOOKUP(A208,'RECURSOS DEPARTAMENTOS'!$A$10:$D$41,4,FALSE),0),0)</f>
        <v>261399240</v>
      </c>
      <c r="S208" s="159">
        <v>0</v>
      </c>
      <c r="T208" s="82">
        <f t="shared" si="11"/>
        <v>261399240</v>
      </c>
    </row>
    <row r="209" spans="1:20" x14ac:dyDescent="0.25">
      <c r="A209" s="83" t="s">
        <v>2178</v>
      </c>
      <c r="B209" s="121" t="s">
        <v>384</v>
      </c>
      <c r="C209" s="27" t="s">
        <v>376</v>
      </c>
      <c r="D209" s="27" t="s">
        <v>385</v>
      </c>
      <c r="E209" s="78">
        <v>32597598</v>
      </c>
      <c r="F209" s="78">
        <v>0</v>
      </c>
      <c r="G209" s="78">
        <v>0</v>
      </c>
      <c r="H209" s="78">
        <v>0</v>
      </c>
      <c r="I209" s="78">
        <v>0</v>
      </c>
      <c r="J209" s="78">
        <v>127588000</v>
      </c>
      <c r="K209" s="78">
        <f t="shared" si="9"/>
        <v>160185598</v>
      </c>
      <c r="L209" s="71">
        <v>0</v>
      </c>
      <c r="M209" s="227">
        <v>0</v>
      </c>
      <c r="N209" s="119">
        <v>0</v>
      </c>
      <c r="O209" s="132">
        <v>0</v>
      </c>
      <c r="P209" s="120">
        <f t="shared" si="10"/>
        <v>0</v>
      </c>
      <c r="Q209" s="116">
        <v>2.1256227238022618E-3</v>
      </c>
      <c r="R209" s="133">
        <f>IFERROR(ROUND(Q209*VLOOKUP(A209,'RECURSOS DEPARTAMENTOS'!$A$10:$D$41,4,FALSE),0),0)</f>
        <v>82088565</v>
      </c>
      <c r="S209" s="159">
        <v>0</v>
      </c>
      <c r="T209" s="82">
        <f t="shared" si="11"/>
        <v>82088565</v>
      </c>
    </row>
    <row r="210" spans="1:20" x14ac:dyDescent="0.25">
      <c r="A210" s="83" t="s">
        <v>2178</v>
      </c>
      <c r="B210" s="121" t="s">
        <v>386</v>
      </c>
      <c r="C210" s="27" t="s">
        <v>376</v>
      </c>
      <c r="D210" s="27" t="s">
        <v>387</v>
      </c>
      <c r="E210" s="78">
        <v>7647255</v>
      </c>
      <c r="F210" s="78">
        <v>0</v>
      </c>
      <c r="G210" s="78">
        <v>0</v>
      </c>
      <c r="H210" s="78">
        <v>0</v>
      </c>
      <c r="I210" s="78">
        <v>0</v>
      </c>
      <c r="J210" s="78">
        <v>52969000</v>
      </c>
      <c r="K210" s="78">
        <f t="shared" si="9"/>
        <v>60616255</v>
      </c>
      <c r="L210" s="71">
        <v>0</v>
      </c>
      <c r="M210" s="227">
        <v>0</v>
      </c>
      <c r="N210" s="119">
        <v>0</v>
      </c>
      <c r="O210" s="132">
        <v>0</v>
      </c>
      <c r="P210" s="120">
        <f t="shared" si="10"/>
        <v>0</v>
      </c>
      <c r="Q210" s="116">
        <v>0</v>
      </c>
      <c r="R210" s="133">
        <f>IFERROR(ROUND(Q210*VLOOKUP(A210,'RECURSOS DEPARTAMENTOS'!$A$10:$D$41,4,FALSE),0),0)</f>
        <v>0</v>
      </c>
      <c r="S210" s="159">
        <v>0</v>
      </c>
      <c r="T210" s="82">
        <f t="shared" si="11"/>
        <v>0</v>
      </c>
    </row>
    <row r="211" spans="1:20" x14ac:dyDescent="0.25">
      <c r="A211" s="83" t="s">
        <v>2178</v>
      </c>
      <c r="B211" s="121" t="s">
        <v>388</v>
      </c>
      <c r="C211" s="27" t="s">
        <v>376</v>
      </c>
      <c r="D211" s="27" t="s">
        <v>389</v>
      </c>
      <c r="E211" s="78">
        <v>7467478</v>
      </c>
      <c r="F211" s="78">
        <v>0</v>
      </c>
      <c r="G211" s="78">
        <v>0</v>
      </c>
      <c r="H211" s="78">
        <v>0</v>
      </c>
      <c r="I211" s="78">
        <v>0</v>
      </c>
      <c r="J211" s="78">
        <v>52049000</v>
      </c>
      <c r="K211" s="78">
        <f t="shared" si="9"/>
        <v>59516478</v>
      </c>
      <c r="L211" s="71">
        <v>0</v>
      </c>
      <c r="M211" s="227">
        <v>0</v>
      </c>
      <c r="N211" s="119">
        <v>0</v>
      </c>
      <c r="O211" s="132">
        <v>0</v>
      </c>
      <c r="P211" s="120">
        <f t="shared" si="10"/>
        <v>0</v>
      </c>
      <c r="Q211" s="116">
        <v>0</v>
      </c>
      <c r="R211" s="133">
        <f>IFERROR(ROUND(Q211*VLOOKUP(A211,'RECURSOS DEPARTAMENTOS'!$A$10:$D$41,4,FALSE),0),0)</f>
        <v>0</v>
      </c>
      <c r="S211" s="159">
        <v>0</v>
      </c>
      <c r="T211" s="82">
        <f t="shared" si="11"/>
        <v>0</v>
      </c>
    </row>
    <row r="212" spans="1:20" x14ac:dyDescent="0.25">
      <c r="A212" s="83" t="s">
        <v>2178</v>
      </c>
      <c r="B212" s="121" t="s">
        <v>390</v>
      </c>
      <c r="C212" s="27" t="s">
        <v>376</v>
      </c>
      <c r="D212" s="27" t="s">
        <v>391</v>
      </c>
      <c r="E212" s="78">
        <v>24668784</v>
      </c>
      <c r="F212" s="78">
        <v>0</v>
      </c>
      <c r="G212" s="78">
        <v>0</v>
      </c>
      <c r="H212" s="78">
        <v>0</v>
      </c>
      <c r="I212" s="78">
        <v>0</v>
      </c>
      <c r="J212" s="78">
        <v>130606000</v>
      </c>
      <c r="K212" s="78">
        <f t="shared" si="9"/>
        <v>155274784</v>
      </c>
      <c r="L212" s="71">
        <v>0</v>
      </c>
      <c r="M212" s="227">
        <v>0</v>
      </c>
      <c r="N212" s="119">
        <v>0</v>
      </c>
      <c r="O212" s="132">
        <v>0</v>
      </c>
      <c r="P212" s="120">
        <f t="shared" si="10"/>
        <v>0</v>
      </c>
      <c r="Q212" s="116">
        <v>0</v>
      </c>
      <c r="R212" s="133">
        <f>IFERROR(ROUND(Q212*VLOOKUP(A212,'RECURSOS DEPARTAMENTOS'!$A$10:$D$41,4,FALSE),0),0)</f>
        <v>0</v>
      </c>
      <c r="S212" s="159">
        <v>0</v>
      </c>
      <c r="T212" s="82">
        <f t="shared" si="11"/>
        <v>0</v>
      </c>
    </row>
    <row r="213" spans="1:20" x14ac:dyDescent="0.25">
      <c r="A213" s="83" t="s">
        <v>2178</v>
      </c>
      <c r="B213" s="121" t="s">
        <v>392</v>
      </c>
      <c r="C213" s="27" t="s">
        <v>376</v>
      </c>
      <c r="D213" s="27" t="s">
        <v>393</v>
      </c>
      <c r="E213" s="78">
        <v>27422154</v>
      </c>
      <c r="F213" s="78">
        <v>0</v>
      </c>
      <c r="G213" s="78">
        <v>0</v>
      </c>
      <c r="H213" s="78">
        <v>0</v>
      </c>
      <c r="I213" s="78">
        <v>0</v>
      </c>
      <c r="J213" s="78">
        <v>68174000</v>
      </c>
      <c r="K213" s="78">
        <f t="shared" si="9"/>
        <v>95596154</v>
      </c>
      <c r="L213" s="71">
        <v>0</v>
      </c>
      <c r="M213" s="227">
        <v>0</v>
      </c>
      <c r="N213" s="119">
        <v>0</v>
      </c>
      <c r="O213" s="132">
        <v>0</v>
      </c>
      <c r="P213" s="120">
        <f t="shared" si="10"/>
        <v>0</v>
      </c>
      <c r="Q213" s="116">
        <v>4.8827063133760418E-3</v>
      </c>
      <c r="R213" s="133">
        <f>IFERROR(ROUND(Q213*VLOOKUP(A213,'RECURSOS DEPARTAMENTOS'!$A$10:$D$41,4,FALSE),0),0)</f>
        <v>188563262</v>
      </c>
      <c r="S213" s="159">
        <v>0</v>
      </c>
      <c r="T213" s="82">
        <f t="shared" si="11"/>
        <v>188563262</v>
      </c>
    </row>
    <row r="214" spans="1:20" x14ac:dyDescent="0.25">
      <c r="A214" s="83" t="s">
        <v>2178</v>
      </c>
      <c r="B214" s="121" t="s">
        <v>394</v>
      </c>
      <c r="C214" s="27" t="s">
        <v>376</v>
      </c>
      <c r="D214" s="27" t="s">
        <v>39</v>
      </c>
      <c r="E214" s="78">
        <v>10959865</v>
      </c>
      <c r="F214" s="78">
        <v>0</v>
      </c>
      <c r="G214" s="78">
        <v>0</v>
      </c>
      <c r="H214" s="78">
        <v>0</v>
      </c>
      <c r="I214" s="78">
        <v>0</v>
      </c>
      <c r="J214" s="78">
        <v>43792000</v>
      </c>
      <c r="K214" s="78">
        <f t="shared" si="9"/>
        <v>54751865</v>
      </c>
      <c r="L214" s="71">
        <v>0</v>
      </c>
      <c r="M214" s="227">
        <v>0</v>
      </c>
      <c r="N214" s="119">
        <v>0</v>
      </c>
      <c r="O214" s="132">
        <v>0</v>
      </c>
      <c r="P214" s="120">
        <f t="shared" si="10"/>
        <v>0</v>
      </c>
      <c r="Q214" s="116">
        <v>2.5696574071381235E-3</v>
      </c>
      <c r="R214" s="133">
        <f>IFERROR(ROUND(Q214*VLOOKUP(A214,'RECURSOS DEPARTAMENTOS'!$A$10:$D$41,4,FALSE),0),0)</f>
        <v>99236561</v>
      </c>
      <c r="S214" s="159">
        <v>0</v>
      </c>
      <c r="T214" s="82">
        <f t="shared" si="11"/>
        <v>99236561</v>
      </c>
    </row>
    <row r="215" spans="1:20" x14ac:dyDescent="0.25">
      <c r="A215" s="83" t="s">
        <v>2178</v>
      </c>
      <c r="B215" s="121" t="s">
        <v>395</v>
      </c>
      <c r="C215" s="27" t="s">
        <v>376</v>
      </c>
      <c r="D215" s="27" t="s">
        <v>396</v>
      </c>
      <c r="E215" s="78">
        <v>22892053</v>
      </c>
      <c r="F215" s="78">
        <v>0</v>
      </c>
      <c r="G215" s="78">
        <v>0</v>
      </c>
      <c r="H215" s="78">
        <v>0</v>
      </c>
      <c r="I215" s="78">
        <v>0</v>
      </c>
      <c r="J215" s="78">
        <v>104787000</v>
      </c>
      <c r="K215" s="78">
        <f t="shared" si="9"/>
        <v>127679053</v>
      </c>
      <c r="L215" s="71">
        <v>0</v>
      </c>
      <c r="M215" s="227">
        <v>0</v>
      </c>
      <c r="N215" s="119">
        <v>0</v>
      </c>
      <c r="O215" s="132">
        <v>0</v>
      </c>
      <c r="P215" s="120">
        <f t="shared" si="10"/>
        <v>0</v>
      </c>
      <c r="Q215" s="116">
        <v>0</v>
      </c>
      <c r="R215" s="133">
        <f>IFERROR(ROUND(Q215*VLOOKUP(A215,'RECURSOS DEPARTAMENTOS'!$A$10:$D$41,4,FALSE),0),0)</f>
        <v>0</v>
      </c>
      <c r="S215" s="159">
        <v>0</v>
      </c>
      <c r="T215" s="82">
        <f t="shared" si="11"/>
        <v>0</v>
      </c>
    </row>
    <row r="216" spans="1:20" x14ac:dyDescent="0.25">
      <c r="A216" s="83" t="s">
        <v>2178</v>
      </c>
      <c r="B216" s="121" t="s">
        <v>397</v>
      </c>
      <c r="C216" s="27" t="s">
        <v>376</v>
      </c>
      <c r="D216" s="27" t="s">
        <v>398</v>
      </c>
      <c r="E216" s="78">
        <v>2534549</v>
      </c>
      <c r="F216" s="78">
        <v>0</v>
      </c>
      <c r="G216" s="78">
        <v>0</v>
      </c>
      <c r="H216" s="78">
        <v>0</v>
      </c>
      <c r="I216" s="78">
        <v>0</v>
      </c>
      <c r="J216" s="78">
        <v>23654000</v>
      </c>
      <c r="K216" s="78">
        <f t="shared" si="9"/>
        <v>26188549</v>
      </c>
      <c r="L216" s="71">
        <v>0</v>
      </c>
      <c r="M216" s="227">
        <v>0</v>
      </c>
      <c r="N216" s="119">
        <v>0</v>
      </c>
      <c r="O216" s="132">
        <v>0</v>
      </c>
      <c r="P216" s="120">
        <f t="shared" si="10"/>
        <v>0</v>
      </c>
      <c r="Q216" s="116">
        <v>0</v>
      </c>
      <c r="R216" s="133">
        <f>IFERROR(ROUND(Q216*VLOOKUP(A216,'RECURSOS DEPARTAMENTOS'!$A$10:$D$41,4,FALSE),0),0)</f>
        <v>0</v>
      </c>
      <c r="S216" s="159">
        <v>0</v>
      </c>
      <c r="T216" s="82">
        <f t="shared" si="11"/>
        <v>0</v>
      </c>
    </row>
    <row r="217" spans="1:20" x14ac:dyDescent="0.25">
      <c r="A217" s="83" t="s">
        <v>2178</v>
      </c>
      <c r="B217" s="121" t="s">
        <v>399</v>
      </c>
      <c r="C217" s="27" t="s">
        <v>376</v>
      </c>
      <c r="D217" s="27" t="s">
        <v>47</v>
      </c>
      <c r="E217" s="78">
        <v>14844531</v>
      </c>
      <c r="F217" s="78">
        <v>0</v>
      </c>
      <c r="G217" s="78">
        <v>0</v>
      </c>
      <c r="H217" s="78">
        <v>0</v>
      </c>
      <c r="I217" s="78">
        <v>0</v>
      </c>
      <c r="J217" s="78">
        <v>59937000</v>
      </c>
      <c r="K217" s="78">
        <f t="shared" si="9"/>
        <v>74781531</v>
      </c>
      <c r="L217" s="71">
        <v>0</v>
      </c>
      <c r="M217" s="227">
        <v>0</v>
      </c>
      <c r="N217" s="119">
        <v>0</v>
      </c>
      <c r="O217" s="132">
        <v>0</v>
      </c>
      <c r="P217" s="120">
        <f t="shared" si="10"/>
        <v>0</v>
      </c>
      <c r="Q217" s="116">
        <v>3.0374819766327251E-3</v>
      </c>
      <c r="R217" s="133">
        <f>IFERROR(ROUND(Q217*VLOOKUP(A217,'RECURSOS DEPARTAMENTOS'!$A$10:$D$41,4,FALSE),0),0)</f>
        <v>117303289</v>
      </c>
      <c r="S217" s="159">
        <v>0</v>
      </c>
      <c r="T217" s="82">
        <f t="shared" si="11"/>
        <v>117303289</v>
      </c>
    </row>
    <row r="218" spans="1:20" x14ac:dyDescent="0.25">
      <c r="A218" s="83" t="s">
        <v>2178</v>
      </c>
      <c r="B218" s="121" t="s">
        <v>400</v>
      </c>
      <c r="C218" s="27" t="s">
        <v>376</v>
      </c>
      <c r="D218" s="27" t="s">
        <v>401</v>
      </c>
      <c r="E218" s="78">
        <v>14368584</v>
      </c>
      <c r="F218" s="78">
        <v>0</v>
      </c>
      <c r="G218" s="78">
        <v>0</v>
      </c>
      <c r="H218" s="78">
        <v>0</v>
      </c>
      <c r="I218" s="78">
        <v>0</v>
      </c>
      <c r="J218" s="78">
        <v>58474000</v>
      </c>
      <c r="K218" s="78">
        <f t="shared" si="9"/>
        <v>72842584</v>
      </c>
      <c r="L218" s="71">
        <v>0</v>
      </c>
      <c r="M218" s="227">
        <v>0</v>
      </c>
      <c r="N218" s="119">
        <v>0</v>
      </c>
      <c r="O218" s="132">
        <v>0</v>
      </c>
      <c r="P218" s="120">
        <f t="shared" si="10"/>
        <v>0</v>
      </c>
      <c r="Q218" s="116">
        <v>4.6483233745415629E-3</v>
      </c>
      <c r="R218" s="133">
        <f>IFERROR(ROUND(Q218*VLOOKUP(A218,'RECURSOS DEPARTAMENTOS'!$A$10:$D$41,4,FALSE),0),0)</f>
        <v>179511722</v>
      </c>
      <c r="S218" s="159">
        <v>0</v>
      </c>
      <c r="T218" s="82">
        <f t="shared" si="11"/>
        <v>179511722</v>
      </c>
    </row>
    <row r="219" spans="1:20" x14ac:dyDescent="0.25">
      <c r="A219" s="83" t="s">
        <v>2178</v>
      </c>
      <c r="B219" s="121" t="s">
        <v>402</v>
      </c>
      <c r="C219" s="27" t="s">
        <v>376</v>
      </c>
      <c r="D219" s="27" t="s">
        <v>403</v>
      </c>
      <c r="E219" s="78">
        <v>12914232</v>
      </c>
      <c r="F219" s="78">
        <v>0</v>
      </c>
      <c r="G219" s="78">
        <v>0</v>
      </c>
      <c r="H219" s="78">
        <v>0</v>
      </c>
      <c r="I219" s="78">
        <v>0</v>
      </c>
      <c r="J219" s="78">
        <v>48912000</v>
      </c>
      <c r="K219" s="78">
        <f t="shared" si="9"/>
        <v>61826232</v>
      </c>
      <c r="L219" s="71">
        <v>0</v>
      </c>
      <c r="M219" s="227">
        <v>0</v>
      </c>
      <c r="N219" s="119">
        <v>0</v>
      </c>
      <c r="O219" s="132">
        <v>0</v>
      </c>
      <c r="P219" s="120">
        <f t="shared" si="10"/>
        <v>0</v>
      </c>
      <c r="Q219" s="116">
        <v>2.0899968299020934E-3</v>
      </c>
      <c r="R219" s="133">
        <f>IFERROR(ROUND(Q219*VLOOKUP(A219,'RECURSOS DEPARTAMENTOS'!$A$10:$D$41,4,FALSE),0),0)</f>
        <v>80712743</v>
      </c>
      <c r="S219" s="159">
        <v>0</v>
      </c>
      <c r="T219" s="82">
        <f t="shared" si="11"/>
        <v>80712743</v>
      </c>
    </row>
    <row r="220" spans="1:20" x14ac:dyDescent="0.25">
      <c r="A220" s="83" t="s">
        <v>2178</v>
      </c>
      <c r="B220" s="121" t="s">
        <v>404</v>
      </c>
      <c r="C220" s="27" t="s">
        <v>376</v>
      </c>
      <c r="D220" s="27" t="s">
        <v>405</v>
      </c>
      <c r="E220" s="78">
        <v>13342134</v>
      </c>
      <c r="F220" s="78">
        <v>0</v>
      </c>
      <c r="G220" s="78">
        <v>0</v>
      </c>
      <c r="H220" s="78">
        <v>0</v>
      </c>
      <c r="I220" s="78">
        <v>0</v>
      </c>
      <c r="J220" s="78">
        <v>54554000</v>
      </c>
      <c r="K220" s="78">
        <f t="shared" si="9"/>
        <v>67896134</v>
      </c>
      <c r="L220" s="71">
        <v>0</v>
      </c>
      <c r="M220" s="227">
        <v>0</v>
      </c>
      <c r="N220" s="119">
        <v>0</v>
      </c>
      <c r="O220" s="132">
        <v>0</v>
      </c>
      <c r="P220" s="120">
        <f t="shared" si="10"/>
        <v>0</v>
      </c>
      <c r="Q220" s="116">
        <v>4.0498925030091441E-3</v>
      </c>
      <c r="R220" s="133">
        <f>IFERROR(ROUND(Q220*VLOOKUP(A220,'RECURSOS DEPARTAMENTOS'!$A$10:$D$41,4,FALSE),0),0)</f>
        <v>156401162</v>
      </c>
      <c r="S220" s="159">
        <v>0</v>
      </c>
      <c r="T220" s="82">
        <f t="shared" si="11"/>
        <v>156401162</v>
      </c>
    </row>
    <row r="221" spans="1:20" x14ac:dyDescent="0.25">
      <c r="A221" s="83" t="s">
        <v>2178</v>
      </c>
      <c r="B221" s="121" t="s">
        <v>406</v>
      </c>
      <c r="C221" s="27" t="s">
        <v>376</v>
      </c>
      <c r="D221" s="27" t="s">
        <v>407</v>
      </c>
      <c r="E221" s="78">
        <v>686614033</v>
      </c>
      <c r="F221" s="78">
        <v>0</v>
      </c>
      <c r="G221" s="78">
        <v>0</v>
      </c>
      <c r="H221" s="78">
        <v>0</v>
      </c>
      <c r="I221" s="78">
        <v>0</v>
      </c>
      <c r="J221" s="78">
        <v>895866000</v>
      </c>
      <c r="K221" s="78">
        <f t="shared" si="9"/>
        <v>1582480033</v>
      </c>
      <c r="L221" s="71">
        <v>0</v>
      </c>
      <c r="M221" s="227">
        <v>0</v>
      </c>
      <c r="N221" s="119">
        <v>0</v>
      </c>
      <c r="O221" s="132">
        <v>0</v>
      </c>
      <c r="P221" s="120">
        <f t="shared" si="10"/>
        <v>0</v>
      </c>
      <c r="Q221" s="116">
        <v>5.572033881654307E-2</v>
      </c>
      <c r="R221" s="133">
        <f>IFERROR(ROUND(Q221*VLOOKUP(A221,'RECURSOS DEPARTAMENTOS'!$A$10:$D$41,4,FALSE),0),0)</f>
        <v>2151841248</v>
      </c>
      <c r="S221" s="159">
        <v>0</v>
      </c>
      <c r="T221" s="82">
        <f t="shared" si="11"/>
        <v>2151841248</v>
      </c>
    </row>
    <row r="222" spans="1:20" x14ac:dyDescent="0.25">
      <c r="A222" s="83" t="s">
        <v>2178</v>
      </c>
      <c r="B222" s="121" t="s">
        <v>408</v>
      </c>
      <c r="C222" s="27" t="s">
        <v>376</v>
      </c>
      <c r="D222" s="27" t="s">
        <v>409</v>
      </c>
      <c r="E222" s="78">
        <v>19980750</v>
      </c>
      <c r="F222" s="78">
        <v>0</v>
      </c>
      <c r="G222" s="78">
        <v>0</v>
      </c>
      <c r="H222" s="78">
        <v>0</v>
      </c>
      <c r="I222" s="78">
        <v>0</v>
      </c>
      <c r="J222" s="78">
        <v>81007000</v>
      </c>
      <c r="K222" s="78">
        <f t="shared" si="9"/>
        <v>100987750</v>
      </c>
      <c r="L222" s="71">
        <v>0</v>
      </c>
      <c r="M222" s="227">
        <v>0</v>
      </c>
      <c r="N222" s="119">
        <v>0</v>
      </c>
      <c r="O222" s="132">
        <v>0</v>
      </c>
      <c r="P222" s="120">
        <f t="shared" si="10"/>
        <v>0</v>
      </c>
      <c r="Q222" s="116">
        <v>5.3170063600357625E-3</v>
      </c>
      <c r="R222" s="133">
        <f>IFERROR(ROUND(Q222*VLOOKUP(A222,'RECURSOS DEPARTAMENTOS'!$A$10:$D$41,4,FALSE),0),0)</f>
        <v>205335320</v>
      </c>
      <c r="S222" s="159">
        <v>0</v>
      </c>
      <c r="T222" s="82">
        <f t="shared" si="11"/>
        <v>205335320</v>
      </c>
    </row>
    <row r="223" spans="1:20" x14ac:dyDescent="0.25">
      <c r="A223" s="83" t="s">
        <v>2178</v>
      </c>
      <c r="B223" s="121" t="s">
        <v>410</v>
      </c>
      <c r="C223" s="27" t="s">
        <v>376</v>
      </c>
      <c r="D223" s="27" t="s">
        <v>411</v>
      </c>
      <c r="E223" s="78">
        <v>44188093</v>
      </c>
      <c r="F223" s="78">
        <v>0</v>
      </c>
      <c r="G223" s="78">
        <v>0</v>
      </c>
      <c r="H223" s="78">
        <v>0</v>
      </c>
      <c r="I223" s="78">
        <v>0</v>
      </c>
      <c r="J223" s="78">
        <v>207145000</v>
      </c>
      <c r="K223" s="78">
        <f t="shared" si="9"/>
        <v>251333093</v>
      </c>
      <c r="L223" s="71">
        <v>0</v>
      </c>
      <c r="M223" s="227">
        <v>0</v>
      </c>
      <c r="N223" s="119">
        <v>0</v>
      </c>
      <c r="O223" s="132">
        <v>0</v>
      </c>
      <c r="P223" s="120">
        <f t="shared" si="10"/>
        <v>0</v>
      </c>
      <c r="Q223" s="116">
        <v>9.7533957734921226E-3</v>
      </c>
      <c r="R223" s="133">
        <f>IFERROR(ROUND(Q223*VLOOKUP(A223,'RECURSOS DEPARTAMENTOS'!$A$10:$D$41,4,FALSE),0),0)</f>
        <v>376662450</v>
      </c>
      <c r="S223" s="159">
        <v>0</v>
      </c>
      <c r="T223" s="82">
        <f t="shared" si="11"/>
        <v>376662450</v>
      </c>
    </row>
    <row r="224" spans="1:20" x14ac:dyDescent="0.25">
      <c r="A224" s="83" t="s">
        <v>2178</v>
      </c>
      <c r="B224" s="121" t="s">
        <v>412</v>
      </c>
      <c r="C224" s="27" t="s">
        <v>376</v>
      </c>
      <c r="D224" s="27" t="s">
        <v>413</v>
      </c>
      <c r="E224" s="78">
        <v>48445506</v>
      </c>
      <c r="F224" s="78">
        <v>0</v>
      </c>
      <c r="G224" s="78">
        <v>0</v>
      </c>
      <c r="H224" s="78">
        <v>0</v>
      </c>
      <c r="I224" s="78">
        <v>11471084</v>
      </c>
      <c r="J224" s="78">
        <v>95131000</v>
      </c>
      <c r="K224" s="78">
        <f t="shared" si="9"/>
        <v>155047590</v>
      </c>
      <c r="L224" s="71">
        <v>0</v>
      </c>
      <c r="M224" s="227">
        <v>0</v>
      </c>
      <c r="N224" s="119">
        <v>0</v>
      </c>
      <c r="O224" s="132">
        <v>0</v>
      </c>
      <c r="P224" s="120">
        <f t="shared" si="10"/>
        <v>0</v>
      </c>
      <c r="Q224" s="116">
        <v>7.615086078850559E-3</v>
      </c>
      <c r="R224" s="133">
        <f>IFERROR(ROUND(Q224*VLOOKUP(A224,'RECURSOS DEPARTAMENTOS'!$A$10:$D$41,4,FALSE),0),0)</f>
        <v>294083932</v>
      </c>
      <c r="S224" s="159">
        <v>0</v>
      </c>
      <c r="T224" s="82">
        <f t="shared" si="11"/>
        <v>294083932</v>
      </c>
    </row>
    <row r="225" spans="1:20" x14ac:dyDescent="0.25">
      <c r="A225" s="83" t="s">
        <v>2178</v>
      </c>
      <c r="B225" s="121" t="s">
        <v>414</v>
      </c>
      <c r="C225" s="27" t="s">
        <v>376</v>
      </c>
      <c r="D225" s="27" t="s">
        <v>415</v>
      </c>
      <c r="E225" s="78">
        <v>11681876</v>
      </c>
      <c r="F225" s="78">
        <v>0</v>
      </c>
      <c r="G225" s="78">
        <v>0</v>
      </c>
      <c r="H225" s="78">
        <v>0</v>
      </c>
      <c r="I225" s="78">
        <v>0</v>
      </c>
      <c r="J225" s="78">
        <v>53173000</v>
      </c>
      <c r="K225" s="78">
        <f t="shared" si="9"/>
        <v>64854876</v>
      </c>
      <c r="L225" s="71">
        <v>0</v>
      </c>
      <c r="M225" s="227">
        <v>0</v>
      </c>
      <c r="N225" s="119">
        <v>0</v>
      </c>
      <c r="O225" s="132">
        <v>0</v>
      </c>
      <c r="P225" s="120">
        <f t="shared" si="10"/>
        <v>0</v>
      </c>
      <c r="Q225" s="116">
        <v>1.0121424948812401E-3</v>
      </c>
      <c r="R225" s="133">
        <f>IFERROR(ROUND(Q225*VLOOKUP(A225,'RECURSOS DEPARTAMENTOS'!$A$10:$D$41,4,FALSE),0),0)</f>
        <v>39087522</v>
      </c>
      <c r="S225" s="159">
        <v>0</v>
      </c>
      <c r="T225" s="82">
        <f t="shared" si="11"/>
        <v>39087522</v>
      </c>
    </row>
    <row r="226" spans="1:20" x14ac:dyDescent="0.25">
      <c r="A226" s="83" t="s">
        <v>2178</v>
      </c>
      <c r="B226" s="121" t="s">
        <v>416</v>
      </c>
      <c r="C226" s="27" t="s">
        <v>376</v>
      </c>
      <c r="D226" s="27" t="s">
        <v>417</v>
      </c>
      <c r="E226" s="78">
        <v>19703444</v>
      </c>
      <c r="F226" s="78">
        <v>0</v>
      </c>
      <c r="G226" s="78">
        <v>0</v>
      </c>
      <c r="H226" s="78">
        <v>0</v>
      </c>
      <c r="I226" s="78">
        <v>0</v>
      </c>
      <c r="J226" s="78">
        <v>62906000</v>
      </c>
      <c r="K226" s="78">
        <f t="shared" si="9"/>
        <v>82609444</v>
      </c>
      <c r="L226" s="71">
        <v>0</v>
      </c>
      <c r="M226" s="227">
        <v>0</v>
      </c>
      <c r="N226" s="119">
        <v>0</v>
      </c>
      <c r="O226" s="132">
        <v>0</v>
      </c>
      <c r="P226" s="120">
        <f t="shared" si="10"/>
        <v>0</v>
      </c>
      <c r="Q226" s="116">
        <v>4.5443127830971436E-3</v>
      </c>
      <c r="R226" s="133">
        <f>IFERROR(ROUND(Q226*VLOOKUP(A226,'RECURSOS DEPARTAMENTOS'!$A$10:$D$41,4,FALSE),0),0)</f>
        <v>175494979</v>
      </c>
      <c r="S226" s="159">
        <v>0</v>
      </c>
      <c r="T226" s="82">
        <f t="shared" si="11"/>
        <v>175494979</v>
      </c>
    </row>
    <row r="227" spans="1:20" x14ac:dyDescent="0.25">
      <c r="A227" s="83" t="s">
        <v>2178</v>
      </c>
      <c r="B227" s="121" t="s">
        <v>418</v>
      </c>
      <c r="C227" s="27" t="s">
        <v>376</v>
      </c>
      <c r="D227" s="27" t="s">
        <v>419</v>
      </c>
      <c r="E227" s="78">
        <v>40955293</v>
      </c>
      <c r="F227" s="78">
        <v>0</v>
      </c>
      <c r="G227" s="78">
        <v>4970000</v>
      </c>
      <c r="H227" s="78">
        <v>0</v>
      </c>
      <c r="I227" s="78">
        <v>0</v>
      </c>
      <c r="J227" s="78">
        <v>145576000</v>
      </c>
      <c r="K227" s="78">
        <f t="shared" si="9"/>
        <v>191501293</v>
      </c>
      <c r="L227" s="71">
        <v>0</v>
      </c>
      <c r="M227" s="227">
        <v>0</v>
      </c>
      <c r="N227" s="119">
        <v>0</v>
      </c>
      <c r="O227" s="132">
        <v>0</v>
      </c>
      <c r="P227" s="120">
        <f t="shared" si="10"/>
        <v>0</v>
      </c>
      <c r="Q227" s="116">
        <v>1.1142067053593375E-2</v>
      </c>
      <c r="R227" s="133">
        <f>IFERROR(ROUND(Q227*VLOOKUP(A227,'RECURSOS DEPARTAMENTOS'!$A$10:$D$41,4,FALSE),0),0)</f>
        <v>430290985</v>
      </c>
      <c r="S227" s="159">
        <v>0</v>
      </c>
      <c r="T227" s="82">
        <f t="shared" si="11"/>
        <v>430290985</v>
      </c>
    </row>
    <row r="228" spans="1:20" x14ac:dyDescent="0.25">
      <c r="A228" s="83" t="s">
        <v>2178</v>
      </c>
      <c r="B228" s="121" t="s">
        <v>420</v>
      </c>
      <c r="C228" s="27" t="s">
        <v>376</v>
      </c>
      <c r="D228" s="27" t="s">
        <v>421</v>
      </c>
      <c r="E228" s="78">
        <v>17572986</v>
      </c>
      <c r="F228" s="78">
        <v>0</v>
      </c>
      <c r="G228" s="78">
        <v>0</v>
      </c>
      <c r="H228" s="78">
        <v>0</v>
      </c>
      <c r="I228" s="78">
        <v>0</v>
      </c>
      <c r="J228" s="78">
        <v>100548000</v>
      </c>
      <c r="K228" s="78">
        <f t="shared" si="9"/>
        <v>118120986</v>
      </c>
      <c r="L228" s="71">
        <v>0</v>
      </c>
      <c r="M228" s="227">
        <v>0</v>
      </c>
      <c r="N228" s="119">
        <v>0</v>
      </c>
      <c r="O228" s="132">
        <v>0</v>
      </c>
      <c r="P228" s="120">
        <f t="shared" si="10"/>
        <v>0</v>
      </c>
      <c r="Q228" s="116">
        <v>0</v>
      </c>
      <c r="R228" s="133">
        <f>IFERROR(ROUND(Q228*VLOOKUP(A228,'RECURSOS DEPARTAMENTOS'!$A$10:$D$41,4,FALSE),0),0)</f>
        <v>0</v>
      </c>
      <c r="S228" s="159">
        <v>0</v>
      </c>
      <c r="T228" s="82">
        <f t="shared" si="11"/>
        <v>0</v>
      </c>
    </row>
    <row r="229" spans="1:20" x14ac:dyDescent="0.25">
      <c r="A229" s="83" t="s">
        <v>2178</v>
      </c>
      <c r="B229" s="121" t="s">
        <v>422</v>
      </c>
      <c r="C229" s="27" t="s">
        <v>376</v>
      </c>
      <c r="D229" s="27" t="s">
        <v>423</v>
      </c>
      <c r="E229" s="78">
        <v>6289913</v>
      </c>
      <c r="F229" s="78">
        <v>0</v>
      </c>
      <c r="G229" s="78">
        <v>0</v>
      </c>
      <c r="H229" s="78">
        <v>0</v>
      </c>
      <c r="I229" s="78">
        <v>0</v>
      </c>
      <c r="J229" s="78">
        <v>35158000</v>
      </c>
      <c r="K229" s="78">
        <f t="shared" si="9"/>
        <v>41447913</v>
      </c>
      <c r="L229" s="71">
        <v>0</v>
      </c>
      <c r="M229" s="227">
        <v>0</v>
      </c>
      <c r="N229" s="119">
        <v>0</v>
      </c>
      <c r="O229" s="132">
        <v>0</v>
      </c>
      <c r="P229" s="120">
        <f t="shared" si="10"/>
        <v>0</v>
      </c>
      <c r="Q229" s="116">
        <v>1.1499322792170649E-4</v>
      </c>
      <c r="R229" s="133">
        <f>IFERROR(ROUND(Q229*VLOOKUP(A229,'RECURSOS DEPARTAMENTOS'!$A$10:$D$41,4,FALSE),0),0)</f>
        <v>4440877</v>
      </c>
      <c r="S229" s="159">
        <v>0</v>
      </c>
      <c r="T229" s="82">
        <f t="shared" si="11"/>
        <v>4440877</v>
      </c>
    </row>
    <row r="230" spans="1:20" x14ac:dyDescent="0.25">
      <c r="A230" s="83" t="s">
        <v>2178</v>
      </c>
      <c r="B230" s="121" t="s">
        <v>424</v>
      </c>
      <c r="C230" s="27" t="s">
        <v>376</v>
      </c>
      <c r="D230" s="27" t="s">
        <v>425</v>
      </c>
      <c r="E230" s="78">
        <v>14391464</v>
      </c>
      <c r="F230" s="78">
        <v>0</v>
      </c>
      <c r="G230" s="78">
        <v>0</v>
      </c>
      <c r="H230" s="78">
        <v>0</v>
      </c>
      <c r="I230" s="78">
        <v>0</v>
      </c>
      <c r="J230" s="78">
        <v>70964000</v>
      </c>
      <c r="K230" s="78">
        <f t="shared" si="9"/>
        <v>85355464</v>
      </c>
      <c r="L230" s="71">
        <v>0</v>
      </c>
      <c r="M230" s="227">
        <v>0</v>
      </c>
      <c r="N230" s="119">
        <v>0</v>
      </c>
      <c r="O230" s="132">
        <v>0</v>
      </c>
      <c r="P230" s="120">
        <f t="shared" si="10"/>
        <v>0</v>
      </c>
      <c r="Q230" s="116">
        <v>4.8612740996775553E-4</v>
      </c>
      <c r="R230" s="133">
        <f>IFERROR(ROUND(Q230*VLOOKUP(A230,'RECURSOS DEPARTAMENTOS'!$A$10:$D$41,4,FALSE),0),0)</f>
        <v>18773558</v>
      </c>
      <c r="S230" s="159">
        <v>0</v>
      </c>
      <c r="T230" s="82">
        <f t="shared" si="11"/>
        <v>18773558</v>
      </c>
    </row>
    <row r="231" spans="1:20" x14ac:dyDescent="0.25">
      <c r="A231" s="83" t="s">
        <v>2178</v>
      </c>
      <c r="B231" s="121" t="s">
        <v>426</v>
      </c>
      <c r="C231" s="27" t="s">
        <v>376</v>
      </c>
      <c r="D231" s="27" t="s">
        <v>427</v>
      </c>
      <c r="E231" s="78">
        <v>43311639</v>
      </c>
      <c r="F231" s="78">
        <v>0</v>
      </c>
      <c r="G231" s="78">
        <v>0</v>
      </c>
      <c r="H231" s="78">
        <v>0</v>
      </c>
      <c r="I231" s="78">
        <v>0</v>
      </c>
      <c r="J231" s="78">
        <v>114223000</v>
      </c>
      <c r="K231" s="78">
        <f t="shared" si="9"/>
        <v>157534639</v>
      </c>
      <c r="L231" s="71">
        <v>0</v>
      </c>
      <c r="M231" s="227">
        <v>0</v>
      </c>
      <c r="N231" s="119">
        <v>0</v>
      </c>
      <c r="O231" s="132">
        <v>0</v>
      </c>
      <c r="P231" s="120">
        <f t="shared" si="10"/>
        <v>0</v>
      </c>
      <c r="Q231" s="116">
        <v>2.4346711685419927E-3</v>
      </c>
      <c r="R231" s="133">
        <f>IFERROR(ROUND(Q231*VLOOKUP(A231,'RECURSOS DEPARTAMENTOS'!$A$10:$D$41,4,FALSE),0),0)</f>
        <v>94023582</v>
      </c>
      <c r="S231" s="159">
        <v>0</v>
      </c>
      <c r="T231" s="82">
        <f t="shared" si="11"/>
        <v>94023582</v>
      </c>
    </row>
    <row r="232" spans="1:20" x14ac:dyDescent="0.25">
      <c r="A232" s="83" t="s">
        <v>2178</v>
      </c>
      <c r="B232" s="121" t="s">
        <v>428</v>
      </c>
      <c r="C232" s="27" t="s">
        <v>376</v>
      </c>
      <c r="D232" s="27" t="s">
        <v>429</v>
      </c>
      <c r="E232" s="78">
        <v>18055542</v>
      </c>
      <c r="F232" s="78">
        <v>0</v>
      </c>
      <c r="G232" s="78">
        <v>0</v>
      </c>
      <c r="H232" s="78">
        <v>0</v>
      </c>
      <c r="I232" s="78">
        <v>0</v>
      </c>
      <c r="J232" s="78">
        <v>59808000</v>
      </c>
      <c r="K232" s="78">
        <f t="shared" si="9"/>
        <v>77863542</v>
      </c>
      <c r="L232" s="71">
        <v>0</v>
      </c>
      <c r="M232" s="227">
        <v>0</v>
      </c>
      <c r="N232" s="119">
        <v>0</v>
      </c>
      <c r="O232" s="132">
        <v>0</v>
      </c>
      <c r="P232" s="120">
        <f t="shared" si="10"/>
        <v>0</v>
      </c>
      <c r="Q232" s="116">
        <v>5.3790922268133852E-3</v>
      </c>
      <c r="R232" s="133">
        <f>IFERROR(ROUND(Q232*VLOOKUP(A232,'RECURSOS DEPARTAMENTOS'!$A$10:$D$41,4,FALSE),0),0)</f>
        <v>207732989</v>
      </c>
      <c r="S232" s="159">
        <v>0</v>
      </c>
      <c r="T232" s="82">
        <f t="shared" si="11"/>
        <v>207732989</v>
      </c>
    </row>
    <row r="233" spans="1:20" x14ac:dyDescent="0.25">
      <c r="A233" s="83" t="s">
        <v>2178</v>
      </c>
      <c r="B233" s="121" t="s">
        <v>430</v>
      </c>
      <c r="C233" s="27" t="s">
        <v>376</v>
      </c>
      <c r="D233" s="27" t="s">
        <v>431</v>
      </c>
      <c r="E233" s="78">
        <v>7401416</v>
      </c>
      <c r="F233" s="78">
        <v>0</v>
      </c>
      <c r="G233" s="78">
        <v>2586946</v>
      </c>
      <c r="H233" s="78">
        <v>0</v>
      </c>
      <c r="I233" s="78">
        <v>0</v>
      </c>
      <c r="J233" s="78">
        <v>31375000</v>
      </c>
      <c r="K233" s="78">
        <f t="shared" si="9"/>
        <v>41363362</v>
      </c>
      <c r="L233" s="71">
        <v>0</v>
      </c>
      <c r="M233" s="227">
        <v>0</v>
      </c>
      <c r="N233" s="119">
        <v>0</v>
      </c>
      <c r="O233" s="132">
        <v>0</v>
      </c>
      <c r="P233" s="120">
        <f t="shared" si="10"/>
        <v>0</v>
      </c>
      <c r="Q233" s="116">
        <v>2.5096823369367771E-3</v>
      </c>
      <c r="R233" s="133">
        <f>IFERROR(ROUND(Q233*VLOOKUP(A233,'RECURSOS DEPARTAMENTOS'!$A$10:$D$41,4,FALSE),0),0)</f>
        <v>96920408</v>
      </c>
      <c r="S233" s="159">
        <v>0</v>
      </c>
      <c r="T233" s="82">
        <f t="shared" si="11"/>
        <v>96920408</v>
      </c>
    </row>
    <row r="234" spans="1:20" x14ac:dyDescent="0.25">
      <c r="A234" s="83" t="s">
        <v>2178</v>
      </c>
      <c r="B234" s="121" t="s">
        <v>432</v>
      </c>
      <c r="C234" s="27" t="s">
        <v>376</v>
      </c>
      <c r="D234" s="27" t="s">
        <v>433</v>
      </c>
      <c r="E234" s="78">
        <v>26414556</v>
      </c>
      <c r="F234" s="78">
        <v>0</v>
      </c>
      <c r="G234" s="78">
        <v>30076220</v>
      </c>
      <c r="H234" s="78">
        <v>0</v>
      </c>
      <c r="I234" s="78">
        <v>0</v>
      </c>
      <c r="J234" s="78">
        <v>85422000</v>
      </c>
      <c r="K234" s="78">
        <f t="shared" si="9"/>
        <v>141912776</v>
      </c>
      <c r="L234" s="71">
        <v>0</v>
      </c>
      <c r="M234" s="227">
        <v>0</v>
      </c>
      <c r="N234" s="119">
        <v>0</v>
      </c>
      <c r="O234" s="132">
        <v>0</v>
      </c>
      <c r="P234" s="120">
        <f t="shared" si="10"/>
        <v>0</v>
      </c>
      <c r="Q234" s="116">
        <v>6.4153627351129583E-3</v>
      </c>
      <c r="R234" s="133">
        <f>IFERROR(ROUND(Q234*VLOOKUP(A234,'RECURSOS DEPARTAMENTOS'!$A$10:$D$41,4,FALSE),0),0)</f>
        <v>247752301</v>
      </c>
      <c r="S234" s="159">
        <v>0</v>
      </c>
      <c r="T234" s="82">
        <f t="shared" si="11"/>
        <v>247752301</v>
      </c>
    </row>
    <row r="235" spans="1:20" x14ac:dyDescent="0.25">
      <c r="A235" s="83" t="s">
        <v>2178</v>
      </c>
      <c r="B235" s="121" t="s">
        <v>434</v>
      </c>
      <c r="C235" s="27" t="s">
        <v>376</v>
      </c>
      <c r="D235" s="27" t="s">
        <v>435</v>
      </c>
      <c r="E235" s="78">
        <v>15324258</v>
      </c>
      <c r="F235" s="78">
        <v>0</v>
      </c>
      <c r="G235" s="78">
        <v>0</v>
      </c>
      <c r="H235" s="78">
        <v>0</v>
      </c>
      <c r="I235" s="78">
        <v>0</v>
      </c>
      <c r="J235" s="78">
        <v>42118000</v>
      </c>
      <c r="K235" s="78">
        <f t="shared" si="9"/>
        <v>57442258</v>
      </c>
      <c r="L235" s="71">
        <v>0</v>
      </c>
      <c r="M235" s="227">
        <v>0</v>
      </c>
      <c r="N235" s="119">
        <v>0</v>
      </c>
      <c r="O235" s="132">
        <v>0</v>
      </c>
      <c r="P235" s="120">
        <f t="shared" si="10"/>
        <v>0</v>
      </c>
      <c r="Q235" s="116">
        <v>0</v>
      </c>
      <c r="R235" s="133">
        <f>IFERROR(ROUND(Q235*VLOOKUP(A235,'RECURSOS DEPARTAMENTOS'!$A$10:$D$41,4,FALSE),0),0)</f>
        <v>0</v>
      </c>
      <c r="S235" s="159">
        <v>0</v>
      </c>
      <c r="T235" s="82">
        <f t="shared" si="11"/>
        <v>0</v>
      </c>
    </row>
    <row r="236" spans="1:20" x14ac:dyDescent="0.25">
      <c r="A236" s="83" t="s">
        <v>2178</v>
      </c>
      <c r="B236" s="121" t="s">
        <v>436</v>
      </c>
      <c r="C236" s="27" t="s">
        <v>376</v>
      </c>
      <c r="D236" s="27" t="s">
        <v>437</v>
      </c>
      <c r="E236" s="78">
        <v>633987330</v>
      </c>
      <c r="F236" s="78">
        <v>0</v>
      </c>
      <c r="G236" s="78">
        <v>0</v>
      </c>
      <c r="H236" s="78">
        <v>0</v>
      </c>
      <c r="I236" s="78">
        <v>0</v>
      </c>
      <c r="J236" s="78">
        <v>579671000</v>
      </c>
      <c r="K236" s="78">
        <f t="shared" si="9"/>
        <v>1213658330</v>
      </c>
      <c r="L236" s="71">
        <v>120204646</v>
      </c>
      <c r="M236" s="227">
        <v>0</v>
      </c>
      <c r="N236" s="119">
        <v>0</v>
      </c>
      <c r="O236" s="132">
        <v>0</v>
      </c>
      <c r="P236" s="120">
        <f t="shared" si="10"/>
        <v>0</v>
      </c>
      <c r="Q236" s="116">
        <v>7.748621379143561E-2</v>
      </c>
      <c r="R236" s="133">
        <f>IFERROR(ROUND(Q236*VLOOKUP(A236,'RECURSOS DEPARTAMENTOS'!$A$10:$D$41,4,FALSE),0),0)</f>
        <v>2992408778</v>
      </c>
      <c r="S236" s="159">
        <v>0</v>
      </c>
      <c r="T236" s="82">
        <f t="shared" si="11"/>
        <v>2992408778</v>
      </c>
    </row>
    <row r="237" spans="1:20" x14ac:dyDescent="0.25">
      <c r="A237" s="83" t="s">
        <v>2178</v>
      </c>
      <c r="B237" s="121" t="s">
        <v>438</v>
      </c>
      <c r="C237" s="27" t="s">
        <v>376</v>
      </c>
      <c r="D237" s="27" t="s">
        <v>439</v>
      </c>
      <c r="E237" s="78">
        <v>22237438</v>
      </c>
      <c r="F237" s="78">
        <v>0</v>
      </c>
      <c r="G237" s="78">
        <v>0</v>
      </c>
      <c r="H237" s="78">
        <v>0</v>
      </c>
      <c r="I237" s="78">
        <v>0</v>
      </c>
      <c r="J237" s="78">
        <v>118023000</v>
      </c>
      <c r="K237" s="78">
        <f t="shared" si="9"/>
        <v>140260438</v>
      </c>
      <c r="L237" s="71">
        <v>0</v>
      </c>
      <c r="M237" s="227">
        <v>0</v>
      </c>
      <c r="N237" s="119">
        <v>0</v>
      </c>
      <c r="O237" s="132">
        <v>0</v>
      </c>
      <c r="P237" s="120">
        <f t="shared" si="10"/>
        <v>0</v>
      </c>
      <c r="Q237" s="116">
        <v>0</v>
      </c>
      <c r="R237" s="133">
        <f>IFERROR(ROUND(Q237*VLOOKUP(A237,'RECURSOS DEPARTAMENTOS'!$A$10:$D$41,4,FALSE),0),0)</f>
        <v>0</v>
      </c>
      <c r="S237" s="159">
        <v>0</v>
      </c>
      <c r="T237" s="82">
        <f t="shared" si="11"/>
        <v>0</v>
      </c>
    </row>
    <row r="238" spans="1:20" x14ac:dyDescent="0.25">
      <c r="A238" s="83" t="s">
        <v>2178</v>
      </c>
      <c r="B238" s="121" t="s">
        <v>440</v>
      </c>
      <c r="C238" s="27" t="s">
        <v>376</v>
      </c>
      <c r="D238" s="27" t="s">
        <v>441</v>
      </c>
      <c r="E238" s="78">
        <v>14259015</v>
      </c>
      <c r="F238" s="78">
        <v>0</v>
      </c>
      <c r="G238" s="78">
        <v>0</v>
      </c>
      <c r="H238" s="78">
        <v>0</v>
      </c>
      <c r="I238" s="78">
        <v>0</v>
      </c>
      <c r="J238" s="78">
        <v>62023000</v>
      </c>
      <c r="K238" s="78">
        <f t="shared" si="9"/>
        <v>76282015</v>
      </c>
      <c r="L238" s="71">
        <v>0</v>
      </c>
      <c r="M238" s="227">
        <v>0</v>
      </c>
      <c r="N238" s="119">
        <v>0</v>
      </c>
      <c r="O238" s="132">
        <v>0</v>
      </c>
      <c r="P238" s="120">
        <f t="shared" si="10"/>
        <v>0</v>
      </c>
      <c r="Q238" s="116">
        <v>0</v>
      </c>
      <c r="R238" s="133">
        <f>IFERROR(ROUND(Q238*VLOOKUP(A238,'RECURSOS DEPARTAMENTOS'!$A$10:$D$41,4,FALSE),0),0)</f>
        <v>0</v>
      </c>
      <c r="S238" s="159">
        <v>0</v>
      </c>
      <c r="T238" s="82">
        <f t="shared" si="11"/>
        <v>0</v>
      </c>
    </row>
    <row r="239" spans="1:20" x14ac:dyDescent="0.25">
      <c r="A239" s="83" t="s">
        <v>2178</v>
      </c>
      <c r="B239" s="121" t="s">
        <v>442</v>
      </c>
      <c r="C239" s="27" t="s">
        <v>376</v>
      </c>
      <c r="D239" s="27" t="s">
        <v>443</v>
      </c>
      <c r="E239" s="78">
        <v>20510346</v>
      </c>
      <c r="F239" s="78">
        <v>0</v>
      </c>
      <c r="G239" s="78">
        <v>0</v>
      </c>
      <c r="H239" s="78">
        <v>0</v>
      </c>
      <c r="I239" s="78">
        <v>0</v>
      </c>
      <c r="J239" s="78">
        <v>59297000</v>
      </c>
      <c r="K239" s="78">
        <f t="shared" si="9"/>
        <v>79807346</v>
      </c>
      <c r="L239" s="71">
        <v>0</v>
      </c>
      <c r="M239" s="227">
        <v>0</v>
      </c>
      <c r="N239" s="119">
        <v>0</v>
      </c>
      <c r="O239" s="132">
        <v>0</v>
      </c>
      <c r="P239" s="120">
        <f t="shared" si="10"/>
        <v>0</v>
      </c>
      <c r="Q239" s="116">
        <v>3.9171098919148261E-3</v>
      </c>
      <c r="R239" s="133">
        <f>IFERROR(ROUND(Q239*VLOOKUP(A239,'RECURSOS DEPARTAMENTOS'!$A$10:$D$41,4,FALSE),0),0)</f>
        <v>151273284</v>
      </c>
      <c r="S239" s="159">
        <v>0</v>
      </c>
      <c r="T239" s="82">
        <f t="shared" si="11"/>
        <v>151273284</v>
      </c>
    </row>
    <row r="240" spans="1:20" x14ac:dyDescent="0.25">
      <c r="A240" s="83" t="s">
        <v>2178</v>
      </c>
      <c r="B240" s="121" t="s">
        <v>444</v>
      </c>
      <c r="C240" s="27" t="s">
        <v>376</v>
      </c>
      <c r="D240" s="27" t="s">
        <v>445</v>
      </c>
      <c r="E240" s="78">
        <v>15043803</v>
      </c>
      <c r="F240" s="78">
        <v>0</v>
      </c>
      <c r="G240" s="78">
        <v>0</v>
      </c>
      <c r="H240" s="78">
        <v>0</v>
      </c>
      <c r="I240" s="78">
        <v>0</v>
      </c>
      <c r="J240" s="78">
        <v>60318000</v>
      </c>
      <c r="K240" s="78">
        <f t="shared" si="9"/>
        <v>75361803</v>
      </c>
      <c r="L240" s="71">
        <v>0</v>
      </c>
      <c r="M240" s="227">
        <v>0</v>
      </c>
      <c r="N240" s="119">
        <v>0</v>
      </c>
      <c r="O240" s="132">
        <v>0</v>
      </c>
      <c r="P240" s="120">
        <f t="shared" si="10"/>
        <v>0</v>
      </c>
      <c r="Q240" s="116">
        <v>4.4414033192057147E-4</v>
      </c>
      <c r="R240" s="133">
        <f>IFERROR(ROUND(Q240*VLOOKUP(A240,'RECURSOS DEPARTAMENTOS'!$A$10:$D$41,4,FALSE),0),0)</f>
        <v>17152076</v>
      </c>
      <c r="S240" s="159">
        <v>0</v>
      </c>
      <c r="T240" s="82">
        <f t="shared" si="11"/>
        <v>17152076</v>
      </c>
    </row>
    <row r="241" spans="1:20" x14ac:dyDescent="0.25">
      <c r="A241" s="83" t="s">
        <v>2178</v>
      </c>
      <c r="B241" s="121" t="s">
        <v>446</v>
      </c>
      <c r="C241" s="27" t="s">
        <v>376</v>
      </c>
      <c r="D241" s="27" t="s">
        <v>447</v>
      </c>
      <c r="E241" s="78">
        <v>14147708</v>
      </c>
      <c r="F241" s="78">
        <v>0</v>
      </c>
      <c r="G241" s="78">
        <v>0</v>
      </c>
      <c r="H241" s="78">
        <v>0</v>
      </c>
      <c r="I241" s="78">
        <v>0</v>
      </c>
      <c r="J241" s="78">
        <v>56232000</v>
      </c>
      <c r="K241" s="78">
        <f t="shared" si="9"/>
        <v>70379708</v>
      </c>
      <c r="L241" s="71">
        <v>0</v>
      </c>
      <c r="M241" s="227">
        <v>0</v>
      </c>
      <c r="N241" s="119">
        <v>0</v>
      </c>
      <c r="O241" s="132">
        <v>0</v>
      </c>
      <c r="P241" s="120">
        <f t="shared" si="10"/>
        <v>0</v>
      </c>
      <c r="Q241" s="116">
        <v>3.751063823924608E-3</v>
      </c>
      <c r="R241" s="133">
        <f>IFERROR(ROUND(Q241*VLOOKUP(A241,'RECURSOS DEPARTAMENTOS'!$A$10:$D$41,4,FALSE),0),0)</f>
        <v>144860818</v>
      </c>
      <c r="S241" s="159">
        <v>0</v>
      </c>
      <c r="T241" s="82">
        <f t="shared" si="11"/>
        <v>144860818</v>
      </c>
    </row>
    <row r="242" spans="1:20" x14ac:dyDescent="0.25">
      <c r="A242" s="83" t="s">
        <v>2178</v>
      </c>
      <c r="B242" s="121" t="s">
        <v>448</v>
      </c>
      <c r="C242" s="27" t="s">
        <v>376</v>
      </c>
      <c r="D242" s="27" t="s">
        <v>449</v>
      </c>
      <c r="E242" s="78">
        <v>19299377</v>
      </c>
      <c r="F242" s="78">
        <v>0</v>
      </c>
      <c r="G242" s="78">
        <v>0</v>
      </c>
      <c r="H242" s="78">
        <v>0</v>
      </c>
      <c r="I242" s="78">
        <v>0</v>
      </c>
      <c r="J242" s="78">
        <v>69076000</v>
      </c>
      <c r="K242" s="78">
        <f t="shared" si="9"/>
        <v>88375377</v>
      </c>
      <c r="L242" s="71">
        <v>0</v>
      </c>
      <c r="M242" s="227">
        <v>0</v>
      </c>
      <c r="N242" s="119">
        <v>0</v>
      </c>
      <c r="O242" s="132">
        <v>0</v>
      </c>
      <c r="P242" s="120">
        <f t="shared" si="10"/>
        <v>0</v>
      </c>
      <c r="Q242" s="116">
        <v>5.3999954725490159E-3</v>
      </c>
      <c r="R242" s="133">
        <f>IFERROR(ROUND(Q242*VLOOKUP(A242,'RECURSOS DEPARTAMENTOS'!$A$10:$D$41,4,FALSE),0),0)</f>
        <v>208540243</v>
      </c>
      <c r="S242" s="159">
        <v>0</v>
      </c>
      <c r="T242" s="82">
        <f t="shared" si="11"/>
        <v>208540243</v>
      </c>
    </row>
    <row r="243" spans="1:20" x14ac:dyDescent="0.25">
      <c r="A243" s="83" t="s">
        <v>2178</v>
      </c>
      <c r="B243" s="121" t="s">
        <v>450</v>
      </c>
      <c r="C243" s="27" t="s">
        <v>376</v>
      </c>
      <c r="D243" s="27" t="s">
        <v>451</v>
      </c>
      <c r="E243" s="78">
        <v>150747540</v>
      </c>
      <c r="F243" s="78">
        <v>0</v>
      </c>
      <c r="G243" s="78">
        <v>0</v>
      </c>
      <c r="H243" s="78">
        <v>0</v>
      </c>
      <c r="I243" s="78">
        <v>0</v>
      </c>
      <c r="J243" s="78">
        <v>152513000</v>
      </c>
      <c r="K243" s="78">
        <f t="shared" si="9"/>
        <v>303260540</v>
      </c>
      <c r="L243" s="71">
        <v>0</v>
      </c>
      <c r="M243" s="227">
        <v>0</v>
      </c>
      <c r="N243" s="119">
        <v>0</v>
      </c>
      <c r="O243" s="132">
        <v>0</v>
      </c>
      <c r="P243" s="120">
        <f t="shared" si="10"/>
        <v>0</v>
      </c>
      <c r="Q243" s="116">
        <v>2.5050434500006026E-2</v>
      </c>
      <c r="R243" s="133">
        <f>IFERROR(ROUND(Q243*VLOOKUP(A243,'RECURSOS DEPARTAMENTOS'!$A$10:$D$41,4,FALSE),0),0)</f>
        <v>967412607</v>
      </c>
      <c r="S243" s="159">
        <v>0</v>
      </c>
      <c r="T243" s="82">
        <f t="shared" si="11"/>
        <v>967412607</v>
      </c>
    </row>
    <row r="244" spans="1:20" x14ac:dyDescent="0.25">
      <c r="A244" s="83" t="s">
        <v>2178</v>
      </c>
      <c r="B244" s="121" t="s">
        <v>452</v>
      </c>
      <c r="C244" s="27" t="s">
        <v>376</v>
      </c>
      <c r="D244" s="27" t="s">
        <v>453</v>
      </c>
      <c r="E244" s="78">
        <v>8109946</v>
      </c>
      <c r="F244" s="78">
        <v>0</v>
      </c>
      <c r="G244" s="78">
        <v>0</v>
      </c>
      <c r="H244" s="78">
        <v>0</v>
      </c>
      <c r="I244" s="78">
        <v>0</v>
      </c>
      <c r="J244" s="78">
        <v>45588000</v>
      </c>
      <c r="K244" s="78">
        <f t="shared" si="9"/>
        <v>53697946</v>
      </c>
      <c r="L244" s="71">
        <v>0</v>
      </c>
      <c r="M244" s="227">
        <v>0</v>
      </c>
      <c r="N244" s="119">
        <v>0</v>
      </c>
      <c r="O244" s="132">
        <v>0</v>
      </c>
      <c r="P244" s="120">
        <f t="shared" si="10"/>
        <v>0</v>
      </c>
      <c r="Q244" s="116">
        <v>1.6599800824187899E-5</v>
      </c>
      <c r="R244" s="133">
        <f>IFERROR(ROUND(Q244*VLOOKUP(A244,'RECURSOS DEPARTAMENTOS'!$A$10:$D$41,4,FALSE),0),0)</f>
        <v>641061</v>
      </c>
      <c r="S244" s="159">
        <v>0</v>
      </c>
      <c r="T244" s="82">
        <f t="shared" si="11"/>
        <v>641061</v>
      </c>
    </row>
    <row r="245" spans="1:20" x14ac:dyDescent="0.25">
      <c r="A245" s="83" t="s">
        <v>2178</v>
      </c>
      <c r="B245" s="121" t="s">
        <v>454</v>
      </c>
      <c r="C245" s="27" t="s">
        <v>376</v>
      </c>
      <c r="D245" s="27" t="s">
        <v>455</v>
      </c>
      <c r="E245" s="78">
        <v>294592650</v>
      </c>
      <c r="F245" s="78">
        <v>0</v>
      </c>
      <c r="G245" s="78">
        <v>0</v>
      </c>
      <c r="H245" s="78">
        <v>0</v>
      </c>
      <c r="I245" s="78">
        <v>0</v>
      </c>
      <c r="J245" s="78">
        <v>94868000</v>
      </c>
      <c r="K245" s="78">
        <f t="shared" si="9"/>
        <v>389460650</v>
      </c>
      <c r="L245" s="71">
        <v>0</v>
      </c>
      <c r="M245" s="227">
        <v>0</v>
      </c>
      <c r="N245" s="119">
        <v>0</v>
      </c>
      <c r="O245" s="132">
        <v>0</v>
      </c>
      <c r="P245" s="120">
        <f t="shared" si="10"/>
        <v>0</v>
      </c>
      <c r="Q245" s="116">
        <v>1.5052552856929675E-2</v>
      </c>
      <c r="R245" s="133">
        <f>IFERROR(ROUND(Q245*VLOOKUP(A245,'RECURSOS DEPARTAMENTOS'!$A$10:$D$41,4,FALSE),0),0)</f>
        <v>581308456</v>
      </c>
      <c r="S245" s="159">
        <v>0</v>
      </c>
      <c r="T245" s="82">
        <f t="shared" si="11"/>
        <v>581308456</v>
      </c>
    </row>
    <row r="246" spans="1:20" x14ac:dyDescent="0.25">
      <c r="A246" s="83" t="s">
        <v>2178</v>
      </c>
      <c r="B246" s="121" t="s">
        <v>456</v>
      </c>
      <c r="C246" s="27" t="s">
        <v>376</v>
      </c>
      <c r="D246" s="27" t="s">
        <v>2112</v>
      </c>
      <c r="E246" s="78">
        <v>18919140</v>
      </c>
      <c r="F246" s="78">
        <v>0</v>
      </c>
      <c r="G246" s="78">
        <v>0</v>
      </c>
      <c r="H246" s="78">
        <v>0</v>
      </c>
      <c r="I246" s="78">
        <v>0</v>
      </c>
      <c r="J246" s="78">
        <v>77724000</v>
      </c>
      <c r="K246" s="78">
        <f t="shared" si="9"/>
        <v>96643140</v>
      </c>
      <c r="L246" s="71">
        <v>0</v>
      </c>
      <c r="M246" s="227">
        <v>0</v>
      </c>
      <c r="N246" s="119">
        <v>0</v>
      </c>
      <c r="O246" s="132">
        <v>0</v>
      </c>
      <c r="P246" s="120">
        <f t="shared" si="10"/>
        <v>0</v>
      </c>
      <c r="Q246" s="116">
        <v>0</v>
      </c>
      <c r="R246" s="133">
        <f>IFERROR(ROUND(Q246*VLOOKUP(A246,'RECURSOS DEPARTAMENTOS'!$A$10:$D$41,4,FALSE),0),0)</f>
        <v>0</v>
      </c>
      <c r="S246" s="159">
        <v>0</v>
      </c>
      <c r="T246" s="82">
        <f t="shared" si="11"/>
        <v>0</v>
      </c>
    </row>
    <row r="247" spans="1:20" x14ac:dyDescent="0.25">
      <c r="A247" s="83" t="s">
        <v>2178</v>
      </c>
      <c r="B247" s="121" t="s">
        <v>457</v>
      </c>
      <c r="C247" s="27" t="s">
        <v>376</v>
      </c>
      <c r="D247" s="27" t="s">
        <v>458</v>
      </c>
      <c r="E247" s="78">
        <v>23832680</v>
      </c>
      <c r="F247" s="78">
        <v>0</v>
      </c>
      <c r="G247" s="78">
        <v>0</v>
      </c>
      <c r="H247" s="78">
        <v>0</v>
      </c>
      <c r="I247" s="78">
        <v>0</v>
      </c>
      <c r="J247" s="78">
        <v>96558000</v>
      </c>
      <c r="K247" s="78">
        <f t="shared" si="9"/>
        <v>120390680</v>
      </c>
      <c r="L247" s="71">
        <v>0</v>
      </c>
      <c r="M247" s="227">
        <v>0</v>
      </c>
      <c r="N247" s="119">
        <v>0</v>
      </c>
      <c r="O247" s="132">
        <v>0</v>
      </c>
      <c r="P247" s="120">
        <f t="shared" si="10"/>
        <v>0</v>
      </c>
      <c r="Q247" s="116">
        <v>0</v>
      </c>
      <c r="R247" s="133">
        <f>IFERROR(ROUND(Q247*VLOOKUP(A247,'RECURSOS DEPARTAMENTOS'!$A$10:$D$41,4,FALSE),0),0)</f>
        <v>0</v>
      </c>
      <c r="S247" s="159">
        <v>0</v>
      </c>
      <c r="T247" s="82">
        <f t="shared" si="11"/>
        <v>0</v>
      </c>
    </row>
    <row r="248" spans="1:20" x14ac:dyDescent="0.25">
      <c r="A248" s="83" t="s">
        <v>2178</v>
      </c>
      <c r="B248" s="121" t="s">
        <v>459</v>
      </c>
      <c r="C248" s="27" t="s">
        <v>376</v>
      </c>
      <c r="D248" s="27" t="s">
        <v>460</v>
      </c>
      <c r="E248" s="78">
        <v>6559061</v>
      </c>
      <c r="F248" s="78">
        <v>0</v>
      </c>
      <c r="G248" s="78">
        <v>0</v>
      </c>
      <c r="H248" s="78">
        <v>0</v>
      </c>
      <c r="I248" s="78">
        <v>0</v>
      </c>
      <c r="J248" s="78">
        <v>27239000</v>
      </c>
      <c r="K248" s="78">
        <f t="shared" si="9"/>
        <v>33798061</v>
      </c>
      <c r="L248" s="71">
        <v>0</v>
      </c>
      <c r="M248" s="227">
        <v>0</v>
      </c>
      <c r="N248" s="119">
        <v>0</v>
      </c>
      <c r="O248" s="132">
        <v>0</v>
      </c>
      <c r="P248" s="120">
        <f t="shared" si="10"/>
        <v>0</v>
      </c>
      <c r="Q248" s="116">
        <v>8.4878404402440619E-4</v>
      </c>
      <c r="R248" s="133">
        <f>IFERROR(ROUND(Q248*VLOOKUP(A248,'RECURSOS DEPARTAMENTOS'!$A$10:$D$41,4,FALSE),0),0)</f>
        <v>32778848</v>
      </c>
      <c r="S248" s="159">
        <v>0</v>
      </c>
      <c r="T248" s="82">
        <f t="shared" si="11"/>
        <v>32778848</v>
      </c>
    </row>
    <row r="249" spans="1:20" x14ac:dyDescent="0.25">
      <c r="A249" s="83" t="s">
        <v>2178</v>
      </c>
      <c r="B249" s="121" t="s">
        <v>461</v>
      </c>
      <c r="C249" s="27" t="s">
        <v>376</v>
      </c>
      <c r="D249" s="27" t="s">
        <v>462</v>
      </c>
      <c r="E249" s="78">
        <v>40500180</v>
      </c>
      <c r="F249" s="78">
        <v>0</v>
      </c>
      <c r="G249" s="78">
        <v>0</v>
      </c>
      <c r="H249" s="78">
        <v>0</v>
      </c>
      <c r="I249" s="78">
        <v>0</v>
      </c>
      <c r="J249" s="78">
        <v>78989000</v>
      </c>
      <c r="K249" s="78">
        <f t="shared" si="9"/>
        <v>119489180</v>
      </c>
      <c r="L249" s="71">
        <v>0</v>
      </c>
      <c r="M249" s="227">
        <v>0</v>
      </c>
      <c r="N249" s="119">
        <v>0</v>
      </c>
      <c r="O249" s="132">
        <v>0</v>
      </c>
      <c r="P249" s="120">
        <f t="shared" si="10"/>
        <v>0</v>
      </c>
      <c r="Q249" s="116">
        <v>6.8779430435127195E-3</v>
      </c>
      <c r="R249" s="133">
        <f>IFERROR(ROUND(Q249*VLOOKUP(A249,'RECURSOS DEPARTAMENTOS'!$A$10:$D$41,4,FALSE),0),0)</f>
        <v>265616503</v>
      </c>
      <c r="S249" s="159">
        <v>0</v>
      </c>
      <c r="T249" s="82">
        <f t="shared" si="11"/>
        <v>265616503</v>
      </c>
    </row>
    <row r="250" spans="1:20" x14ac:dyDescent="0.25">
      <c r="A250" s="83" t="s">
        <v>2178</v>
      </c>
      <c r="B250" s="121" t="s">
        <v>463</v>
      </c>
      <c r="C250" s="27" t="s">
        <v>376</v>
      </c>
      <c r="D250" s="27" t="s">
        <v>116</v>
      </c>
      <c r="E250" s="78">
        <v>17523598</v>
      </c>
      <c r="F250" s="78">
        <v>0</v>
      </c>
      <c r="G250" s="78">
        <v>0</v>
      </c>
      <c r="H250" s="78">
        <v>0</v>
      </c>
      <c r="I250" s="78">
        <v>0</v>
      </c>
      <c r="J250" s="78">
        <v>78943000</v>
      </c>
      <c r="K250" s="78">
        <f t="shared" si="9"/>
        <v>96466598</v>
      </c>
      <c r="L250" s="71">
        <v>0</v>
      </c>
      <c r="M250" s="227">
        <v>0</v>
      </c>
      <c r="N250" s="119">
        <v>0</v>
      </c>
      <c r="O250" s="132">
        <v>0</v>
      </c>
      <c r="P250" s="120">
        <f t="shared" si="10"/>
        <v>0</v>
      </c>
      <c r="Q250" s="116">
        <v>2.0841268598854571E-3</v>
      </c>
      <c r="R250" s="133">
        <f>IFERROR(ROUND(Q250*VLOOKUP(A250,'RECURSOS DEPARTAMENTOS'!$A$10:$D$41,4,FALSE),0),0)</f>
        <v>80486053</v>
      </c>
      <c r="S250" s="159">
        <v>0</v>
      </c>
      <c r="T250" s="82">
        <f t="shared" si="11"/>
        <v>80486053</v>
      </c>
    </row>
    <row r="251" spans="1:20" x14ac:dyDescent="0.25">
      <c r="A251" s="83" t="s">
        <v>2178</v>
      </c>
      <c r="B251" s="121" t="s">
        <v>464</v>
      </c>
      <c r="C251" s="27" t="s">
        <v>376</v>
      </c>
      <c r="D251" s="27" t="s">
        <v>465</v>
      </c>
      <c r="E251" s="78">
        <v>17810530</v>
      </c>
      <c r="F251" s="78">
        <v>0</v>
      </c>
      <c r="G251" s="78">
        <v>0</v>
      </c>
      <c r="H251" s="78">
        <v>0</v>
      </c>
      <c r="I251" s="78">
        <v>0</v>
      </c>
      <c r="J251" s="78">
        <v>80906000</v>
      </c>
      <c r="K251" s="78">
        <f t="shared" si="9"/>
        <v>98716530</v>
      </c>
      <c r="L251" s="71">
        <v>0</v>
      </c>
      <c r="M251" s="227">
        <v>0</v>
      </c>
      <c r="N251" s="119">
        <v>0</v>
      </c>
      <c r="O251" s="132">
        <v>0</v>
      </c>
      <c r="P251" s="120">
        <f t="shared" si="10"/>
        <v>0</v>
      </c>
      <c r="Q251" s="116">
        <v>1.4299397147240617E-3</v>
      </c>
      <c r="R251" s="133">
        <f>IFERROR(ROUND(Q251*VLOOKUP(A251,'RECURSOS DEPARTAMENTOS'!$A$10:$D$41,4,FALSE),0),0)</f>
        <v>55222264</v>
      </c>
      <c r="S251" s="159">
        <v>0</v>
      </c>
      <c r="T251" s="82">
        <f t="shared" si="11"/>
        <v>55222264</v>
      </c>
    </row>
    <row r="252" spans="1:20" x14ac:dyDescent="0.25">
      <c r="A252" s="83" t="s">
        <v>2178</v>
      </c>
      <c r="B252" s="121" t="s">
        <v>466</v>
      </c>
      <c r="C252" s="27" t="s">
        <v>376</v>
      </c>
      <c r="D252" s="27" t="s">
        <v>467</v>
      </c>
      <c r="E252" s="78">
        <v>13194233</v>
      </c>
      <c r="F252" s="78">
        <v>0</v>
      </c>
      <c r="G252" s="78">
        <v>0</v>
      </c>
      <c r="H252" s="78">
        <v>0</v>
      </c>
      <c r="I252" s="78">
        <v>0</v>
      </c>
      <c r="J252" s="78">
        <v>48120000</v>
      </c>
      <c r="K252" s="78">
        <f t="shared" si="9"/>
        <v>61314233</v>
      </c>
      <c r="L252" s="71">
        <v>0</v>
      </c>
      <c r="M252" s="227">
        <v>0</v>
      </c>
      <c r="N252" s="119">
        <v>0</v>
      </c>
      <c r="O252" s="132">
        <v>0</v>
      </c>
      <c r="P252" s="120">
        <f t="shared" si="10"/>
        <v>0</v>
      </c>
      <c r="Q252" s="116">
        <v>1.6232141159971496E-3</v>
      </c>
      <c r="R252" s="133">
        <f>IFERROR(ROUND(Q252*VLOOKUP(A252,'RECURSOS DEPARTAMENTOS'!$A$10:$D$41,4,FALSE),0),0)</f>
        <v>62686250</v>
      </c>
      <c r="S252" s="159">
        <v>0</v>
      </c>
      <c r="T252" s="82">
        <f t="shared" si="11"/>
        <v>62686250</v>
      </c>
    </row>
    <row r="253" spans="1:20" x14ac:dyDescent="0.25">
      <c r="A253" s="83" t="s">
        <v>2178</v>
      </c>
      <c r="B253" s="121" t="s">
        <v>468</v>
      </c>
      <c r="C253" s="27" t="s">
        <v>376</v>
      </c>
      <c r="D253" s="27" t="s">
        <v>469</v>
      </c>
      <c r="E253" s="78">
        <v>5993580</v>
      </c>
      <c r="F253" s="78">
        <v>0</v>
      </c>
      <c r="G253" s="78">
        <v>0</v>
      </c>
      <c r="H253" s="78">
        <v>0</v>
      </c>
      <c r="I253" s="78">
        <v>0</v>
      </c>
      <c r="J253" s="78">
        <v>38030000</v>
      </c>
      <c r="K253" s="78">
        <f t="shared" si="9"/>
        <v>44023580</v>
      </c>
      <c r="L253" s="71">
        <v>0</v>
      </c>
      <c r="M253" s="227">
        <v>0</v>
      </c>
      <c r="N253" s="119">
        <v>0</v>
      </c>
      <c r="O253" s="132">
        <v>0</v>
      </c>
      <c r="P253" s="120">
        <f t="shared" si="10"/>
        <v>0</v>
      </c>
      <c r="Q253" s="116">
        <v>0</v>
      </c>
      <c r="R253" s="133">
        <f>IFERROR(ROUND(Q253*VLOOKUP(A253,'RECURSOS DEPARTAMENTOS'!$A$10:$D$41,4,FALSE),0),0)</f>
        <v>0</v>
      </c>
      <c r="S253" s="159">
        <v>0</v>
      </c>
      <c r="T253" s="82">
        <f t="shared" si="11"/>
        <v>0</v>
      </c>
    </row>
    <row r="254" spans="1:20" x14ac:dyDescent="0.25">
      <c r="A254" s="83" t="s">
        <v>2178</v>
      </c>
      <c r="B254" s="121" t="s">
        <v>470</v>
      </c>
      <c r="C254" s="27" t="s">
        <v>376</v>
      </c>
      <c r="D254" s="27" t="s">
        <v>471</v>
      </c>
      <c r="E254" s="78">
        <v>11461882</v>
      </c>
      <c r="F254" s="78">
        <v>0</v>
      </c>
      <c r="G254" s="78">
        <v>0</v>
      </c>
      <c r="H254" s="78">
        <v>0</v>
      </c>
      <c r="I254" s="78">
        <v>0</v>
      </c>
      <c r="J254" s="78">
        <v>69108000</v>
      </c>
      <c r="K254" s="78">
        <f t="shared" si="9"/>
        <v>80569882</v>
      </c>
      <c r="L254" s="71">
        <v>0</v>
      </c>
      <c r="M254" s="227">
        <v>0</v>
      </c>
      <c r="N254" s="119">
        <v>0</v>
      </c>
      <c r="O254" s="132">
        <v>0</v>
      </c>
      <c r="P254" s="120">
        <f t="shared" si="10"/>
        <v>0</v>
      </c>
      <c r="Q254" s="116">
        <v>0</v>
      </c>
      <c r="R254" s="133">
        <f>IFERROR(ROUND(Q254*VLOOKUP(A254,'RECURSOS DEPARTAMENTOS'!$A$10:$D$41,4,FALSE),0),0)</f>
        <v>0</v>
      </c>
      <c r="S254" s="159">
        <v>0</v>
      </c>
      <c r="T254" s="82">
        <f t="shared" si="11"/>
        <v>0</v>
      </c>
    </row>
    <row r="255" spans="1:20" x14ac:dyDescent="0.25">
      <c r="A255" s="83" t="s">
        <v>2178</v>
      </c>
      <c r="B255" s="121" t="s">
        <v>472</v>
      </c>
      <c r="C255" s="27" t="s">
        <v>376</v>
      </c>
      <c r="D255" s="27" t="s">
        <v>473</v>
      </c>
      <c r="E255" s="78">
        <v>147650285</v>
      </c>
      <c r="F255" s="78">
        <v>0</v>
      </c>
      <c r="G255" s="78">
        <v>0</v>
      </c>
      <c r="H255" s="78">
        <v>0</v>
      </c>
      <c r="I255" s="78">
        <v>0</v>
      </c>
      <c r="J255" s="78">
        <v>82999000</v>
      </c>
      <c r="K255" s="78">
        <f t="shared" si="9"/>
        <v>230649285</v>
      </c>
      <c r="L255" s="71">
        <v>0</v>
      </c>
      <c r="M255" s="227">
        <v>0</v>
      </c>
      <c r="N255" s="119">
        <v>0</v>
      </c>
      <c r="O255" s="132">
        <v>0</v>
      </c>
      <c r="P255" s="120">
        <f t="shared" si="10"/>
        <v>0</v>
      </c>
      <c r="Q255" s="116">
        <v>1.2061174860999634E-2</v>
      </c>
      <c r="R255" s="133">
        <f>IFERROR(ROUND(Q255*VLOOKUP(A255,'RECURSOS DEPARTAMENTOS'!$A$10:$D$41,4,FALSE),0),0)</f>
        <v>465785638</v>
      </c>
      <c r="S255" s="159">
        <v>0</v>
      </c>
      <c r="T255" s="82">
        <f t="shared" si="11"/>
        <v>465785638</v>
      </c>
    </row>
    <row r="256" spans="1:20" x14ac:dyDescent="0.25">
      <c r="A256" s="83" t="s">
        <v>2178</v>
      </c>
      <c r="B256" s="121" t="s">
        <v>474</v>
      </c>
      <c r="C256" s="27" t="s">
        <v>376</v>
      </c>
      <c r="D256" s="27" t="s">
        <v>475</v>
      </c>
      <c r="E256" s="78">
        <v>17759137</v>
      </c>
      <c r="F256" s="78">
        <v>0</v>
      </c>
      <c r="G256" s="78">
        <v>0</v>
      </c>
      <c r="H256" s="78">
        <v>0</v>
      </c>
      <c r="I256" s="78">
        <v>0</v>
      </c>
      <c r="J256" s="78">
        <v>70567000</v>
      </c>
      <c r="K256" s="78">
        <f t="shared" si="9"/>
        <v>88326137</v>
      </c>
      <c r="L256" s="71">
        <v>0</v>
      </c>
      <c r="M256" s="227">
        <v>0</v>
      </c>
      <c r="N256" s="119">
        <v>0</v>
      </c>
      <c r="O256" s="132">
        <v>0</v>
      </c>
      <c r="P256" s="120">
        <f t="shared" si="10"/>
        <v>0</v>
      </c>
      <c r="Q256" s="116">
        <v>4.3659983249960156E-3</v>
      </c>
      <c r="R256" s="133">
        <f>IFERROR(ROUND(Q256*VLOOKUP(A256,'RECURSOS DEPARTAMENTOS'!$A$10:$D$41,4,FALSE),0),0)</f>
        <v>168608725</v>
      </c>
      <c r="S256" s="159">
        <v>0</v>
      </c>
      <c r="T256" s="82">
        <f t="shared" si="11"/>
        <v>168608725</v>
      </c>
    </row>
    <row r="257" spans="1:20" x14ac:dyDescent="0.25">
      <c r="A257" s="83" t="s">
        <v>2178</v>
      </c>
      <c r="B257" s="121" t="s">
        <v>476</v>
      </c>
      <c r="C257" s="27" t="s">
        <v>376</v>
      </c>
      <c r="D257" s="27" t="s">
        <v>477</v>
      </c>
      <c r="E257" s="78">
        <v>30560245</v>
      </c>
      <c r="F257" s="78">
        <v>0</v>
      </c>
      <c r="G257" s="78">
        <v>0</v>
      </c>
      <c r="H257" s="78">
        <v>0</v>
      </c>
      <c r="I257" s="78">
        <v>0</v>
      </c>
      <c r="J257" s="78">
        <v>140277000</v>
      </c>
      <c r="K257" s="78">
        <f t="shared" si="9"/>
        <v>170837245</v>
      </c>
      <c r="L257" s="71">
        <v>0</v>
      </c>
      <c r="M257" s="227">
        <v>0</v>
      </c>
      <c r="N257" s="119">
        <v>0</v>
      </c>
      <c r="O257" s="132">
        <v>0</v>
      </c>
      <c r="P257" s="120">
        <f t="shared" si="10"/>
        <v>0</v>
      </c>
      <c r="Q257" s="116">
        <v>7.8721281273619898E-3</v>
      </c>
      <c r="R257" s="133">
        <f>IFERROR(ROUND(Q257*VLOOKUP(A257,'RECURSOS DEPARTAMENTOS'!$A$10:$D$41,4,FALSE),0),0)</f>
        <v>304010535</v>
      </c>
      <c r="S257" s="159">
        <v>0</v>
      </c>
      <c r="T257" s="82">
        <f t="shared" si="11"/>
        <v>304010535</v>
      </c>
    </row>
    <row r="258" spans="1:20" x14ac:dyDescent="0.25">
      <c r="A258" s="83" t="s">
        <v>2178</v>
      </c>
      <c r="B258" s="121" t="s">
        <v>478</v>
      </c>
      <c r="C258" s="27" t="s">
        <v>376</v>
      </c>
      <c r="D258" s="27" t="s">
        <v>479</v>
      </c>
      <c r="E258" s="78">
        <v>61164541</v>
      </c>
      <c r="F258" s="78">
        <v>0</v>
      </c>
      <c r="G258" s="78">
        <v>0</v>
      </c>
      <c r="H258" s="78">
        <v>0</v>
      </c>
      <c r="I258" s="78">
        <v>0</v>
      </c>
      <c r="J258" s="78">
        <v>133277000</v>
      </c>
      <c r="K258" s="78">
        <f t="shared" si="9"/>
        <v>194441541</v>
      </c>
      <c r="L258" s="71">
        <v>0</v>
      </c>
      <c r="M258" s="227">
        <v>0</v>
      </c>
      <c r="N258" s="119">
        <v>0</v>
      </c>
      <c r="O258" s="132">
        <v>0</v>
      </c>
      <c r="P258" s="120">
        <f t="shared" si="10"/>
        <v>0</v>
      </c>
      <c r="Q258" s="116">
        <v>2.0478434589110356E-3</v>
      </c>
      <c r="R258" s="133">
        <f>IFERROR(ROUND(Q258*VLOOKUP(A258,'RECURSOS DEPARTAMENTOS'!$A$10:$D$41,4,FALSE),0),0)</f>
        <v>79084839</v>
      </c>
      <c r="S258" s="159">
        <v>0</v>
      </c>
      <c r="T258" s="82">
        <f t="shared" si="11"/>
        <v>79084839</v>
      </c>
    </row>
    <row r="259" spans="1:20" x14ac:dyDescent="0.25">
      <c r="A259" s="83" t="s">
        <v>2178</v>
      </c>
      <c r="B259" s="121" t="s">
        <v>480</v>
      </c>
      <c r="C259" s="27" t="s">
        <v>376</v>
      </c>
      <c r="D259" s="27" t="s">
        <v>481</v>
      </c>
      <c r="E259" s="78">
        <v>28346526</v>
      </c>
      <c r="F259" s="78">
        <v>120315009</v>
      </c>
      <c r="G259" s="78">
        <v>0</v>
      </c>
      <c r="H259" s="78">
        <v>0</v>
      </c>
      <c r="I259" s="78">
        <v>0</v>
      </c>
      <c r="J259" s="78">
        <v>72003000</v>
      </c>
      <c r="K259" s="78">
        <f t="shared" si="9"/>
        <v>220664535</v>
      </c>
      <c r="L259" s="71">
        <v>0</v>
      </c>
      <c r="M259" s="227">
        <v>0</v>
      </c>
      <c r="N259" s="119">
        <v>0</v>
      </c>
      <c r="O259" s="132">
        <v>0</v>
      </c>
      <c r="P259" s="120">
        <f t="shared" si="10"/>
        <v>0</v>
      </c>
      <c r="Q259" s="116">
        <v>7.1932662632506481E-3</v>
      </c>
      <c r="R259" s="133">
        <f>IFERROR(ROUND(Q259*VLOOKUP(A259,'RECURSOS DEPARTAMENTOS'!$A$10:$D$41,4,FALSE),0),0)</f>
        <v>277793843</v>
      </c>
      <c r="S259" s="159">
        <v>0</v>
      </c>
      <c r="T259" s="82">
        <f t="shared" si="11"/>
        <v>277793843</v>
      </c>
    </row>
    <row r="260" spans="1:20" x14ac:dyDescent="0.25">
      <c r="A260" s="83" t="s">
        <v>2178</v>
      </c>
      <c r="B260" s="121" t="s">
        <v>482</v>
      </c>
      <c r="C260" s="27" t="s">
        <v>376</v>
      </c>
      <c r="D260" s="27" t="s">
        <v>483</v>
      </c>
      <c r="E260" s="78">
        <v>14864662</v>
      </c>
      <c r="F260" s="78">
        <v>0</v>
      </c>
      <c r="G260" s="78">
        <v>0</v>
      </c>
      <c r="H260" s="78">
        <v>0</v>
      </c>
      <c r="I260" s="78">
        <v>0</v>
      </c>
      <c r="J260" s="78">
        <v>49734000</v>
      </c>
      <c r="K260" s="78">
        <f t="shared" si="9"/>
        <v>64598662</v>
      </c>
      <c r="L260" s="71">
        <v>0</v>
      </c>
      <c r="M260" s="227">
        <v>0</v>
      </c>
      <c r="N260" s="119">
        <v>0</v>
      </c>
      <c r="O260" s="132">
        <v>0</v>
      </c>
      <c r="P260" s="120">
        <f t="shared" si="10"/>
        <v>0</v>
      </c>
      <c r="Q260" s="116">
        <v>3.2487285486665295E-3</v>
      </c>
      <c r="R260" s="133">
        <f>IFERROR(ROUND(Q260*VLOOKUP(A260,'RECURSOS DEPARTAMENTOS'!$A$10:$D$41,4,FALSE),0),0)</f>
        <v>125461335</v>
      </c>
      <c r="S260" s="159">
        <v>0</v>
      </c>
      <c r="T260" s="82">
        <f t="shared" si="11"/>
        <v>125461335</v>
      </c>
    </row>
    <row r="261" spans="1:20" x14ac:dyDescent="0.25">
      <c r="A261" s="83" t="s">
        <v>2178</v>
      </c>
      <c r="B261" s="121" t="s">
        <v>484</v>
      </c>
      <c r="C261" s="27" t="s">
        <v>376</v>
      </c>
      <c r="D261" s="27" t="s">
        <v>2150</v>
      </c>
      <c r="E261" s="78">
        <v>214111614</v>
      </c>
      <c r="F261" s="78">
        <v>0</v>
      </c>
      <c r="G261" s="78">
        <v>0</v>
      </c>
      <c r="H261" s="78">
        <v>0</v>
      </c>
      <c r="I261" s="78">
        <v>0</v>
      </c>
      <c r="J261" s="78">
        <v>249362000</v>
      </c>
      <c r="K261" s="78">
        <f t="shared" si="9"/>
        <v>463473614</v>
      </c>
      <c r="L261" s="71">
        <v>0</v>
      </c>
      <c r="M261" s="227">
        <v>0</v>
      </c>
      <c r="N261" s="119">
        <v>0</v>
      </c>
      <c r="O261" s="132">
        <v>0</v>
      </c>
      <c r="P261" s="120">
        <f t="shared" si="10"/>
        <v>0</v>
      </c>
      <c r="Q261" s="116">
        <v>1.9119685603519291E-2</v>
      </c>
      <c r="R261" s="133">
        <f>IFERROR(ROUND(Q261*VLOOKUP(A261,'RECURSOS DEPARTAMENTOS'!$A$10:$D$41,4,FALSE),0),0)</f>
        <v>738375412</v>
      </c>
      <c r="S261" s="159">
        <v>0</v>
      </c>
      <c r="T261" s="82">
        <f t="shared" si="11"/>
        <v>738375412</v>
      </c>
    </row>
    <row r="262" spans="1:20" x14ac:dyDescent="0.25">
      <c r="A262" s="83" t="s">
        <v>2178</v>
      </c>
      <c r="B262" s="121" t="s">
        <v>485</v>
      </c>
      <c r="C262" s="27" t="s">
        <v>376</v>
      </c>
      <c r="D262" s="27" t="s">
        <v>486</v>
      </c>
      <c r="E262" s="78">
        <v>25016600</v>
      </c>
      <c r="F262" s="78">
        <v>0</v>
      </c>
      <c r="G262" s="78">
        <v>0</v>
      </c>
      <c r="H262" s="78">
        <v>0</v>
      </c>
      <c r="I262" s="78">
        <v>0</v>
      </c>
      <c r="J262" s="78">
        <v>69346000</v>
      </c>
      <c r="K262" s="78">
        <f t="shared" si="9"/>
        <v>94362600</v>
      </c>
      <c r="L262" s="71">
        <v>0</v>
      </c>
      <c r="M262" s="227">
        <v>0</v>
      </c>
      <c r="N262" s="119">
        <v>0</v>
      </c>
      <c r="O262" s="132">
        <v>0</v>
      </c>
      <c r="P262" s="120">
        <f t="shared" si="10"/>
        <v>0</v>
      </c>
      <c r="Q262" s="116">
        <v>4.2124548089185546E-3</v>
      </c>
      <c r="R262" s="133">
        <f>IFERROR(ROUND(Q262*VLOOKUP(A262,'RECURSOS DEPARTAMENTOS'!$A$10:$D$41,4,FALSE),0),0)</f>
        <v>162679090</v>
      </c>
      <c r="S262" s="159">
        <v>0</v>
      </c>
      <c r="T262" s="82">
        <f t="shared" si="11"/>
        <v>162679090</v>
      </c>
    </row>
    <row r="263" spans="1:20" x14ac:dyDescent="0.25">
      <c r="A263" s="83" t="s">
        <v>2178</v>
      </c>
      <c r="B263" s="121" t="s">
        <v>487</v>
      </c>
      <c r="C263" s="27" t="s">
        <v>376</v>
      </c>
      <c r="D263" s="27" t="s">
        <v>488</v>
      </c>
      <c r="E263" s="78">
        <v>54094057</v>
      </c>
      <c r="F263" s="78">
        <v>0</v>
      </c>
      <c r="G263" s="78">
        <v>0</v>
      </c>
      <c r="H263" s="78">
        <v>0</v>
      </c>
      <c r="I263" s="78">
        <v>0</v>
      </c>
      <c r="J263" s="78">
        <v>146863000</v>
      </c>
      <c r="K263" s="78">
        <f t="shared" si="9"/>
        <v>200957057</v>
      </c>
      <c r="L263" s="71">
        <v>0</v>
      </c>
      <c r="M263" s="227">
        <v>0</v>
      </c>
      <c r="N263" s="119">
        <v>0</v>
      </c>
      <c r="O263" s="132">
        <v>0</v>
      </c>
      <c r="P263" s="120">
        <f t="shared" si="10"/>
        <v>0</v>
      </c>
      <c r="Q263" s="116">
        <v>1.6972831346540967E-2</v>
      </c>
      <c r="R263" s="133">
        <f>IFERROR(ROUND(Q263*VLOOKUP(A263,'RECURSOS DEPARTAMENTOS'!$A$10:$D$41,4,FALSE),0),0)</f>
        <v>655466915</v>
      </c>
      <c r="S263" s="159">
        <v>0</v>
      </c>
      <c r="T263" s="82">
        <f t="shared" si="11"/>
        <v>655466915</v>
      </c>
    </row>
    <row r="264" spans="1:20" x14ac:dyDescent="0.25">
      <c r="A264" s="83" t="s">
        <v>2178</v>
      </c>
      <c r="B264" s="121" t="s">
        <v>489</v>
      </c>
      <c r="C264" s="27" t="s">
        <v>376</v>
      </c>
      <c r="D264" s="27" t="s">
        <v>490</v>
      </c>
      <c r="E264" s="78">
        <v>35763260</v>
      </c>
      <c r="F264" s="78">
        <v>0</v>
      </c>
      <c r="G264" s="78">
        <v>0</v>
      </c>
      <c r="H264" s="78">
        <v>0</v>
      </c>
      <c r="I264" s="78">
        <v>0</v>
      </c>
      <c r="J264" s="78">
        <v>90357000</v>
      </c>
      <c r="K264" s="78">
        <f t="shared" si="9"/>
        <v>126120260</v>
      </c>
      <c r="L264" s="71">
        <v>0</v>
      </c>
      <c r="M264" s="227">
        <v>0</v>
      </c>
      <c r="N264" s="119">
        <v>0</v>
      </c>
      <c r="O264" s="132">
        <v>0</v>
      </c>
      <c r="P264" s="120">
        <f t="shared" si="10"/>
        <v>0</v>
      </c>
      <c r="Q264" s="116">
        <v>1.486592274175866E-2</v>
      </c>
      <c r="R264" s="133">
        <f>IFERROR(ROUND(Q264*VLOOKUP(A264,'RECURSOS DEPARTAMENTOS'!$A$10:$D$41,4,FALSE),0),0)</f>
        <v>574101063</v>
      </c>
      <c r="S264" s="159">
        <v>0</v>
      </c>
      <c r="T264" s="82">
        <f t="shared" si="11"/>
        <v>574101063</v>
      </c>
    </row>
    <row r="265" spans="1:20" x14ac:dyDescent="0.25">
      <c r="A265" s="83" t="s">
        <v>2178</v>
      </c>
      <c r="B265" s="121" t="s">
        <v>491</v>
      </c>
      <c r="C265" s="27" t="s">
        <v>376</v>
      </c>
      <c r="D265" s="27" t="s">
        <v>492</v>
      </c>
      <c r="E265" s="78">
        <v>43895588</v>
      </c>
      <c r="F265" s="78">
        <v>0</v>
      </c>
      <c r="G265" s="78">
        <v>0</v>
      </c>
      <c r="H265" s="78">
        <v>0</v>
      </c>
      <c r="I265" s="78">
        <v>0</v>
      </c>
      <c r="J265" s="78">
        <v>87287000</v>
      </c>
      <c r="K265" s="78">
        <f t="shared" si="9"/>
        <v>131182588</v>
      </c>
      <c r="L265" s="71">
        <v>0</v>
      </c>
      <c r="M265" s="227">
        <v>0</v>
      </c>
      <c r="N265" s="119">
        <v>0</v>
      </c>
      <c r="O265" s="132">
        <v>0</v>
      </c>
      <c r="P265" s="120">
        <f t="shared" si="10"/>
        <v>0</v>
      </c>
      <c r="Q265" s="116">
        <v>7.4169589118140587E-3</v>
      </c>
      <c r="R265" s="133">
        <f>IFERROR(ROUND(Q265*VLOOKUP(A265,'RECURSOS DEPARTAMENTOS'!$A$10:$D$41,4,FALSE),0),0)</f>
        <v>286432539</v>
      </c>
      <c r="S265" s="159">
        <v>0</v>
      </c>
      <c r="T265" s="82">
        <f t="shared" si="11"/>
        <v>286432539</v>
      </c>
    </row>
    <row r="266" spans="1:20" x14ac:dyDescent="0.25">
      <c r="A266" s="83" t="s">
        <v>2178</v>
      </c>
      <c r="B266" s="121" t="s">
        <v>493</v>
      </c>
      <c r="C266" s="27" t="s">
        <v>376</v>
      </c>
      <c r="D266" s="27" t="s">
        <v>494</v>
      </c>
      <c r="E266" s="78">
        <v>9257499</v>
      </c>
      <c r="F266" s="78">
        <v>0</v>
      </c>
      <c r="G266" s="78">
        <v>0</v>
      </c>
      <c r="H266" s="78">
        <v>0</v>
      </c>
      <c r="I266" s="78">
        <v>0</v>
      </c>
      <c r="J266" s="78">
        <v>43665000</v>
      </c>
      <c r="K266" s="78">
        <f t="shared" si="9"/>
        <v>52922499</v>
      </c>
      <c r="L266" s="71">
        <v>0</v>
      </c>
      <c r="M266" s="227">
        <v>0</v>
      </c>
      <c r="N266" s="119">
        <v>0</v>
      </c>
      <c r="O266" s="132">
        <v>0</v>
      </c>
      <c r="P266" s="120">
        <f t="shared" si="10"/>
        <v>0</v>
      </c>
      <c r="Q266" s="116">
        <v>1.0069759165692745E-3</v>
      </c>
      <c r="R266" s="133">
        <f>IFERROR(ROUND(Q266*VLOOKUP(A266,'RECURSOS DEPARTAMENTOS'!$A$10:$D$41,4,FALSE),0),0)</f>
        <v>38887996</v>
      </c>
      <c r="S266" s="159">
        <v>0</v>
      </c>
      <c r="T266" s="82">
        <f t="shared" si="11"/>
        <v>38887996</v>
      </c>
    </row>
    <row r="267" spans="1:20" x14ac:dyDescent="0.25">
      <c r="A267" s="83" t="s">
        <v>2178</v>
      </c>
      <c r="B267" s="121" t="s">
        <v>495</v>
      </c>
      <c r="C267" s="27" t="s">
        <v>376</v>
      </c>
      <c r="D267" s="27" t="s">
        <v>496</v>
      </c>
      <c r="E267" s="78">
        <v>46081294</v>
      </c>
      <c r="F267" s="78">
        <v>0</v>
      </c>
      <c r="G267" s="78">
        <v>0</v>
      </c>
      <c r="H267" s="78">
        <v>0</v>
      </c>
      <c r="I267" s="78">
        <v>0</v>
      </c>
      <c r="J267" s="78">
        <v>149981000</v>
      </c>
      <c r="K267" s="78">
        <f t="shared" ref="K267:K330" si="12">+SUM(E267:J267)</f>
        <v>196062294</v>
      </c>
      <c r="L267" s="71">
        <v>0</v>
      </c>
      <c r="M267" s="227">
        <v>0</v>
      </c>
      <c r="N267" s="119">
        <v>0</v>
      </c>
      <c r="O267" s="132">
        <v>0</v>
      </c>
      <c r="P267" s="120">
        <f t="shared" ref="P267:P330" si="13">+SUM(M267:O267)</f>
        <v>0</v>
      </c>
      <c r="Q267" s="116">
        <v>1.1538986611230394E-2</v>
      </c>
      <c r="R267" s="133">
        <f>IFERROR(ROUND(Q267*VLOOKUP(A267,'RECURSOS DEPARTAMENTOS'!$A$10:$D$41,4,FALSE),0),0)</f>
        <v>445619461</v>
      </c>
      <c r="S267" s="159">
        <v>0</v>
      </c>
      <c r="T267" s="82">
        <f t="shared" ref="T267:T330" si="14">+R267+S267</f>
        <v>445619461</v>
      </c>
    </row>
    <row r="268" spans="1:20" x14ac:dyDescent="0.25">
      <c r="A268" s="83" t="s">
        <v>2178</v>
      </c>
      <c r="B268" s="121" t="s">
        <v>497</v>
      </c>
      <c r="C268" s="27" t="s">
        <v>376</v>
      </c>
      <c r="D268" s="27" t="s">
        <v>498</v>
      </c>
      <c r="E268" s="78">
        <v>9355990</v>
      </c>
      <c r="F268" s="78">
        <v>0</v>
      </c>
      <c r="G268" s="78">
        <v>0</v>
      </c>
      <c r="H268" s="78">
        <v>0</v>
      </c>
      <c r="I268" s="78">
        <v>0</v>
      </c>
      <c r="J268" s="78">
        <v>52203000</v>
      </c>
      <c r="K268" s="78">
        <f t="shared" si="12"/>
        <v>61558990</v>
      </c>
      <c r="L268" s="71">
        <v>0</v>
      </c>
      <c r="M268" s="227">
        <v>0</v>
      </c>
      <c r="N268" s="119">
        <v>0</v>
      </c>
      <c r="O268" s="132">
        <v>0</v>
      </c>
      <c r="P268" s="120">
        <f t="shared" si="13"/>
        <v>0</v>
      </c>
      <c r="Q268" s="116">
        <v>3.2586311614135068E-4</v>
      </c>
      <c r="R268" s="133">
        <f>IFERROR(ROUND(Q268*VLOOKUP(A268,'RECURSOS DEPARTAMENTOS'!$A$10:$D$41,4,FALSE),0),0)</f>
        <v>12584376</v>
      </c>
      <c r="S268" s="159">
        <v>0</v>
      </c>
      <c r="T268" s="82">
        <f t="shared" si="14"/>
        <v>12584376</v>
      </c>
    </row>
    <row r="269" spans="1:20" x14ac:dyDescent="0.25">
      <c r="A269" s="83" t="s">
        <v>2178</v>
      </c>
      <c r="B269" s="121" t="s">
        <v>499</v>
      </c>
      <c r="C269" s="27" t="s">
        <v>376</v>
      </c>
      <c r="D269" s="27" t="s">
        <v>500</v>
      </c>
      <c r="E269" s="78">
        <v>14317037</v>
      </c>
      <c r="F269" s="78">
        <v>0</v>
      </c>
      <c r="G269" s="78">
        <v>0</v>
      </c>
      <c r="H269" s="78">
        <v>0</v>
      </c>
      <c r="I269" s="78">
        <v>0</v>
      </c>
      <c r="J269" s="78">
        <v>50511000</v>
      </c>
      <c r="K269" s="78">
        <f t="shared" si="12"/>
        <v>64828037</v>
      </c>
      <c r="L269" s="71">
        <v>0</v>
      </c>
      <c r="M269" s="227">
        <v>0</v>
      </c>
      <c r="N269" s="119">
        <v>0</v>
      </c>
      <c r="O269" s="132">
        <v>0</v>
      </c>
      <c r="P269" s="120">
        <f t="shared" si="13"/>
        <v>0</v>
      </c>
      <c r="Q269" s="116">
        <v>2.8388886093219322E-3</v>
      </c>
      <c r="R269" s="133">
        <f>IFERROR(ROUND(Q269*VLOOKUP(A269,'RECURSOS DEPARTAMENTOS'!$A$10:$D$41,4,FALSE),0),0)</f>
        <v>109633892</v>
      </c>
      <c r="S269" s="159">
        <v>0</v>
      </c>
      <c r="T269" s="82">
        <f t="shared" si="14"/>
        <v>109633892</v>
      </c>
    </row>
    <row r="270" spans="1:20" x14ac:dyDescent="0.25">
      <c r="A270" s="83" t="s">
        <v>2178</v>
      </c>
      <c r="B270" s="121" t="s">
        <v>501</v>
      </c>
      <c r="C270" s="27" t="s">
        <v>376</v>
      </c>
      <c r="D270" s="27" t="s">
        <v>502</v>
      </c>
      <c r="E270" s="78">
        <v>275503918</v>
      </c>
      <c r="F270" s="78">
        <v>0</v>
      </c>
      <c r="G270" s="78">
        <v>0</v>
      </c>
      <c r="H270" s="78">
        <v>0</v>
      </c>
      <c r="I270" s="78">
        <v>0</v>
      </c>
      <c r="J270" s="78">
        <v>238510000</v>
      </c>
      <c r="K270" s="78">
        <f t="shared" si="12"/>
        <v>514013918</v>
      </c>
      <c r="L270" s="71">
        <v>0</v>
      </c>
      <c r="M270" s="227">
        <v>0</v>
      </c>
      <c r="N270" s="119">
        <v>0</v>
      </c>
      <c r="O270" s="132">
        <v>0</v>
      </c>
      <c r="P270" s="120">
        <f t="shared" si="13"/>
        <v>0</v>
      </c>
      <c r="Q270" s="116">
        <v>1.2674876484518295E-2</v>
      </c>
      <c r="R270" s="133">
        <f>IFERROR(ROUND(Q270*VLOOKUP(A270,'RECURSOS DEPARTAMENTOS'!$A$10:$D$41,4,FALSE),0),0)</f>
        <v>489485933</v>
      </c>
      <c r="S270" s="159">
        <v>0</v>
      </c>
      <c r="T270" s="82">
        <f t="shared" si="14"/>
        <v>489485933</v>
      </c>
    </row>
    <row r="271" spans="1:20" x14ac:dyDescent="0.25">
      <c r="A271" s="83" t="s">
        <v>2178</v>
      </c>
      <c r="B271" s="121" t="s">
        <v>503</v>
      </c>
      <c r="C271" s="27" t="s">
        <v>376</v>
      </c>
      <c r="D271" s="27" t="s">
        <v>504</v>
      </c>
      <c r="E271" s="78">
        <v>9142378</v>
      </c>
      <c r="F271" s="78">
        <v>0</v>
      </c>
      <c r="G271" s="78">
        <v>0</v>
      </c>
      <c r="H271" s="78">
        <v>0</v>
      </c>
      <c r="I271" s="78">
        <v>0</v>
      </c>
      <c r="J271" s="78">
        <v>0</v>
      </c>
      <c r="K271" s="78">
        <f t="shared" si="12"/>
        <v>9142378</v>
      </c>
      <c r="L271" s="71">
        <v>0</v>
      </c>
      <c r="M271" s="227">
        <v>0</v>
      </c>
      <c r="N271" s="119">
        <v>0</v>
      </c>
      <c r="O271" s="132">
        <v>0</v>
      </c>
      <c r="P271" s="120">
        <f t="shared" si="13"/>
        <v>0</v>
      </c>
      <c r="Q271" s="116">
        <v>0</v>
      </c>
      <c r="R271" s="133">
        <f>IFERROR(ROUND(Q271*VLOOKUP(A271,'RECURSOS DEPARTAMENTOS'!$A$10:$D$41,4,FALSE),0),0)</f>
        <v>0</v>
      </c>
      <c r="S271" s="159">
        <v>0</v>
      </c>
      <c r="T271" s="82">
        <f t="shared" si="14"/>
        <v>0</v>
      </c>
    </row>
    <row r="272" spans="1:20" x14ac:dyDescent="0.25">
      <c r="A272" s="83" t="s">
        <v>2178</v>
      </c>
      <c r="B272" s="121" t="s">
        <v>505</v>
      </c>
      <c r="C272" s="27" t="s">
        <v>376</v>
      </c>
      <c r="D272" s="27" t="s">
        <v>506</v>
      </c>
      <c r="E272" s="78">
        <v>8883101</v>
      </c>
      <c r="F272" s="78">
        <v>0</v>
      </c>
      <c r="G272" s="78">
        <v>0</v>
      </c>
      <c r="H272" s="78">
        <v>0</v>
      </c>
      <c r="I272" s="78">
        <v>0</v>
      </c>
      <c r="J272" s="78">
        <v>56208000</v>
      </c>
      <c r="K272" s="78">
        <f t="shared" si="12"/>
        <v>65091101</v>
      </c>
      <c r="L272" s="71">
        <v>0</v>
      </c>
      <c r="M272" s="227">
        <v>0</v>
      </c>
      <c r="N272" s="119">
        <v>0</v>
      </c>
      <c r="O272" s="132">
        <v>0</v>
      </c>
      <c r="P272" s="120">
        <f t="shared" si="13"/>
        <v>0</v>
      </c>
      <c r="Q272" s="116">
        <v>0</v>
      </c>
      <c r="R272" s="133">
        <f>IFERROR(ROUND(Q272*VLOOKUP(A272,'RECURSOS DEPARTAMENTOS'!$A$10:$D$41,4,FALSE),0),0)</f>
        <v>0</v>
      </c>
      <c r="S272" s="159">
        <v>0</v>
      </c>
      <c r="T272" s="82">
        <f t="shared" si="14"/>
        <v>0</v>
      </c>
    </row>
    <row r="273" spans="1:20" x14ac:dyDescent="0.25">
      <c r="A273" s="83" t="s">
        <v>2178</v>
      </c>
      <c r="B273" s="121" t="s">
        <v>507</v>
      </c>
      <c r="C273" s="27" t="s">
        <v>376</v>
      </c>
      <c r="D273" s="27" t="s">
        <v>508</v>
      </c>
      <c r="E273" s="78">
        <v>37355900</v>
      </c>
      <c r="F273" s="78">
        <v>0</v>
      </c>
      <c r="G273" s="78">
        <v>0</v>
      </c>
      <c r="H273" s="78">
        <v>0</v>
      </c>
      <c r="I273" s="78">
        <v>0</v>
      </c>
      <c r="J273" s="78">
        <v>154162000</v>
      </c>
      <c r="K273" s="78">
        <f t="shared" si="12"/>
        <v>191517900</v>
      </c>
      <c r="L273" s="71">
        <v>0</v>
      </c>
      <c r="M273" s="227">
        <v>0</v>
      </c>
      <c r="N273" s="119">
        <v>0</v>
      </c>
      <c r="O273" s="132">
        <v>0</v>
      </c>
      <c r="P273" s="120">
        <f t="shared" si="13"/>
        <v>0</v>
      </c>
      <c r="Q273" s="116">
        <v>6.714712950507456E-3</v>
      </c>
      <c r="R273" s="133">
        <f>IFERROR(ROUND(Q273*VLOOKUP(A273,'RECURSOS DEPARTAMENTOS'!$A$10:$D$41,4,FALSE),0),0)</f>
        <v>259312786</v>
      </c>
      <c r="S273" s="159">
        <v>0</v>
      </c>
      <c r="T273" s="82">
        <f t="shared" si="14"/>
        <v>259312786</v>
      </c>
    </row>
    <row r="274" spans="1:20" x14ac:dyDescent="0.25">
      <c r="A274" s="83" t="s">
        <v>2178</v>
      </c>
      <c r="B274" s="121" t="s">
        <v>509</v>
      </c>
      <c r="C274" s="27" t="s">
        <v>376</v>
      </c>
      <c r="D274" s="27" t="s">
        <v>510</v>
      </c>
      <c r="E274" s="78">
        <v>12164619</v>
      </c>
      <c r="F274" s="78">
        <v>0</v>
      </c>
      <c r="G274" s="78">
        <v>0</v>
      </c>
      <c r="H274" s="78">
        <v>0</v>
      </c>
      <c r="I274" s="78">
        <v>0</v>
      </c>
      <c r="J274" s="78">
        <v>55572000</v>
      </c>
      <c r="K274" s="78">
        <f t="shared" si="12"/>
        <v>67736619</v>
      </c>
      <c r="L274" s="71">
        <v>0</v>
      </c>
      <c r="M274" s="227">
        <v>0</v>
      </c>
      <c r="N274" s="119">
        <v>0</v>
      </c>
      <c r="O274" s="132">
        <v>0</v>
      </c>
      <c r="P274" s="120">
        <f t="shared" si="13"/>
        <v>0</v>
      </c>
      <c r="Q274" s="116">
        <v>3.306138326223259E-4</v>
      </c>
      <c r="R274" s="133">
        <f>IFERROR(ROUND(Q274*VLOOKUP(A274,'RECURSOS DEPARTAMENTOS'!$A$10:$D$41,4,FALSE),0),0)</f>
        <v>12767842</v>
      </c>
      <c r="S274" s="159">
        <v>0</v>
      </c>
      <c r="T274" s="82">
        <f t="shared" si="14"/>
        <v>12767842</v>
      </c>
    </row>
    <row r="275" spans="1:20" x14ac:dyDescent="0.25">
      <c r="A275" s="83" t="s">
        <v>2178</v>
      </c>
      <c r="B275" s="121" t="s">
        <v>511</v>
      </c>
      <c r="C275" s="27" t="s">
        <v>376</v>
      </c>
      <c r="D275" s="27" t="s">
        <v>512</v>
      </c>
      <c r="E275" s="78">
        <v>21710420</v>
      </c>
      <c r="F275" s="78">
        <v>0</v>
      </c>
      <c r="G275" s="78">
        <v>0</v>
      </c>
      <c r="H275" s="78">
        <v>0</v>
      </c>
      <c r="I275" s="78">
        <v>0</v>
      </c>
      <c r="J275" s="78">
        <v>47680000</v>
      </c>
      <c r="K275" s="78">
        <f t="shared" si="12"/>
        <v>69390420</v>
      </c>
      <c r="L275" s="71">
        <v>0</v>
      </c>
      <c r="M275" s="227">
        <v>0</v>
      </c>
      <c r="N275" s="119">
        <v>0</v>
      </c>
      <c r="O275" s="132">
        <v>0</v>
      </c>
      <c r="P275" s="120">
        <f t="shared" si="13"/>
        <v>0</v>
      </c>
      <c r="Q275" s="116">
        <v>2.0163642460664681E-3</v>
      </c>
      <c r="R275" s="133">
        <f>IFERROR(ROUND(Q275*VLOOKUP(A275,'RECURSOS DEPARTAMENTOS'!$A$10:$D$41,4,FALSE),0),0)</f>
        <v>77869156</v>
      </c>
      <c r="S275" s="159">
        <v>0</v>
      </c>
      <c r="T275" s="82">
        <f t="shared" si="14"/>
        <v>77869156</v>
      </c>
    </row>
    <row r="276" spans="1:20" x14ac:dyDescent="0.25">
      <c r="A276" s="83" t="s">
        <v>2178</v>
      </c>
      <c r="B276" s="121" t="s">
        <v>513</v>
      </c>
      <c r="C276" s="27" t="s">
        <v>376</v>
      </c>
      <c r="D276" s="27" t="s">
        <v>514</v>
      </c>
      <c r="E276" s="78">
        <v>34556523</v>
      </c>
      <c r="F276" s="78">
        <v>0</v>
      </c>
      <c r="G276" s="78">
        <v>0</v>
      </c>
      <c r="H276" s="78">
        <v>0</v>
      </c>
      <c r="I276" s="78">
        <v>0</v>
      </c>
      <c r="J276" s="78">
        <v>128137000</v>
      </c>
      <c r="K276" s="78">
        <f t="shared" si="12"/>
        <v>162693523</v>
      </c>
      <c r="L276" s="71">
        <v>0</v>
      </c>
      <c r="M276" s="227">
        <v>0</v>
      </c>
      <c r="N276" s="119">
        <v>0</v>
      </c>
      <c r="O276" s="132">
        <v>0</v>
      </c>
      <c r="P276" s="120">
        <f t="shared" si="13"/>
        <v>0</v>
      </c>
      <c r="Q276" s="116">
        <v>4.3968303625764524E-3</v>
      </c>
      <c r="R276" s="133">
        <f>IFERROR(ROUND(Q276*VLOOKUP(A276,'RECURSOS DEPARTAMENTOS'!$A$10:$D$41,4,FALSE),0),0)</f>
        <v>169799415</v>
      </c>
      <c r="S276" s="159">
        <v>0</v>
      </c>
      <c r="T276" s="82">
        <f t="shared" si="14"/>
        <v>169799415</v>
      </c>
    </row>
    <row r="277" spans="1:20" x14ac:dyDescent="0.25">
      <c r="A277" s="83" t="s">
        <v>2178</v>
      </c>
      <c r="B277" s="121" t="s">
        <v>515</v>
      </c>
      <c r="C277" s="27" t="s">
        <v>376</v>
      </c>
      <c r="D277" s="27" t="s">
        <v>516</v>
      </c>
      <c r="E277" s="78">
        <v>7933155</v>
      </c>
      <c r="F277" s="78">
        <v>0</v>
      </c>
      <c r="G277" s="78">
        <v>1062587</v>
      </c>
      <c r="H277" s="78">
        <v>0</v>
      </c>
      <c r="I277" s="78">
        <v>0</v>
      </c>
      <c r="J277" s="78">
        <v>49174000</v>
      </c>
      <c r="K277" s="78">
        <f t="shared" si="12"/>
        <v>58169742</v>
      </c>
      <c r="L277" s="71">
        <v>0</v>
      </c>
      <c r="M277" s="227">
        <v>0</v>
      </c>
      <c r="N277" s="119">
        <v>0</v>
      </c>
      <c r="O277" s="132">
        <v>0</v>
      </c>
      <c r="P277" s="120">
        <f t="shared" si="13"/>
        <v>0</v>
      </c>
      <c r="Q277" s="116">
        <v>0</v>
      </c>
      <c r="R277" s="133">
        <f>IFERROR(ROUND(Q277*VLOOKUP(A277,'RECURSOS DEPARTAMENTOS'!$A$10:$D$41,4,FALSE),0),0)</f>
        <v>0</v>
      </c>
      <c r="S277" s="159">
        <v>0</v>
      </c>
      <c r="T277" s="82">
        <f t="shared" si="14"/>
        <v>0</v>
      </c>
    </row>
    <row r="278" spans="1:20" x14ac:dyDescent="0.25">
      <c r="A278" s="83" t="s">
        <v>2178</v>
      </c>
      <c r="B278" s="121" t="s">
        <v>517</v>
      </c>
      <c r="C278" s="27" t="s">
        <v>376</v>
      </c>
      <c r="D278" s="27" t="s">
        <v>518</v>
      </c>
      <c r="E278" s="78">
        <v>663955539</v>
      </c>
      <c r="F278" s="78">
        <v>0</v>
      </c>
      <c r="G278" s="78">
        <v>0</v>
      </c>
      <c r="H278" s="78">
        <v>0</v>
      </c>
      <c r="I278" s="78">
        <v>0</v>
      </c>
      <c r="J278" s="78">
        <v>461062000</v>
      </c>
      <c r="K278" s="78">
        <f t="shared" si="12"/>
        <v>1125017539</v>
      </c>
      <c r="L278" s="71">
        <v>0</v>
      </c>
      <c r="M278" s="227">
        <v>0</v>
      </c>
      <c r="N278" s="119">
        <v>0</v>
      </c>
      <c r="O278" s="132">
        <v>0</v>
      </c>
      <c r="P278" s="120">
        <f t="shared" si="13"/>
        <v>0</v>
      </c>
      <c r="Q278" s="116">
        <v>7.8549776410582792E-2</v>
      </c>
      <c r="R278" s="133">
        <f>IFERROR(ROUND(Q278*VLOOKUP(A278,'RECURSOS DEPARTAMENTOS'!$A$10:$D$41,4,FALSE),0),0)</f>
        <v>3033482073</v>
      </c>
      <c r="S278" s="159">
        <v>0</v>
      </c>
      <c r="T278" s="82">
        <f t="shared" si="14"/>
        <v>3033482073</v>
      </c>
    </row>
    <row r="279" spans="1:20" x14ac:dyDescent="0.25">
      <c r="A279" s="83" t="s">
        <v>2178</v>
      </c>
      <c r="B279" s="121" t="s">
        <v>519</v>
      </c>
      <c r="C279" s="27" t="s">
        <v>376</v>
      </c>
      <c r="D279" s="27" t="s">
        <v>520</v>
      </c>
      <c r="E279" s="78">
        <v>25798349</v>
      </c>
      <c r="F279" s="78">
        <v>0</v>
      </c>
      <c r="G279" s="78">
        <v>0</v>
      </c>
      <c r="H279" s="78">
        <v>0</v>
      </c>
      <c r="I279" s="78">
        <v>0</v>
      </c>
      <c r="J279" s="78">
        <v>159205000</v>
      </c>
      <c r="K279" s="78">
        <f t="shared" si="12"/>
        <v>185003349</v>
      </c>
      <c r="L279" s="71">
        <v>0</v>
      </c>
      <c r="M279" s="227">
        <v>0</v>
      </c>
      <c r="N279" s="119">
        <v>0</v>
      </c>
      <c r="O279" s="132">
        <v>0</v>
      </c>
      <c r="P279" s="120">
        <f t="shared" si="13"/>
        <v>0</v>
      </c>
      <c r="Q279" s="116">
        <v>4.764921554651726E-4</v>
      </c>
      <c r="R279" s="133">
        <f>IFERROR(ROUND(Q279*VLOOKUP(A279,'RECURSOS DEPARTAMENTOS'!$A$10:$D$41,4,FALSE),0),0)</f>
        <v>18401458</v>
      </c>
      <c r="S279" s="159">
        <v>0</v>
      </c>
      <c r="T279" s="82">
        <f t="shared" si="14"/>
        <v>18401458</v>
      </c>
    </row>
    <row r="280" spans="1:20" x14ac:dyDescent="0.25">
      <c r="A280" s="83" t="s">
        <v>2178</v>
      </c>
      <c r="B280" s="121" t="s">
        <v>521</v>
      </c>
      <c r="C280" s="27" t="s">
        <v>376</v>
      </c>
      <c r="D280" s="27" t="s">
        <v>522</v>
      </c>
      <c r="E280" s="78">
        <v>80119757</v>
      </c>
      <c r="F280" s="78">
        <v>0</v>
      </c>
      <c r="G280" s="78">
        <v>0</v>
      </c>
      <c r="H280" s="78">
        <v>0</v>
      </c>
      <c r="I280" s="78">
        <v>0</v>
      </c>
      <c r="J280" s="78">
        <v>278083000</v>
      </c>
      <c r="K280" s="78">
        <f t="shared" si="12"/>
        <v>358202757</v>
      </c>
      <c r="L280" s="71">
        <v>0</v>
      </c>
      <c r="M280" s="227">
        <v>0</v>
      </c>
      <c r="N280" s="119">
        <v>0</v>
      </c>
      <c r="O280" s="132">
        <v>0</v>
      </c>
      <c r="P280" s="120">
        <f t="shared" si="13"/>
        <v>0</v>
      </c>
      <c r="Q280" s="116">
        <v>2.8292890112166886E-3</v>
      </c>
      <c r="R280" s="133">
        <f>IFERROR(ROUND(Q280*VLOOKUP(A280,'RECURSOS DEPARTAMENTOS'!$A$10:$D$41,4,FALSE),0),0)</f>
        <v>109263169</v>
      </c>
      <c r="S280" s="159">
        <v>0</v>
      </c>
      <c r="T280" s="82">
        <f t="shared" si="14"/>
        <v>109263169</v>
      </c>
    </row>
    <row r="281" spans="1:20" x14ac:dyDescent="0.25">
      <c r="A281" s="83" t="s">
        <v>2178</v>
      </c>
      <c r="B281" s="121" t="s">
        <v>523</v>
      </c>
      <c r="C281" s="27" t="s">
        <v>376</v>
      </c>
      <c r="D281" s="27" t="s">
        <v>524</v>
      </c>
      <c r="E281" s="78">
        <v>25097631</v>
      </c>
      <c r="F281" s="78">
        <v>0</v>
      </c>
      <c r="G281" s="78">
        <v>0</v>
      </c>
      <c r="H281" s="78">
        <v>0</v>
      </c>
      <c r="I281" s="78">
        <v>0</v>
      </c>
      <c r="J281" s="78">
        <v>110863000</v>
      </c>
      <c r="K281" s="78">
        <f t="shared" si="12"/>
        <v>135960631</v>
      </c>
      <c r="L281" s="71">
        <v>0</v>
      </c>
      <c r="M281" s="227">
        <v>0</v>
      </c>
      <c r="N281" s="119">
        <v>0</v>
      </c>
      <c r="O281" s="132">
        <v>0</v>
      </c>
      <c r="P281" s="120">
        <f t="shared" si="13"/>
        <v>0</v>
      </c>
      <c r="Q281" s="116">
        <v>1.3582456529465572E-4</v>
      </c>
      <c r="R281" s="133">
        <f>IFERROR(ROUND(Q281*VLOOKUP(A281,'RECURSOS DEPARTAMENTOS'!$A$10:$D$41,4,FALSE),0),0)</f>
        <v>5245354</v>
      </c>
      <c r="S281" s="159">
        <v>0</v>
      </c>
      <c r="T281" s="82">
        <f t="shared" si="14"/>
        <v>5245354</v>
      </c>
    </row>
    <row r="282" spans="1:20" x14ac:dyDescent="0.25">
      <c r="A282" s="83" t="s">
        <v>2178</v>
      </c>
      <c r="B282" s="121" t="s">
        <v>525</v>
      </c>
      <c r="C282" s="27" t="s">
        <v>376</v>
      </c>
      <c r="D282" s="27" t="s">
        <v>526</v>
      </c>
      <c r="E282" s="78">
        <v>11488369</v>
      </c>
      <c r="F282" s="78">
        <v>0</v>
      </c>
      <c r="G282" s="78">
        <v>0</v>
      </c>
      <c r="H282" s="78">
        <v>0</v>
      </c>
      <c r="I282" s="78">
        <v>0</v>
      </c>
      <c r="J282" s="78">
        <v>59384000</v>
      </c>
      <c r="K282" s="78">
        <f t="shared" si="12"/>
        <v>70872369</v>
      </c>
      <c r="L282" s="71">
        <v>0</v>
      </c>
      <c r="M282" s="227">
        <v>0</v>
      </c>
      <c r="N282" s="119">
        <v>0</v>
      </c>
      <c r="O282" s="132">
        <v>0</v>
      </c>
      <c r="P282" s="120">
        <f t="shared" si="13"/>
        <v>0</v>
      </c>
      <c r="Q282" s="116">
        <v>0</v>
      </c>
      <c r="R282" s="133">
        <f>IFERROR(ROUND(Q282*VLOOKUP(A282,'RECURSOS DEPARTAMENTOS'!$A$10:$D$41,4,FALSE),0),0)</f>
        <v>0</v>
      </c>
      <c r="S282" s="159">
        <v>0</v>
      </c>
      <c r="T282" s="82">
        <f t="shared" si="14"/>
        <v>0</v>
      </c>
    </row>
    <row r="283" spans="1:20" x14ac:dyDescent="0.25">
      <c r="A283" s="83" t="s">
        <v>2178</v>
      </c>
      <c r="B283" s="121" t="s">
        <v>527</v>
      </c>
      <c r="C283" s="27" t="s">
        <v>376</v>
      </c>
      <c r="D283" s="27" t="s">
        <v>528</v>
      </c>
      <c r="E283" s="78">
        <v>93774986</v>
      </c>
      <c r="F283" s="78">
        <v>0</v>
      </c>
      <c r="G283" s="78">
        <v>0</v>
      </c>
      <c r="H283" s="78">
        <v>0</v>
      </c>
      <c r="I283" s="78">
        <v>0</v>
      </c>
      <c r="J283" s="78">
        <v>197509000</v>
      </c>
      <c r="K283" s="78">
        <f t="shared" si="12"/>
        <v>291283986</v>
      </c>
      <c r="L283" s="71">
        <v>0</v>
      </c>
      <c r="M283" s="227">
        <v>0</v>
      </c>
      <c r="N283" s="119">
        <v>0</v>
      </c>
      <c r="O283" s="132">
        <v>0</v>
      </c>
      <c r="P283" s="120">
        <f t="shared" si="13"/>
        <v>0</v>
      </c>
      <c r="Q283" s="116">
        <v>1.3874507955418015E-2</v>
      </c>
      <c r="R283" s="133">
        <f>IFERROR(ROUND(Q283*VLOOKUP(A283,'RECURSOS DEPARTAMENTOS'!$A$10:$D$41,4,FALSE),0),0)</f>
        <v>535814016</v>
      </c>
      <c r="S283" s="159">
        <v>0</v>
      </c>
      <c r="T283" s="82">
        <f t="shared" si="14"/>
        <v>535814016</v>
      </c>
    </row>
    <row r="284" spans="1:20" x14ac:dyDescent="0.25">
      <c r="A284" s="83" t="s">
        <v>2178</v>
      </c>
      <c r="B284" s="121" t="s">
        <v>529</v>
      </c>
      <c r="C284" s="27" t="s">
        <v>376</v>
      </c>
      <c r="D284" s="27" t="s">
        <v>530</v>
      </c>
      <c r="E284" s="78">
        <v>20674599</v>
      </c>
      <c r="F284" s="78">
        <v>0</v>
      </c>
      <c r="G284" s="78">
        <v>0</v>
      </c>
      <c r="H284" s="78">
        <v>0</v>
      </c>
      <c r="I284" s="78">
        <v>0</v>
      </c>
      <c r="J284" s="78">
        <v>54012000</v>
      </c>
      <c r="K284" s="78">
        <f t="shared" si="12"/>
        <v>74686599</v>
      </c>
      <c r="L284" s="71">
        <v>0</v>
      </c>
      <c r="M284" s="227">
        <v>0</v>
      </c>
      <c r="N284" s="119">
        <v>0</v>
      </c>
      <c r="O284" s="132">
        <v>0</v>
      </c>
      <c r="P284" s="120">
        <f t="shared" si="13"/>
        <v>0</v>
      </c>
      <c r="Q284" s="116">
        <v>3.9352183959594882E-3</v>
      </c>
      <c r="R284" s="133">
        <f>IFERROR(ROUND(Q284*VLOOKUP(A284,'RECURSOS DEPARTAMENTOS'!$A$10:$D$41,4,FALSE),0),0)</f>
        <v>151972609</v>
      </c>
      <c r="S284" s="159">
        <v>0</v>
      </c>
      <c r="T284" s="82">
        <f t="shared" si="14"/>
        <v>151972609</v>
      </c>
    </row>
    <row r="285" spans="1:20" x14ac:dyDescent="0.25">
      <c r="A285" s="83" t="s">
        <v>2178</v>
      </c>
      <c r="B285" s="121" t="s">
        <v>531</v>
      </c>
      <c r="C285" s="27" t="s">
        <v>376</v>
      </c>
      <c r="D285" s="27" t="s">
        <v>532</v>
      </c>
      <c r="E285" s="78">
        <v>116833981</v>
      </c>
      <c r="F285" s="78">
        <v>0</v>
      </c>
      <c r="G285" s="78">
        <v>0</v>
      </c>
      <c r="H285" s="78">
        <v>0</v>
      </c>
      <c r="I285" s="78">
        <v>0</v>
      </c>
      <c r="J285" s="78">
        <v>161827000</v>
      </c>
      <c r="K285" s="78">
        <f t="shared" si="12"/>
        <v>278660981</v>
      </c>
      <c r="L285" s="71">
        <v>0</v>
      </c>
      <c r="M285" s="227">
        <v>0</v>
      </c>
      <c r="N285" s="119">
        <v>0</v>
      </c>
      <c r="O285" s="132">
        <v>0</v>
      </c>
      <c r="P285" s="120">
        <f t="shared" si="13"/>
        <v>0</v>
      </c>
      <c r="Q285" s="116">
        <v>1.526164717567541E-2</v>
      </c>
      <c r="R285" s="133">
        <f>IFERROR(ROUND(Q285*VLOOKUP(A285,'RECURSOS DEPARTAMENTOS'!$A$10:$D$41,4,FALSE),0),0)</f>
        <v>589383385</v>
      </c>
      <c r="S285" s="159">
        <v>0</v>
      </c>
      <c r="T285" s="82">
        <f t="shared" si="14"/>
        <v>589383385</v>
      </c>
    </row>
    <row r="286" spans="1:20" x14ac:dyDescent="0.25">
      <c r="A286" s="83" t="s">
        <v>2178</v>
      </c>
      <c r="B286" s="121" t="s">
        <v>533</v>
      </c>
      <c r="C286" s="27" t="s">
        <v>376</v>
      </c>
      <c r="D286" s="27" t="s">
        <v>534</v>
      </c>
      <c r="E286" s="78">
        <v>7933558</v>
      </c>
      <c r="F286" s="78">
        <v>0</v>
      </c>
      <c r="G286" s="78">
        <v>0</v>
      </c>
      <c r="H286" s="78">
        <v>0</v>
      </c>
      <c r="I286" s="78">
        <v>0</v>
      </c>
      <c r="J286" s="78">
        <v>32206000</v>
      </c>
      <c r="K286" s="78">
        <f t="shared" si="12"/>
        <v>40139558</v>
      </c>
      <c r="L286" s="71">
        <v>0</v>
      </c>
      <c r="M286" s="227">
        <v>0</v>
      </c>
      <c r="N286" s="119">
        <v>0</v>
      </c>
      <c r="O286" s="132">
        <v>0</v>
      </c>
      <c r="P286" s="120">
        <f t="shared" si="13"/>
        <v>0</v>
      </c>
      <c r="Q286" s="116">
        <v>1.7586525978609169E-3</v>
      </c>
      <c r="R286" s="133">
        <f>IFERROR(ROUND(Q286*VLOOKUP(A286,'RECURSOS DEPARTAMENTOS'!$A$10:$D$41,4,FALSE),0),0)</f>
        <v>67916694</v>
      </c>
      <c r="S286" s="159">
        <v>0</v>
      </c>
      <c r="T286" s="82">
        <f t="shared" si="14"/>
        <v>67916694</v>
      </c>
    </row>
    <row r="287" spans="1:20" x14ac:dyDescent="0.25">
      <c r="A287" s="83" t="s">
        <v>2178</v>
      </c>
      <c r="B287" s="121" t="s">
        <v>535</v>
      </c>
      <c r="C287" s="27" t="s">
        <v>376</v>
      </c>
      <c r="D287" s="27" t="s">
        <v>536</v>
      </c>
      <c r="E287" s="78">
        <v>25241770</v>
      </c>
      <c r="F287" s="78">
        <v>0</v>
      </c>
      <c r="G287" s="78">
        <v>0</v>
      </c>
      <c r="H287" s="78">
        <v>0</v>
      </c>
      <c r="I287" s="78">
        <v>0</v>
      </c>
      <c r="J287" s="78">
        <v>70962000</v>
      </c>
      <c r="K287" s="78">
        <f t="shared" si="12"/>
        <v>96203770</v>
      </c>
      <c r="L287" s="71">
        <v>0</v>
      </c>
      <c r="M287" s="227">
        <v>0</v>
      </c>
      <c r="N287" s="119">
        <v>0</v>
      </c>
      <c r="O287" s="132">
        <v>0</v>
      </c>
      <c r="P287" s="120">
        <f t="shared" si="13"/>
        <v>0</v>
      </c>
      <c r="Q287" s="116">
        <v>6.9066976104307327E-3</v>
      </c>
      <c r="R287" s="133">
        <f>IFERROR(ROUND(Q287*VLOOKUP(A287,'RECURSOS DEPARTAMENTOS'!$A$10:$D$41,4,FALSE),0),0)</f>
        <v>266726964</v>
      </c>
      <c r="S287" s="159">
        <v>0</v>
      </c>
      <c r="T287" s="82">
        <f t="shared" si="14"/>
        <v>266726964</v>
      </c>
    </row>
    <row r="288" spans="1:20" x14ac:dyDescent="0.25">
      <c r="A288" s="83" t="s">
        <v>2178</v>
      </c>
      <c r="B288" s="121" t="s">
        <v>537</v>
      </c>
      <c r="C288" s="27" t="s">
        <v>376</v>
      </c>
      <c r="D288" s="27" t="s">
        <v>538</v>
      </c>
      <c r="E288" s="78">
        <v>23615489</v>
      </c>
      <c r="F288" s="78">
        <v>0</v>
      </c>
      <c r="G288" s="78">
        <v>0</v>
      </c>
      <c r="H288" s="78">
        <v>0</v>
      </c>
      <c r="I288" s="78">
        <v>0</v>
      </c>
      <c r="J288" s="78">
        <v>83299000</v>
      </c>
      <c r="K288" s="78">
        <f t="shared" si="12"/>
        <v>106914489</v>
      </c>
      <c r="L288" s="71">
        <v>0</v>
      </c>
      <c r="M288" s="227">
        <v>0</v>
      </c>
      <c r="N288" s="119">
        <v>0</v>
      </c>
      <c r="O288" s="132">
        <v>0</v>
      </c>
      <c r="P288" s="120">
        <f t="shared" si="13"/>
        <v>0</v>
      </c>
      <c r="Q288" s="116">
        <v>7.2175959670675851E-3</v>
      </c>
      <c r="R288" s="133">
        <f>IFERROR(ROUND(Q288*VLOOKUP(A288,'RECURSOS DEPARTAMENTOS'!$A$10:$D$41,4,FALSE),0),0)</f>
        <v>278733422</v>
      </c>
      <c r="S288" s="159">
        <v>0</v>
      </c>
      <c r="T288" s="82">
        <f t="shared" si="14"/>
        <v>278733422</v>
      </c>
    </row>
    <row r="289" spans="1:20" x14ac:dyDescent="0.25">
      <c r="A289" s="83" t="s">
        <v>2178</v>
      </c>
      <c r="B289" s="121" t="s">
        <v>539</v>
      </c>
      <c r="C289" s="27" t="s">
        <v>376</v>
      </c>
      <c r="D289" s="27" t="s">
        <v>540</v>
      </c>
      <c r="E289" s="78">
        <v>16217876</v>
      </c>
      <c r="F289" s="78">
        <v>0</v>
      </c>
      <c r="G289" s="78">
        <v>0</v>
      </c>
      <c r="H289" s="78">
        <v>0</v>
      </c>
      <c r="I289" s="78">
        <v>0</v>
      </c>
      <c r="J289" s="78">
        <v>105721000</v>
      </c>
      <c r="K289" s="78">
        <f t="shared" si="12"/>
        <v>121938876</v>
      </c>
      <c r="L289" s="71">
        <v>0</v>
      </c>
      <c r="M289" s="227">
        <v>0</v>
      </c>
      <c r="N289" s="119">
        <v>0</v>
      </c>
      <c r="O289" s="132">
        <v>0</v>
      </c>
      <c r="P289" s="120">
        <f t="shared" si="13"/>
        <v>0</v>
      </c>
      <c r="Q289" s="116">
        <v>0</v>
      </c>
      <c r="R289" s="133">
        <f>IFERROR(ROUND(Q289*VLOOKUP(A289,'RECURSOS DEPARTAMENTOS'!$A$10:$D$41,4,FALSE),0),0)</f>
        <v>0</v>
      </c>
      <c r="S289" s="159">
        <v>0</v>
      </c>
      <c r="T289" s="82">
        <f t="shared" si="14"/>
        <v>0</v>
      </c>
    </row>
    <row r="290" spans="1:20" x14ac:dyDescent="0.25">
      <c r="A290" s="83" t="s">
        <v>2178</v>
      </c>
      <c r="B290" s="121" t="s">
        <v>541</v>
      </c>
      <c r="C290" s="27" t="s">
        <v>376</v>
      </c>
      <c r="D290" s="27" t="s">
        <v>542</v>
      </c>
      <c r="E290" s="78">
        <v>12010815</v>
      </c>
      <c r="F290" s="78">
        <v>0</v>
      </c>
      <c r="G290" s="78">
        <v>0</v>
      </c>
      <c r="H290" s="78">
        <v>0</v>
      </c>
      <c r="I290" s="78">
        <v>0</v>
      </c>
      <c r="J290" s="78">
        <v>52514000</v>
      </c>
      <c r="K290" s="78">
        <f t="shared" si="12"/>
        <v>64524815</v>
      </c>
      <c r="L290" s="71">
        <v>0</v>
      </c>
      <c r="M290" s="227">
        <v>0</v>
      </c>
      <c r="N290" s="119">
        <v>0</v>
      </c>
      <c r="O290" s="132">
        <v>0</v>
      </c>
      <c r="P290" s="120">
        <f t="shared" si="13"/>
        <v>0</v>
      </c>
      <c r="Q290" s="116">
        <v>1.9789744610040814E-3</v>
      </c>
      <c r="R290" s="133">
        <f>IFERROR(ROUND(Q290*VLOOKUP(A290,'RECURSOS DEPARTAMENTOS'!$A$10:$D$41,4,FALSE),0),0)</f>
        <v>76425215</v>
      </c>
      <c r="S290" s="159">
        <v>0</v>
      </c>
      <c r="T290" s="82">
        <f t="shared" si="14"/>
        <v>76425215</v>
      </c>
    </row>
    <row r="291" spans="1:20" x14ac:dyDescent="0.25">
      <c r="A291" s="83" t="s">
        <v>2178</v>
      </c>
      <c r="B291" s="121" t="s">
        <v>543</v>
      </c>
      <c r="C291" s="27" t="s">
        <v>376</v>
      </c>
      <c r="D291" s="27" t="s">
        <v>544</v>
      </c>
      <c r="E291" s="78">
        <v>32294641</v>
      </c>
      <c r="F291" s="78">
        <v>0</v>
      </c>
      <c r="G291" s="78">
        <v>0</v>
      </c>
      <c r="H291" s="78">
        <v>0</v>
      </c>
      <c r="I291" s="78">
        <v>0</v>
      </c>
      <c r="J291" s="78">
        <v>146681000</v>
      </c>
      <c r="K291" s="78">
        <f t="shared" si="12"/>
        <v>178975641</v>
      </c>
      <c r="L291" s="71">
        <v>0</v>
      </c>
      <c r="M291" s="227">
        <v>0</v>
      </c>
      <c r="N291" s="119">
        <v>0</v>
      </c>
      <c r="O291" s="132">
        <v>0</v>
      </c>
      <c r="P291" s="120">
        <f t="shared" si="13"/>
        <v>0</v>
      </c>
      <c r="Q291" s="116">
        <v>1.7609771282565696E-2</v>
      </c>
      <c r="R291" s="133">
        <f>IFERROR(ROUND(Q291*VLOOKUP(A291,'RECURSOS DEPARTAMENTOS'!$A$10:$D$41,4,FALSE),0),0)</f>
        <v>680064641</v>
      </c>
      <c r="S291" s="159">
        <v>0</v>
      </c>
      <c r="T291" s="82">
        <f t="shared" si="14"/>
        <v>680064641</v>
      </c>
    </row>
    <row r="292" spans="1:20" x14ac:dyDescent="0.25">
      <c r="A292" s="83" t="s">
        <v>2178</v>
      </c>
      <c r="B292" s="121" t="s">
        <v>545</v>
      </c>
      <c r="C292" s="27" t="s">
        <v>376</v>
      </c>
      <c r="D292" s="27" t="s">
        <v>546</v>
      </c>
      <c r="E292" s="78">
        <v>98670457</v>
      </c>
      <c r="F292" s="78">
        <v>0</v>
      </c>
      <c r="G292" s="78">
        <v>0</v>
      </c>
      <c r="H292" s="78">
        <v>0</v>
      </c>
      <c r="I292" s="78">
        <v>0</v>
      </c>
      <c r="J292" s="78">
        <v>111537000</v>
      </c>
      <c r="K292" s="78">
        <f t="shared" si="12"/>
        <v>210207457</v>
      </c>
      <c r="L292" s="71">
        <v>0</v>
      </c>
      <c r="M292" s="227">
        <v>0</v>
      </c>
      <c r="N292" s="119">
        <v>0</v>
      </c>
      <c r="O292" s="132">
        <v>0</v>
      </c>
      <c r="P292" s="120">
        <f t="shared" si="13"/>
        <v>0</v>
      </c>
      <c r="Q292" s="116">
        <v>1.1143337555507294E-2</v>
      </c>
      <c r="R292" s="133">
        <f>IFERROR(ROUND(Q292*VLOOKUP(A292,'RECURSOS DEPARTAMENTOS'!$A$10:$D$41,4,FALSE),0),0)</f>
        <v>430340050</v>
      </c>
      <c r="S292" s="159">
        <v>0</v>
      </c>
      <c r="T292" s="82">
        <f t="shared" si="14"/>
        <v>430340050</v>
      </c>
    </row>
    <row r="293" spans="1:20" x14ac:dyDescent="0.25">
      <c r="A293" s="83" t="s">
        <v>2178</v>
      </c>
      <c r="B293" s="121" t="s">
        <v>547</v>
      </c>
      <c r="C293" s="27" t="s">
        <v>376</v>
      </c>
      <c r="D293" s="27" t="s">
        <v>548</v>
      </c>
      <c r="E293" s="78">
        <v>14974755</v>
      </c>
      <c r="F293" s="78">
        <v>0</v>
      </c>
      <c r="G293" s="78">
        <v>0</v>
      </c>
      <c r="H293" s="78">
        <v>0</v>
      </c>
      <c r="I293" s="78">
        <v>0</v>
      </c>
      <c r="J293" s="78">
        <v>58206000</v>
      </c>
      <c r="K293" s="78">
        <f t="shared" si="12"/>
        <v>73180755</v>
      </c>
      <c r="L293" s="71">
        <v>0</v>
      </c>
      <c r="M293" s="227">
        <v>0</v>
      </c>
      <c r="N293" s="119">
        <v>0</v>
      </c>
      <c r="O293" s="132">
        <v>0</v>
      </c>
      <c r="P293" s="120">
        <f t="shared" si="13"/>
        <v>0</v>
      </c>
      <c r="Q293" s="116">
        <v>2.1828501280790622E-3</v>
      </c>
      <c r="R293" s="133">
        <f>IFERROR(ROUND(Q293*VLOOKUP(A293,'RECURSOS DEPARTAMENTOS'!$A$10:$D$41,4,FALSE),0),0)</f>
        <v>84298607</v>
      </c>
      <c r="S293" s="159">
        <v>0</v>
      </c>
      <c r="T293" s="82">
        <f t="shared" si="14"/>
        <v>84298607</v>
      </c>
    </row>
    <row r="294" spans="1:20" x14ac:dyDescent="0.25">
      <c r="A294" s="83" t="s">
        <v>2178</v>
      </c>
      <c r="B294" s="121" t="s">
        <v>549</v>
      </c>
      <c r="C294" s="27" t="s">
        <v>376</v>
      </c>
      <c r="D294" s="27" t="s">
        <v>550</v>
      </c>
      <c r="E294" s="78">
        <v>33344804</v>
      </c>
      <c r="F294" s="78">
        <v>0</v>
      </c>
      <c r="G294" s="78">
        <v>0</v>
      </c>
      <c r="H294" s="78">
        <v>0</v>
      </c>
      <c r="I294" s="78">
        <v>0</v>
      </c>
      <c r="J294" s="78">
        <v>116333000</v>
      </c>
      <c r="K294" s="78">
        <f t="shared" si="12"/>
        <v>149677804</v>
      </c>
      <c r="L294" s="71">
        <v>0</v>
      </c>
      <c r="M294" s="227">
        <v>0</v>
      </c>
      <c r="N294" s="119">
        <v>0</v>
      </c>
      <c r="O294" s="132">
        <v>0</v>
      </c>
      <c r="P294" s="120">
        <f t="shared" si="13"/>
        <v>0</v>
      </c>
      <c r="Q294" s="116">
        <v>1.1077241781160452E-2</v>
      </c>
      <c r="R294" s="133">
        <f>IFERROR(ROUND(Q294*VLOOKUP(A294,'RECURSOS DEPARTAMENTOS'!$A$10:$D$41,4,FALSE),0),0)</f>
        <v>427787524</v>
      </c>
      <c r="S294" s="159">
        <v>0</v>
      </c>
      <c r="T294" s="82">
        <f t="shared" si="14"/>
        <v>427787524</v>
      </c>
    </row>
    <row r="295" spans="1:20" x14ac:dyDescent="0.25">
      <c r="A295" s="83" t="s">
        <v>2178</v>
      </c>
      <c r="B295" s="121" t="s">
        <v>551</v>
      </c>
      <c r="C295" s="27" t="s">
        <v>376</v>
      </c>
      <c r="D295" s="27" t="s">
        <v>552</v>
      </c>
      <c r="E295" s="78">
        <v>12795745</v>
      </c>
      <c r="F295" s="78">
        <v>0</v>
      </c>
      <c r="G295" s="78">
        <v>0</v>
      </c>
      <c r="H295" s="78">
        <v>0</v>
      </c>
      <c r="I295" s="78">
        <v>0</v>
      </c>
      <c r="J295" s="78">
        <v>49694000</v>
      </c>
      <c r="K295" s="78">
        <f t="shared" si="12"/>
        <v>62489745</v>
      </c>
      <c r="L295" s="71">
        <v>0</v>
      </c>
      <c r="M295" s="227">
        <v>0</v>
      </c>
      <c r="N295" s="119">
        <v>0</v>
      </c>
      <c r="O295" s="132">
        <v>0</v>
      </c>
      <c r="P295" s="120">
        <f t="shared" si="13"/>
        <v>0</v>
      </c>
      <c r="Q295" s="116">
        <v>3.829940798326379E-3</v>
      </c>
      <c r="R295" s="133">
        <f>IFERROR(ROUND(Q295*VLOOKUP(A295,'RECURSOS DEPARTAMENTOS'!$A$10:$D$41,4,FALSE),0),0)</f>
        <v>147906936</v>
      </c>
      <c r="S295" s="159">
        <v>0</v>
      </c>
      <c r="T295" s="82">
        <f t="shared" si="14"/>
        <v>147906936</v>
      </c>
    </row>
    <row r="296" spans="1:20" x14ac:dyDescent="0.25">
      <c r="A296" s="83" t="s">
        <v>2178</v>
      </c>
      <c r="B296" s="121" t="s">
        <v>553</v>
      </c>
      <c r="C296" s="27" t="s">
        <v>376</v>
      </c>
      <c r="D296" s="27" t="s">
        <v>554</v>
      </c>
      <c r="E296" s="78">
        <v>10411410</v>
      </c>
      <c r="F296" s="78">
        <v>0</v>
      </c>
      <c r="G296" s="78">
        <v>0</v>
      </c>
      <c r="H296" s="78">
        <v>0</v>
      </c>
      <c r="I296" s="78">
        <v>0</v>
      </c>
      <c r="J296" s="78">
        <v>52180000</v>
      </c>
      <c r="K296" s="78">
        <f t="shared" si="12"/>
        <v>62591410</v>
      </c>
      <c r="L296" s="71">
        <v>0</v>
      </c>
      <c r="M296" s="227">
        <v>0</v>
      </c>
      <c r="N296" s="119">
        <v>0</v>
      </c>
      <c r="O296" s="132">
        <v>0</v>
      </c>
      <c r="P296" s="120">
        <f t="shared" si="13"/>
        <v>0</v>
      </c>
      <c r="Q296" s="116">
        <v>3.9601898113514935E-4</v>
      </c>
      <c r="R296" s="133">
        <f>IFERROR(ROUND(Q296*VLOOKUP(A296,'RECURSOS DEPARTAMENTOS'!$A$10:$D$41,4,FALSE),0),0)</f>
        <v>15293697</v>
      </c>
      <c r="S296" s="159">
        <v>0</v>
      </c>
      <c r="T296" s="82">
        <f t="shared" si="14"/>
        <v>15293697</v>
      </c>
    </row>
    <row r="297" spans="1:20" x14ac:dyDescent="0.25">
      <c r="A297" s="83" t="s">
        <v>2178</v>
      </c>
      <c r="B297" s="121" t="s">
        <v>555</v>
      </c>
      <c r="C297" s="27" t="s">
        <v>376</v>
      </c>
      <c r="D297" s="27" t="s">
        <v>556</v>
      </c>
      <c r="E297" s="78">
        <v>4413994</v>
      </c>
      <c r="F297" s="78">
        <v>0</v>
      </c>
      <c r="G297" s="78">
        <v>0</v>
      </c>
      <c r="H297" s="78">
        <v>0</v>
      </c>
      <c r="I297" s="78">
        <v>0</v>
      </c>
      <c r="J297" s="78">
        <v>0</v>
      </c>
      <c r="K297" s="78">
        <f t="shared" si="12"/>
        <v>4413994</v>
      </c>
      <c r="L297" s="71">
        <v>0</v>
      </c>
      <c r="M297" s="227">
        <v>0</v>
      </c>
      <c r="N297" s="119">
        <v>0</v>
      </c>
      <c r="O297" s="132">
        <v>0</v>
      </c>
      <c r="P297" s="120">
        <f t="shared" si="13"/>
        <v>0</v>
      </c>
      <c r="Q297" s="116">
        <v>0</v>
      </c>
      <c r="R297" s="133">
        <f>IFERROR(ROUND(Q297*VLOOKUP(A297,'RECURSOS DEPARTAMENTOS'!$A$10:$D$41,4,FALSE),0),0)</f>
        <v>0</v>
      </c>
      <c r="S297" s="159">
        <v>0</v>
      </c>
      <c r="T297" s="82">
        <f t="shared" si="14"/>
        <v>0</v>
      </c>
    </row>
    <row r="298" spans="1:20" x14ac:dyDescent="0.25">
      <c r="A298" s="83" t="s">
        <v>2178</v>
      </c>
      <c r="B298" s="121" t="s">
        <v>557</v>
      </c>
      <c r="C298" s="27" t="s">
        <v>376</v>
      </c>
      <c r="D298" s="27" t="s">
        <v>558</v>
      </c>
      <c r="E298" s="78">
        <v>35966350</v>
      </c>
      <c r="F298" s="78">
        <v>0</v>
      </c>
      <c r="G298" s="78">
        <v>0</v>
      </c>
      <c r="H298" s="78">
        <v>0</v>
      </c>
      <c r="I298" s="78">
        <v>0</v>
      </c>
      <c r="J298" s="78">
        <v>106207000</v>
      </c>
      <c r="K298" s="78">
        <f t="shared" si="12"/>
        <v>142173350</v>
      </c>
      <c r="L298" s="71">
        <v>0</v>
      </c>
      <c r="M298" s="227">
        <v>0</v>
      </c>
      <c r="N298" s="119">
        <v>0</v>
      </c>
      <c r="O298" s="132">
        <v>0</v>
      </c>
      <c r="P298" s="120">
        <f t="shared" si="13"/>
        <v>0</v>
      </c>
      <c r="Q298" s="116">
        <v>1.1993254110928973E-2</v>
      </c>
      <c r="R298" s="133">
        <f>IFERROR(ROUND(Q298*VLOOKUP(A298,'RECURSOS DEPARTAMENTOS'!$A$10:$D$41,4,FALSE),0),0)</f>
        <v>463162634</v>
      </c>
      <c r="S298" s="159">
        <v>0</v>
      </c>
      <c r="T298" s="82">
        <f t="shared" si="14"/>
        <v>463162634</v>
      </c>
    </row>
    <row r="299" spans="1:20" x14ac:dyDescent="0.25">
      <c r="A299" s="83" t="s">
        <v>2178</v>
      </c>
      <c r="B299" s="121" t="s">
        <v>559</v>
      </c>
      <c r="C299" s="27" t="s">
        <v>376</v>
      </c>
      <c r="D299" s="27" t="s">
        <v>560</v>
      </c>
      <c r="E299" s="78">
        <v>60400469</v>
      </c>
      <c r="F299" s="78">
        <v>0</v>
      </c>
      <c r="G299" s="78">
        <v>0</v>
      </c>
      <c r="H299" s="78">
        <v>0</v>
      </c>
      <c r="I299" s="78">
        <v>0</v>
      </c>
      <c r="J299" s="78">
        <v>154088000</v>
      </c>
      <c r="K299" s="78">
        <f t="shared" si="12"/>
        <v>214488469</v>
      </c>
      <c r="L299" s="71">
        <v>0</v>
      </c>
      <c r="M299" s="227">
        <v>0</v>
      </c>
      <c r="N299" s="119">
        <v>0</v>
      </c>
      <c r="O299" s="132">
        <v>0</v>
      </c>
      <c r="P299" s="120">
        <f t="shared" si="13"/>
        <v>0</v>
      </c>
      <c r="Q299" s="116">
        <v>0</v>
      </c>
      <c r="R299" s="133">
        <f>IFERROR(ROUND(Q299*VLOOKUP(A299,'RECURSOS DEPARTAMENTOS'!$A$10:$D$41,4,FALSE),0),0)</f>
        <v>0</v>
      </c>
      <c r="S299" s="159">
        <v>0</v>
      </c>
      <c r="T299" s="82">
        <f t="shared" si="14"/>
        <v>0</v>
      </c>
    </row>
    <row r="300" spans="1:20" x14ac:dyDescent="0.25">
      <c r="A300" s="83" t="s">
        <v>2178</v>
      </c>
      <c r="B300" s="121" t="s">
        <v>561</v>
      </c>
      <c r="C300" s="27" t="s">
        <v>376</v>
      </c>
      <c r="D300" s="27" t="s">
        <v>562</v>
      </c>
      <c r="E300" s="78">
        <v>30660774</v>
      </c>
      <c r="F300" s="78">
        <v>0</v>
      </c>
      <c r="G300" s="78">
        <v>0</v>
      </c>
      <c r="H300" s="78">
        <v>0</v>
      </c>
      <c r="I300" s="78">
        <v>0</v>
      </c>
      <c r="J300" s="78">
        <v>160174000</v>
      </c>
      <c r="K300" s="78">
        <f t="shared" si="12"/>
        <v>190834774</v>
      </c>
      <c r="L300" s="71">
        <v>0</v>
      </c>
      <c r="M300" s="227">
        <v>0</v>
      </c>
      <c r="N300" s="119">
        <v>0</v>
      </c>
      <c r="O300" s="132">
        <v>0</v>
      </c>
      <c r="P300" s="120">
        <f t="shared" si="13"/>
        <v>0</v>
      </c>
      <c r="Q300" s="116">
        <v>0</v>
      </c>
      <c r="R300" s="133">
        <f>IFERROR(ROUND(Q300*VLOOKUP(A300,'RECURSOS DEPARTAMENTOS'!$A$10:$D$41,4,FALSE),0),0)</f>
        <v>0</v>
      </c>
      <c r="S300" s="159">
        <v>0</v>
      </c>
      <c r="T300" s="82">
        <f t="shared" si="14"/>
        <v>0</v>
      </c>
    </row>
    <row r="301" spans="1:20" x14ac:dyDescent="0.25">
      <c r="A301" s="83" t="s">
        <v>2178</v>
      </c>
      <c r="B301" s="121" t="s">
        <v>563</v>
      </c>
      <c r="C301" s="27" t="s">
        <v>376</v>
      </c>
      <c r="D301" s="27" t="s">
        <v>564</v>
      </c>
      <c r="E301" s="78">
        <v>35122433</v>
      </c>
      <c r="F301" s="78">
        <v>0</v>
      </c>
      <c r="G301" s="78">
        <v>0</v>
      </c>
      <c r="H301" s="78">
        <v>0</v>
      </c>
      <c r="I301" s="78">
        <v>0</v>
      </c>
      <c r="J301" s="78">
        <v>83473000</v>
      </c>
      <c r="K301" s="78">
        <f t="shared" si="12"/>
        <v>118595433</v>
      </c>
      <c r="L301" s="71">
        <v>0</v>
      </c>
      <c r="M301" s="227">
        <v>0</v>
      </c>
      <c r="N301" s="119">
        <v>0</v>
      </c>
      <c r="O301" s="132">
        <v>0</v>
      </c>
      <c r="P301" s="120">
        <f t="shared" si="13"/>
        <v>0</v>
      </c>
      <c r="Q301" s="116">
        <v>1.1578977759642912E-2</v>
      </c>
      <c r="R301" s="133">
        <f>IFERROR(ROUND(Q301*VLOOKUP(A301,'RECURSOS DEPARTAMENTOS'!$A$10:$D$41,4,FALSE),0),0)</f>
        <v>447163863</v>
      </c>
      <c r="S301" s="159">
        <v>0</v>
      </c>
      <c r="T301" s="82">
        <f t="shared" si="14"/>
        <v>447163863</v>
      </c>
    </row>
    <row r="302" spans="1:20" x14ac:dyDescent="0.25">
      <c r="A302" s="83" t="s">
        <v>2178</v>
      </c>
      <c r="B302" s="121" t="s">
        <v>565</v>
      </c>
      <c r="C302" s="27" t="s">
        <v>376</v>
      </c>
      <c r="D302" s="27" t="s">
        <v>566</v>
      </c>
      <c r="E302" s="78">
        <v>1250907186</v>
      </c>
      <c r="F302" s="78">
        <v>0</v>
      </c>
      <c r="G302" s="78">
        <v>0</v>
      </c>
      <c r="H302" s="78">
        <v>0</v>
      </c>
      <c r="I302" s="78">
        <v>0</v>
      </c>
      <c r="J302" s="78">
        <v>844009000</v>
      </c>
      <c r="K302" s="78">
        <f t="shared" si="12"/>
        <v>2094916186</v>
      </c>
      <c r="L302" s="71">
        <v>752173168</v>
      </c>
      <c r="M302" s="227">
        <v>0</v>
      </c>
      <c r="N302" s="119">
        <v>0</v>
      </c>
      <c r="O302" s="132">
        <v>0</v>
      </c>
      <c r="P302" s="120">
        <f t="shared" si="13"/>
        <v>0</v>
      </c>
      <c r="Q302" s="116">
        <v>7.6680581083219596E-2</v>
      </c>
      <c r="R302" s="133">
        <f>IFERROR(ROUND(Q302*VLOOKUP(A302,'RECURSOS DEPARTAMENTOS'!$A$10:$D$41,4,FALSE),0),0)</f>
        <v>2961296374</v>
      </c>
      <c r="S302" s="159">
        <v>0</v>
      </c>
      <c r="T302" s="82">
        <f t="shared" si="14"/>
        <v>2961296374</v>
      </c>
    </row>
    <row r="303" spans="1:20" x14ac:dyDescent="0.25">
      <c r="A303" s="83" t="s">
        <v>2178</v>
      </c>
      <c r="B303" s="121" t="s">
        <v>567</v>
      </c>
      <c r="C303" s="27" t="s">
        <v>376</v>
      </c>
      <c r="D303" s="27" t="s">
        <v>568</v>
      </c>
      <c r="E303" s="78">
        <v>11637123</v>
      </c>
      <c r="F303" s="78">
        <v>0</v>
      </c>
      <c r="G303" s="78">
        <v>0</v>
      </c>
      <c r="H303" s="78">
        <v>0</v>
      </c>
      <c r="I303" s="78">
        <v>0</v>
      </c>
      <c r="J303" s="78">
        <v>63997000</v>
      </c>
      <c r="K303" s="78">
        <f t="shared" si="12"/>
        <v>75634123</v>
      </c>
      <c r="L303" s="71">
        <v>0</v>
      </c>
      <c r="M303" s="227">
        <v>0</v>
      </c>
      <c r="N303" s="119">
        <v>0</v>
      </c>
      <c r="O303" s="132">
        <v>0</v>
      </c>
      <c r="P303" s="120">
        <f t="shared" si="13"/>
        <v>0</v>
      </c>
      <c r="Q303" s="116">
        <v>3.5891258286469025E-6</v>
      </c>
      <c r="R303" s="133">
        <f>IFERROR(ROUND(Q303*VLOOKUP(A303,'RECURSOS DEPARTAMENTOS'!$A$10:$D$41,4,FALSE),0),0)</f>
        <v>138607</v>
      </c>
      <c r="S303" s="159">
        <v>0</v>
      </c>
      <c r="T303" s="82">
        <f t="shared" si="14"/>
        <v>138607</v>
      </c>
    </row>
    <row r="304" spans="1:20" x14ac:dyDescent="0.25">
      <c r="A304" s="83" t="s">
        <v>2178</v>
      </c>
      <c r="B304" s="121" t="s">
        <v>569</v>
      </c>
      <c r="C304" s="27" t="s">
        <v>376</v>
      </c>
      <c r="D304" s="27" t="s">
        <v>570</v>
      </c>
      <c r="E304" s="78">
        <v>20867821</v>
      </c>
      <c r="F304" s="78">
        <v>0</v>
      </c>
      <c r="G304" s="78">
        <v>0</v>
      </c>
      <c r="H304" s="78">
        <v>0</v>
      </c>
      <c r="I304" s="78">
        <v>0</v>
      </c>
      <c r="J304" s="78">
        <v>56923000</v>
      </c>
      <c r="K304" s="78">
        <f t="shared" si="12"/>
        <v>77790821</v>
      </c>
      <c r="L304" s="71">
        <v>0</v>
      </c>
      <c r="M304" s="227">
        <v>0</v>
      </c>
      <c r="N304" s="119">
        <v>0</v>
      </c>
      <c r="O304" s="132">
        <v>0</v>
      </c>
      <c r="P304" s="120">
        <f t="shared" si="13"/>
        <v>0</v>
      </c>
      <c r="Q304" s="116">
        <v>2.5268201687151568E-3</v>
      </c>
      <c r="R304" s="133">
        <f>IFERROR(ROUND(Q304*VLOOKUP(A304,'RECURSOS DEPARTAMENTOS'!$A$10:$D$41,4,FALSE),0),0)</f>
        <v>97582247</v>
      </c>
      <c r="S304" s="159">
        <v>0</v>
      </c>
      <c r="T304" s="82">
        <f t="shared" si="14"/>
        <v>97582247</v>
      </c>
    </row>
    <row r="305" spans="1:20" x14ac:dyDescent="0.25">
      <c r="A305" s="83" t="s">
        <v>2178</v>
      </c>
      <c r="B305" s="121" t="s">
        <v>571</v>
      </c>
      <c r="C305" s="27" t="s">
        <v>376</v>
      </c>
      <c r="D305" s="27" t="s">
        <v>572</v>
      </c>
      <c r="E305" s="78">
        <v>26835500</v>
      </c>
      <c r="F305" s="78">
        <v>0</v>
      </c>
      <c r="G305" s="78">
        <v>0</v>
      </c>
      <c r="H305" s="78">
        <v>0</v>
      </c>
      <c r="I305" s="78">
        <v>0</v>
      </c>
      <c r="J305" s="78">
        <v>87822000</v>
      </c>
      <c r="K305" s="78">
        <f t="shared" si="12"/>
        <v>114657500</v>
      </c>
      <c r="L305" s="71">
        <v>0</v>
      </c>
      <c r="M305" s="227">
        <v>0</v>
      </c>
      <c r="N305" s="119">
        <v>0</v>
      </c>
      <c r="O305" s="132">
        <v>0</v>
      </c>
      <c r="P305" s="120">
        <f t="shared" si="13"/>
        <v>0</v>
      </c>
      <c r="Q305" s="116">
        <v>4.3549706583989219E-3</v>
      </c>
      <c r="R305" s="133">
        <f>IFERROR(ROUND(Q305*VLOOKUP(A305,'RECURSOS DEPARTAMENTOS'!$A$10:$D$41,4,FALSE),0),0)</f>
        <v>168182852</v>
      </c>
      <c r="S305" s="159">
        <v>0</v>
      </c>
      <c r="T305" s="82">
        <f t="shared" si="14"/>
        <v>168182852</v>
      </c>
    </row>
    <row r="306" spans="1:20" x14ac:dyDescent="0.25">
      <c r="A306" s="83" t="s">
        <v>2178</v>
      </c>
      <c r="B306" s="121" t="s">
        <v>573</v>
      </c>
      <c r="C306" s="27" t="s">
        <v>376</v>
      </c>
      <c r="D306" s="27" t="s">
        <v>574</v>
      </c>
      <c r="E306" s="78">
        <v>28565718</v>
      </c>
      <c r="F306" s="78">
        <v>0</v>
      </c>
      <c r="G306" s="78">
        <v>0</v>
      </c>
      <c r="H306" s="78">
        <v>0</v>
      </c>
      <c r="I306" s="78">
        <v>0</v>
      </c>
      <c r="J306" s="78">
        <v>78578000</v>
      </c>
      <c r="K306" s="78">
        <f t="shared" si="12"/>
        <v>107143718</v>
      </c>
      <c r="L306" s="71">
        <v>0</v>
      </c>
      <c r="M306" s="227">
        <v>0</v>
      </c>
      <c r="N306" s="119">
        <v>0</v>
      </c>
      <c r="O306" s="132">
        <v>0</v>
      </c>
      <c r="P306" s="120">
        <f t="shared" si="13"/>
        <v>0</v>
      </c>
      <c r="Q306" s="116">
        <v>9.9083325043861827E-3</v>
      </c>
      <c r="R306" s="133">
        <f>IFERROR(ROUND(Q306*VLOOKUP(A306,'RECURSOS DEPARTAMENTOS'!$A$10:$D$41,4,FALSE),0),0)</f>
        <v>382645889</v>
      </c>
      <c r="S306" s="159">
        <v>0</v>
      </c>
      <c r="T306" s="82">
        <f t="shared" si="14"/>
        <v>382645889</v>
      </c>
    </row>
    <row r="307" spans="1:20" x14ac:dyDescent="0.25">
      <c r="A307" s="83" t="s">
        <v>2178</v>
      </c>
      <c r="B307" s="121" t="s">
        <v>575</v>
      </c>
      <c r="C307" s="27" t="s">
        <v>376</v>
      </c>
      <c r="D307" s="27" t="s">
        <v>576</v>
      </c>
      <c r="E307" s="78">
        <v>12362890</v>
      </c>
      <c r="F307" s="78">
        <v>0</v>
      </c>
      <c r="G307" s="78">
        <v>0</v>
      </c>
      <c r="H307" s="78">
        <v>0</v>
      </c>
      <c r="I307" s="78">
        <v>0</v>
      </c>
      <c r="J307" s="78">
        <v>63204000</v>
      </c>
      <c r="K307" s="78">
        <f t="shared" si="12"/>
        <v>75566890</v>
      </c>
      <c r="L307" s="71">
        <v>0</v>
      </c>
      <c r="M307" s="227">
        <v>0</v>
      </c>
      <c r="N307" s="119">
        <v>0</v>
      </c>
      <c r="O307" s="132">
        <v>0</v>
      </c>
      <c r="P307" s="120">
        <f t="shared" si="13"/>
        <v>0</v>
      </c>
      <c r="Q307" s="116">
        <v>1.4515453940767079E-3</v>
      </c>
      <c r="R307" s="133">
        <f>IFERROR(ROUND(Q307*VLOOKUP(A307,'RECURSOS DEPARTAMENTOS'!$A$10:$D$41,4,FALSE),0),0)</f>
        <v>56056645</v>
      </c>
      <c r="S307" s="159">
        <v>0</v>
      </c>
      <c r="T307" s="82">
        <f t="shared" si="14"/>
        <v>56056645</v>
      </c>
    </row>
    <row r="308" spans="1:20" x14ac:dyDescent="0.25">
      <c r="A308" s="83" t="s">
        <v>2178</v>
      </c>
      <c r="B308" s="121" t="s">
        <v>577</v>
      </c>
      <c r="C308" s="27" t="s">
        <v>376</v>
      </c>
      <c r="D308" s="27" t="s">
        <v>578</v>
      </c>
      <c r="E308" s="78">
        <v>27608804</v>
      </c>
      <c r="F308" s="78">
        <v>0</v>
      </c>
      <c r="G308" s="78">
        <v>0</v>
      </c>
      <c r="H308" s="78">
        <v>0</v>
      </c>
      <c r="I308" s="78">
        <v>0</v>
      </c>
      <c r="J308" s="78">
        <v>81126000</v>
      </c>
      <c r="K308" s="78">
        <f t="shared" si="12"/>
        <v>108734804</v>
      </c>
      <c r="L308" s="71">
        <v>0</v>
      </c>
      <c r="M308" s="227">
        <v>0</v>
      </c>
      <c r="N308" s="119">
        <v>0</v>
      </c>
      <c r="O308" s="132">
        <v>0</v>
      </c>
      <c r="P308" s="120">
        <f t="shared" si="13"/>
        <v>0</v>
      </c>
      <c r="Q308" s="116">
        <v>3.3402500532138911E-3</v>
      </c>
      <c r="R308" s="133">
        <f>IFERROR(ROUND(Q308*VLOOKUP(A308,'RECURSOS DEPARTAMENTOS'!$A$10:$D$41,4,FALSE),0),0)</f>
        <v>128995767</v>
      </c>
      <c r="S308" s="159">
        <v>0</v>
      </c>
      <c r="T308" s="82">
        <f t="shared" si="14"/>
        <v>128995767</v>
      </c>
    </row>
    <row r="309" spans="1:20" x14ac:dyDescent="0.25">
      <c r="A309" s="83" t="s">
        <v>2178</v>
      </c>
      <c r="B309" s="121" t="s">
        <v>579</v>
      </c>
      <c r="C309" s="27" t="s">
        <v>376</v>
      </c>
      <c r="D309" s="27" t="s">
        <v>580</v>
      </c>
      <c r="E309" s="78">
        <v>17102718</v>
      </c>
      <c r="F309" s="78">
        <v>0</v>
      </c>
      <c r="G309" s="78">
        <v>0</v>
      </c>
      <c r="H309" s="78">
        <v>0</v>
      </c>
      <c r="I309" s="78">
        <v>0</v>
      </c>
      <c r="J309" s="78">
        <v>64054000</v>
      </c>
      <c r="K309" s="78">
        <f t="shared" si="12"/>
        <v>81156718</v>
      </c>
      <c r="L309" s="71">
        <v>0</v>
      </c>
      <c r="M309" s="227">
        <v>0</v>
      </c>
      <c r="N309" s="119">
        <v>0</v>
      </c>
      <c r="O309" s="132">
        <v>0</v>
      </c>
      <c r="P309" s="120">
        <f t="shared" si="13"/>
        <v>0</v>
      </c>
      <c r="Q309" s="116">
        <v>5.792960976537702E-3</v>
      </c>
      <c r="R309" s="133">
        <f>IFERROR(ROUND(Q309*VLOOKUP(A309,'RECURSOS DEPARTAMENTOS'!$A$10:$D$41,4,FALSE),0),0)</f>
        <v>223716019</v>
      </c>
      <c r="S309" s="159">
        <v>0</v>
      </c>
      <c r="T309" s="82">
        <f t="shared" si="14"/>
        <v>223716019</v>
      </c>
    </row>
    <row r="310" spans="1:20" x14ac:dyDescent="0.25">
      <c r="A310" s="83" t="s">
        <v>2178</v>
      </c>
      <c r="B310" s="121" t="s">
        <v>581</v>
      </c>
      <c r="C310" s="27" t="s">
        <v>376</v>
      </c>
      <c r="D310" s="27" t="s">
        <v>582</v>
      </c>
      <c r="E310" s="78">
        <v>22085674</v>
      </c>
      <c r="F310" s="78">
        <v>0</v>
      </c>
      <c r="G310" s="78">
        <v>0</v>
      </c>
      <c r="H310" s="78">
        <v>0</v>
      </c>
      <c r="I310" s="78">
        <v>0</v>
      </c>
      <c r="J310" s="78">
        <v>79283000</v>
      </c>
      <c r="K310" s="78">
        <f t="shared" si="12"/>
        <v>101368674</v>
      </c>
      <c r="L310" s="71">
        <v>0</v>
      </c>
      <c r="M310" s="227">
        <v>0</v>
      </c>
      <c r="N310" s="119">
        <v>0</v>
      </c>
      <c r="O310" s="132">
        <v>0</v>
      </c>
      <c r="P310" s="120">
        <f t="shared" si="13"/>
        <v>0</v>
      </c>
      <c r="Q310" s="116">
        <v>6.4593875102377336E-3</v>
      </c>
      <c r="R310" s="133">
        <f>IFERROR(ROUND(Q310*VLOOKUP(A310,'RECURSOS DEPARTAMENTOS'!$A$10:$D$41,4,FALSE),0),0)</f>
        <v>249452476</v>
      </c>
      <c r="S310" s="159">
        <v>0</v>
      </c>
      <c r="T310" s="82">
        <f t="shared" si="14"/>
        <v>249452476</v>
      </c>
    </row>
    <row r="311" spans="1:20" x14ac:dyDescent="0.25">
      <c r="A311" s="83" t="s">
        <v>2178</v>
      </c>
      <c r="B311" s="121" t="s">
        <v>583</v>
      </c>
      <c r="C311" s="27" t="s">
        <v>376</v>
      </c>
      <c r="D311" s="27" t="s">
        <v>584</v>
      </c>
      <c r="E311" s="78">
        <v>15560552</v>
      </c>
      <c r="F311" s="78">
        <v>0</v>
      </c>
      <c r="G311" s="78">
        <v>0</v>
      </c>
      <c r="H311" s="78">
        <v>0</v>
      </c>
      <c r="I311" s="78">
        <v>0</v>
      </c>
      <c r="J311" s="78">
        <v>57970000</v>
      </c>
      <c r="K311" s="78">
        <f t="shared" si="12"/>
        <v>73530552</v>
      </c>
      <c r="L311" s="71">
        <v>0</v>
      </c>
      <c r="M311" s="227">
        <v>0</v>
      </c>
      <c r="N311" s="119">
        <v>0</v>
      </c>
      <c r="O311" s="132">
        <v>0</v>
      </c>
      <c r="P311" s="120">
        <f t="shared" si="13"/>
        <v>0</v>
      </c>
      <c r="Q311" s="116">
        <v>2.0891979401630083E-3</v>
      </c>
      <c r="R311" s="133">
        <f>IFERROR(ROUND(Q311*VLOOKUP(A311,'RECURSOS DEPARTAMENTOS'!$A$10:$D$41,4,FALSE),0),0)</f>
        <v>80681891</v>
      </c>
      <c r="S311" s="159">
        <v>0</v>
      </c>
      <c r="T311" s="82">
        <f t="shared" si="14"/>
        <v>80681891</v>
      </c>
    </row>
    <row r="312" spans="1:20" x14ac:dyDescent="0.25">
      <c r="A312" s="83" t="s">
        <v>2178</v>
      </c>
      <c r="B312" s="121" t="s">
        <v>585</v>
      </c>
      <c r="C312" s="27" t="s">
        <v>376</v>
      </c>
      <c r="D312" s="27" t="s">
        <v>586</v>
      </c>
      <c r="E312" s="78">
        <v>42398165</v>
      </c>
      <c r="F312" s="78">
        <v>0</v>
      </c>
      <c r="G312" s="78">
        <v>0</v>
      </c>
      <c r="H312" s="78">
        <v>0</v>
      </c>
      <c r="I312" s="78">
        <v>0</v>
      </c>
      <c r="J312" s="78">
        <v>111054000</v>
      </c>
      <c r="K312" s="78">
        <f t="shared" si="12"/>
        <v>153452165</v>
      </c>
      <c r="L312" s="71">
        <v>0</v>
      </c>
      <c r="M312" s="227">
        <v>0</v>
      </c>
      <c r="N312" s="119">
        <v>0</v>
      </c>
      <c r="O312" s="132">
        <v>0</v>
      </c>
      <c r="P312" s="120">
        <f t="shared" si="13"/>
        <v>0</v>
      </c>
      <c r="Q312" s="116">
        <v>1.4918594180291154E-2</v>
      </c>
      <c r="R312" s="133">
        <f>IFERROR(ROUND(Q312*VLOOKUP(A312,'RECURSOS DEPARTAMENTOS'!$A$10:$D$41,4,FALSE),0),0)</f>
        <v>576135160</v>
      </c>
      <c r="S312" s="159">
        <v>0</v>
      </c>
      <c r="T312" s="82">
        <f t="shared" si="14"/>
        <v>576135160</v>
      </c>
    </row>
    <row r="313" spans="1:20" x14ac:dyDescent="0.25">
      <c r="A313" s="83" t="s">
        <v>2178</v>
      </c>
      <c r="B313" s="121" t="s">
        <v>587</v>
      </c>
      <c r="C313" s="27" t="s">
        <v>376</v>
      </c>
      <c r="D313" s="27" t="s">
        <v>588</v>
      </c>
      <c r="E313" s="78">
        <v>59836760</v>
      </c>
      <c r="F313" s="78">
        <v>0</v>
      </c>
      <c r="G313" s="78">
        <v>0</v>
      </c>
      <c r="H313" s="78">
        <v>0</v>
      </c>
      <c r="I313" s="78">
        <v>0</v>
      </c>
      <c r="J313" s="78">
        <v>80626000</v>
      </c>
      <c r="K313" s="78">
        <f t="shared" si="12"/>
        <v>140462760</v>
      </c>
      <c r="L313" s="71">
        <v>0</v>
      </c>
      <c r="M313" s="227">
        <v>0</v>
      </c>
      <c r="N313" s="119">
        <v>0</v>
      </c>
      <c r="O313" s="132">
        <v>0</v>
      </c>
      <c r="P313" s="120">
        <f t="shared" si="13"/>
        <v>0</v>
      </c>
      <c r="Q313" s="116">
        <v>1.1401466748670798E-2</v>
      </c>
      <c r="R313" s="133">
        <f>IFERROR(ROUND(Q313*VLOOKUP(A313,'RECURSOS DEPARTAMENTOS'!$A$10:$D$41,4,FALSE),0),0)</f>
        <v>440308637</v>
      </c>
      <c r="S313" s="159">
        <v>0</v>
      </c>
      <c r="T313" s="82">
        <f t="shared" si="14"/>
        <v>440308637</v>
      </c>
    </row>
    <row r="314" spans="1:20" x14ac:dyDescent="0.25">
      <c r="A314" s="83" t="s">
        <v>2178</v>
      </c>
      <c r="B314" s="121" t="s">
        <v>589</v>
      </c>
      <c r="C314" s="27" t="s">
        <v>376</v>
      </c>
      <c r="D314" s="27" t="s">
        <v>590</v>
      </c>
      <c r="E314" s="78">
        <v>11977767</v>
      </c>
      <c r="F314" s="78">
        <v>0</v>
      </c>
      <c r="G314" s="78">
        <v>0</v>
      </c>
      <c r="H314" s="78">
        <v>0</v>
      </c>
      <c r="I314" s="78">
        <v>0</v>
      </c>
      <c r="J314" s="78">
        <v>44828000</v>
      </c>
      <c r="K314" s="78">
        <f t="shared" si="12"/>
        <v>56805767</v>
      </c>
      <c r="L314" s="71">
        <v>0</v>
      </c>
      <c r="M314" s="227">
        <v>0</v>
      </c>
      <c r="N314" s="119">
        <v>0</v>
      </c>
      <c r="O314" s="132">
        <v>0</v>
      </c>
      <c r="P314" s="120">
        <f t="shared" si="13"/>
        <v>0</v>
      </c>
      <c r="Q314" s="116">
        <v>1.6579822366088134E-3</v>
      </c>
      <c r="R314" s="133">
        <f>IFERROR(ROUND(Q314*VLOOKUP(A314,'RECURSOS DEPARTAMENTOS'!$A$10:$D$41,4,FALSE),0),0)</f>
        <v>64028946</v>
      </c>
      <c r="S314" s="159">
        <v>0</v>
      </c>
      <c r="T314" s="82">
        <f t="shared" si="14"/>
        <v>64028946</v>
      </c>
    </row>
    <row r="315" spans="1:20" x14ac:dyDescent="0.25">
      <c r="A315" s="83" t="s">
        <v>2178</v>
      </c>
      <c r="B315" s="121" t="s">
        <v>591</v>
      </c>
      <c r="C315" s="27" t="s">
        <v>376</v>
      </c>
      <c r="D315" s="27" t="s">
        <v>592</v>
      </c>
      <c r="E315" s="78">
        <v>17205468</v>
      </c>
      <c r="F315" s="78">
        <v>0</v>
      </c>
      <c r="G315" s="78">
        <v>0</v>
      </c>
      <c r="H315" s="78">
        <v>0</v>
      </c>
      <c r="I315" s="78">
        <v>0</v>
      </c>
      <c r="J315" s="78">
        <v>68401000</v>
      </c>
      <c r="K315" s="78">
        <f t="shared" si="12"/>
        <v>85606468</v>
      </c>
      <c r="L315" s="71">
        <v>0</v>
      </c>
      <c r="M315" s="227">
        <v>0</v>
      </c>
      <c r="N315" s="119">
        <v>0</v>
      </c>
      <c r="O315" s="132">
        <v>0</v>
      </c>
      <c r="P315" s="120">
        <f t="shared" si="13"/>
        <v>0</v>
      </c>
      <c r="Q315" s="116">
        <v>5.843067640310797E-3</v>
      </c>
      <c r="R315" s="133">
        <f>IFERROR(ROUND(Q315*VLOOKUP(A315,'RECURSOS DEPARTAMENTOS'!$A$10:$D$41,4,FALSE),0),0)</f>
        <v>225651068</v>
      </c>
      <c r="S315" s="159">
        <v>0</v>
      </c>
      <c r="T315" s="82">
        <f t="shared" si="14"/>
        <v>225651068</v>
      </c>
    </row>
    <row r="316" spans="1:20" x14ac:dyDescent="0.25">
      <c r="A316" s="83" t="s">
        <v>2178</v>
      </c>
      <c r="B316" s="121" t="s">
        <v>593</v>
      </c>
      <c r="C316" s="27" t="s">
        <v>376</v>
      </c>
      <c r="D316" s="27" t="s">
        <v>594</v>
      </c>
      <c r="E316" s="78">
        <v>63786579</v>
      </c>
      <c r="F316" s="78">
        <v>0</v>
      </c>
      <c r="G316" s="78">
        <v>0</v>
      </c>
      <c r="H316" s="78">
        <v>0</v>
      </c>
      <c r="I316" s="78">
        <v>0</v>
      </c>
      <c r="J316" s="78">
        <v>134946000</v>
      </c>
      <c r="K316" s="78">
        <f t="shared" si="12"/>
        <v>198732579</v>
      </c>
      <c r="L316" s="71">
        <v>0</v>
      </c>
      <c r="M316" s="227">
        <v>0</v>
      </c>
      <c r="N316" s="119">
        <v>0</v>
      </c>
      <c r="O316" s="132">
        <v>0</v>
      </c>
      <c r="P316" s="120">
        <f t="shared" si="13"/>
        <v>0</v>
      </c>
      <c r="Q316" s="116">
        <v>8.9864465794044918E-3</v>
      </c>
      <c r="R316" s="133">
        <f>IFERROR(ROUND(Q316*VLOOKUP(A316,'RECURSOS DEPARTAMENTOS'!$A$10:$D$41,4,FALSE),0),0)</f>
        <v>347043949</v>
      </c>
      <c r="S316" s="159">
        <v>0</v>
      </c>
      <c r="T316" s="82">
        <f t="shared" si="14"/>
        <v>347043949</v>
      </c>
    </row>
    <row r="317" spans="1:20" x14ac:dyDescent="0.25">
      <c r="A317" s="83" t="s">
        <v>2178</v>
      </c>
      <c r="B317" s="121" t="s">
        <v>595</v>
      </c>
      <c r="C317" s="27" t="s">
        <v>376</v>
      </c>
      <c r="D317" s="27" t="s">
        <v>596</v>
      </c>
      <c r="E317" s="78">
        <v>23341164</v>
      </c>
      <c r="F317" s="78">
        <v>0</v>
      </c>
      <c r="G317" s="78">
        <v>0</v>
      </c>
      <c r="H317" s="78">
        <v>0</v>
      </c>
      <c r="I317" s="78">
        <v>0</v>
      </c>
      <c r="J317" s="78">
        <v>70526000</v>
      </c>
      <c r="K317" s="78">
        <f t="shared" si="12"/>
        <v>93867164</v>
      </c>
      <c r="L317" s="71">
        <v>0</v>
      </c>
      <c r="M317" s="227">
        <v>0</v>
      </c>
      <c r="N317" s="119">
        <v>0</v>
      </c>
      <c r="O317" s="132">
        <v>0</v>
      </c>
      <c r="P317" s="120">
        <f t="shared" si="13"/>
        <v>0</v>
      </c>
      <c r="Q317" s="116">
        <v>6.7581327321192012E-3</v>
      </c>
      <c r="R317" s="133">
        <f>IFERROR(ROUND(Q317*VLOOKUP(A317,'RECURSOS DEPARTAMENTOS'!$A$10:$D$41,4,FALSE),0),0)</f>
        <v>260989597</v>
      </c>
      <c r="S317" s="159">
        <v>0</v>
      </c>
      <c r="T317" s="82">
        <f t="shared" si="14"/>
        <v>260989597</v>
      </c>
    </row>
    <row r="318" spans="1:20" x14ac:dyDescent="0.25">
      <c r="A318" s="83" t="s">
        <v>2178</v>
      </c>
      <c r="B318" s="121" t="s">
        <v>597</v>
      </c>
      <c r="C318" s="27" t="s">
        <v>376</v>
      </c>
      <c r="D318" s="27" t="s">
        <v>598</v>
      </c>
      <c r="E318" s="78">
        <v>11236572</v>
      </c>
      <c r="F318" s="78">
        <v>0</v>
      </c>
      <c r="G318" s="78">
        <v>0</v>
      </c>
      <c r="H318" s="78">
        <v>0</v>
      </c>
      <c r="I318" s="78">
        <v>0</v>
      </c>
      <c r="J318" s="78">
        <v>43499000</v>
      </c>
      <c r="K318" s="78">
        <f t="shared" si="12"/>
        <v>54735572</v>
      </c>
      <c r="L318" s="71">
        <v>0</v>
      </c>
      <c r="M318" s="227">
        <v>0</v>
      </c>
      <c r="N318" s="119">
        <v>0</v>
      </c>
      <c r="O318" s="132">
        <v>0</v>
      </c>
      <c r="P318" s="120">
        <f t="shared" si="13"/>
        <v>0</v>
      </c>
      <c r="Q318" s="116">
        <v>1.6384948890623826E-3</v>
      </c>
      <c r="R318" s="133">
        <f>IFERROR(ROUND(Q318*VLOOKUP(A318,'RECURSOS DEPARTAMENTOS'!$A$10:$D$41,4,FALSE),0),0)</f>
        <v>63276372</v>
      </c>
      <c r="S318" s="159">
        <v>0</v>
      </c>
      <c r="T318" s="82">
        <f t="shared" si="14"/>
        <v>63276372</v>
      </c>
    </row>
    <row r="319" spans="1:20" x14ac:dyDescent="0.25">
      <c r="A319" s="83" t="s">
        <v>2178</v>
      </c>
      <c r="B319" s="121" t="s">
        <v>599</v>
      </c>
      <c r="C319" s="27" t="s">
        <v>376</v>
      </c>
      <c r="D319" s="27" t="s">
        <v>600</v>
      </c>
      <c r="E319" s="78">
        <v>25555467</v>
      </c>
      <c r="F319" s="78">
        <v>0</v>
      </c>
      <c r="G319" s="78">
        <v>0</v>
      </c>
      <c r="H319" s="78">
        <v>0</v>
      </c>
      <c r="I319" s="78">
        <v>0</v>
      </c>
      <c r="J319" s="78">
        <v>75849000</v>
      </c>
      <c r="K319" s="78">
        <f t="shared" si="12"/>
        <v>101404467</v>
      </c>
      <c r="L319" s="71">
        <v>0</v>
      </c>
      <c r="M319" s="227">
        <v>0</v>
      </c>
      <c r="N319" s="119">
        <v>0</v>
      </c>
      <c r="O319" s="132">
        <v>0</v>
      </c>
      <c r="P319" s="120">
        <f t="shared" si="13"/>
        <v>0</v>
      </c>
      <c r="Q319" s="116">
        <v>1.1093489834343783E-2</v>
      </c>
      <c r="R319" s="133">
        <f>IFERROR(ROUND(Q319*VLOOKUP(A319,'RECURSOS DEPARTAMENTOS'!$A$10:$D$41,4,FALSE),0),0)</f>
        <v>428415001</v>
      </c>
      <c r="S319" s="159">
        <v>0</v>
      </c>
      <c r="T319" s="82">
        <f t="shared" si="14"/>
        <v>428415001</v>
      </c>
    </row>
    <row r="320" spans="1:20" x14ac:dyDescent="0.25">
      <c r="A320" s="83" t="s">
        <v>2178</v>
      </c>
      <c r="B320" s="121" t="s">
        <v>601</v>
      </c>
      <c r="C320" s="27" t="s">
        <v>376</v>
      </c>
      <c r="D320" s="27" t="s">
        <v>602</v>
      </c>
      <c r="E320" s="78">
        <v>7788253</v>
      </c>
      <c r="F320" s="78">
        <v>0</v>
      </c>
      <c r="G320" s="78">
        <v>0</v>
      </c>
      <c r="H320" s="78">
        <v>0</v>
      </c>
      <c r="I320" s="78">
        <v>0</v>
      </c>
      <c r="J320" s="78">
        <v>32759000</v>
      </c>
      <c r="K320" s="78">
        <f t="shared" si="12"/>
        <v>40547253</v>
      </c>
      <c r="L320" s="71">
        <v>0</v>
      </c>
      <c r="M320" s="227">
        <v>0</v>
      </c>
      <c r="N320" s="119">
        <v>0</v>
      </c>
      <c r="O320" s="132">
        <v>0</v>
      </c>
      <c r="P320" s="120">
        <f t="shared" si="13"/>
        <v>0</v>
      </c>
      <c r="Q320" s="116">
        <v>5.4784021812775228E-5</v>
      </c>
      <c r="R320" s="133">
        <f>IFERROR(ROUND(Q320*VLOOKUP(A320,'RECURSOS DEPARTAMENTOS'!$A$10:$D$41,4,FALSE),0),0)</f>
        <v>2115682</v>
      </c>
      <c r="S320" s="159">
        <v>0</v>
      </c>
      <c r="T320" s="82">
        <f t="shared" si="14"/>
        <v>2115682</v>
      </c>
    </row>
    <row r="321" spans="1:20" x14ac:dyDescent="0.25">
      <c r="A321" s="83" t="s">
        <v>2178</v>
      </c>
      <c r="B321" s="121" t="s">
        <v>603</v>
      </c>
      <c r="C321" s="27" t="s">
        <v>376</v>
      </c>
      <c r="D321" s="27" t="s">
        <v>604</v>
      </c>
      <c r="E321" s="78">
        <v>30860576</v>
      </c>
      <c r="F321" s="78">
        <v>0</v>
      </c>
      <c r="G321" s="78">
        <v>0</v>
      </c>
      <c r="H321" s="78">
        <v>0</v>
      </c>
      <c r="I321" s="78">
        <v>0</v>
      </c>
      <c r="J321" s="78">
        <v>96253000</v>
      </c>
      <c r="K321" s="78">
        <f t="shared" si="12"/>
        <v>127113576</v>
      </c>
      <c r="L321" s="71">
        <v>0</v>
      </c>
      <c r="M321" s="227">
        <v>0</v>
      </c>
      <c r="N321" s="119">
        <v>0</v>
      </c>
      <c r="O321" s="132">
        <v>0</v>
      </c>
      <c r="P321" s="120">
        <f t="shared" si="13"/>
        <v>0</v>
      </c>
      <c r="Q321" s="116">
        <v>1.0097778439176587E-2</v>
      </c>
      <c r="R321" s="133">
        <f>IFERROR(ROUND(Q321*VLOOKUP(A321,'RECURSOS DEPARTAMENTOS'!$A$10:$D$41,4,FALSE),0),0)</f>
        <v>389962025</v>
      </c>
      <c r="S321" s="159">
        <v>0</v>
      </c>
      <c r="T321" s="82">
        <f t="shared" si="14"/>
        <v>389962025</v>
      </c>
    </row>
    <row r="322" spans="1:20" x14ac:dyDescent="0.25">
      <c r="A322" s="83" t="s">
        <v>2178</v>
      </c>
      <c r="B322" s="121" t="s">
        <v>605</v>
      </c>
      <c r="C322" s="27" t="s">
        <v>376</v>
      </c>
      <c r="D322" s="27" t="s">
        <v>606</v>
      </c>
      <c r="E322" s="78">
        <v>31437118</v>
      </c>
      <c r="F322" s="78">
        <v>0</v>
      </c>
      <c r="G322" s="78">
        <v>0</v>
      </c>
      <c r="H322" s="78">
        <v>0</v>
      </c>
      <c r="I322" s="78">
        <v>0</v>
      </c>
      <c r="J322" s="78">
        <v>107006000</v>
      </c>
      <c r="K322" s="78">
        <f t="shared" si="12"/>
        <v>138443118</v>
      </c>
      <c r="L322" s="71">
        <v>0</v>
      </c>
      <c r="M322" s="227">
        <v>0</v>
      </c>
      <c r="N322" s="119">
        <v>0</v>
      </c>
      <c r="O322" s="132">
        <v>0</v>
      </c>
      <c r="P322" s="120">
        <f t="shared" si="13"/>
        <v>0</v>
      </c>
      <c r="Q322" s="116">
        <v>8.1996186460160467E-3</v>
      </c>
      <c r="R322" s="133">
        <f>IFERROR(ROUND(Q322*VLOOKUP(A322,'RECURSOS DEPARTAMENTOS'!$A$10:$D$41,4,FALSE),0),0)</f>
        <v>316657759</v>
      </c>
      <c r="S322" s="159">
        <v>0</v>
      </c>
      <c r="T322" s="82">
        <f t="shared" si="14"/>
        <v>316657759</v>
      </c>
    </row>
    <row r="323" spans="1:20" x14ac:dyDescent="0.25">
      <c r="A323" s="83" t="s">
        <v>2178</v>
      </c>
      <c r="B323" s="121" t="s">
        <v>607</v>
      </c>
      <c r="C323" s="27" t="s">
        <v>376</v>
      </c>
      <c r="D323" s="27" t="s">
        <v>608</v>
      </c>
      <c r="E323" s="78">
        <v>10391322</v>
      </c>
      <c r="F323" s="78">
        <v>0</v>
      </c>
      <c r="G323" s="78">
        <v>0</v>
      </c>
      <c r="H323" s="78">
        <v>0</v>
      </c>
      <c r="I323" s="78">
        <v>0</v>
      </c>
      <c r="J323" s="78">
        <v>45350000</v>
      </c>
      <c r="K323" s="78">
        <f t="shared" si="12"/>
        <v>55741322</v>
      </c>
      <c r="L323" s="71">
        <v>0</v>
      </c>
      <c r="M323" s="227">
        <v>0</v>
      </c>
      <c r="N323" s="119">
        <v>0</v>
      </c>
      <c r="O323" s="132">
        <v>0</v>
      </c>
      <c r="P323" s="120">
        <f t="shared" si="13"/>
        <v>0</v>
      </c>
      <c r="Q323" s="116">
        <v>3.946858668982333E-4</v>
      </c>
      <c r="R323" s="133">
        <f>IFERROR(ROUND(Q323*VLOOKUP(A323,'RECURSOS DEPARTAMENTOS'!$A$10:$D$41,4,FALSE),0),0)</f>
        <v>15242214</v>
      </c>
      <c r="S323" s="159">
        <v>0</v>
      </c>
      <c r="T323" s="82">
        <f t="shared" si="14"/>
        <v>15242214</v>
      </c>
    </row>
    <row r="324" spans="1:20" x14ac:dyDescent="0.25">
      <c r="A324" s="83" t="s">
        <v>2178</v>
      </c>
      <c r="B324" s="121" t="s">
        <v>609</v>
      </c>
      <c r="C324" s="27" t="s">
        <v>376</v>
      </c>
      <c r="D324" s="27" t="s">
        <v>610</v>
      </c>
      <c r="E324" s="78">
        <v>34602296</v>
      </c>
      <c r="F324" s="78">
        <v>0</v>
      </c>
      <c r="G324" s="78">
        <v>0</v>
      </c>
      <c r="H324" s="78">
        <v>0</v>
      </c>
      <c r="I324" s="78">
        <v>0</v>
      </c>
      <c r="J324" s="78">
        <v>119654000</v>
      </c>
      <c r="K324" s="78">
        <f t="shared" si="12"/>
        <v>154256296</v>
      </c>
      <c r="L324" s="71">
        <v>0</v>
      </c>
      <c r="M324" s="227">
        <v>0</v>
      </c>
      <c r="N324" s="119">
        <v>0</v>
      </c>
      <c r="O324" s="132">
        <v>0</v>
      </c>
      <c r="P324" s="120">
        <f t="shared" si="13"/>
        <v>0</v>
      </c>
      <c r="Q324" s="116">
        <v>7.6076120111560775E-3</v>
      </c>
      <c r="R324" s="133">
        <f>IFERROR(ROUND(Q324*VLOOKUP(A324,'RECURSOS DEPARTAMENTOS'!$A$10:$D$41,4,FALSE),0),0)</f>
        <v>293795294</v>
      </c>
      <c r="S324" s="159">
        <v>0</v>
      </c>
      <c r="T324" s="82">
        <f t="shared" si="14"/>
        <v>293795294</v>
      </c>
    </row>
    <row r="325" spans="1:20" x14ac:dyDescent="0.25">
      <c r="A325" s="83" t="s">
        <v>2178</v>
      </c>
      <c r="B325" s="121" t="s">
        <v>611</v>
      </c>
      <c r="C325" s="27" t="s">
        <v>376</v>
      </c>
      <c r="D325" s="27" t="s">
        <v>612</v>
      </c>
      <c r="E325" s="78">
        <v>65923923</v>
      </c>
      <c r="F325" s="78">
        <v>0</v>
      </c>
      <c r="G325" s="78">
        <v>0</v>
      </c>
      <c r="H325" s="78">
        <v>0</v>
      </c>
      <c r="I325" s="78">
        <v>0</v>
      </c>
      <c r="J325" s="78">
        <v>163884000</v>
      </c>
      <c r="K325" s="78">
        <f t="shared" si="12"/>
        <v>229807923</v>
      </c>
      <c r="L325" s="71">
        <v>0</v>
      </c>
      <c r="M325" s="227">
        <v>0</v>
      </c>
      <c r="N325" s="119">
        <v>0</v>
      </c>
      <c r="O325" s="132">
        <v>0</v>
      </c>
      <c r="P325" s="120">
        <f t="shared" si="13"/>
        <v>0</v>
      </c>
      <c r="Q325" s="116">
        <v>2.3176330242227396E-2</v>
      </c>
      <c r="R325" s="133">
        <f>IFERROR(ROUND(Q325*VLOOKUP(A325,'RECURSOS DEPARTAMENTOS'!$A$10:$D$41,4,FALSE),0),0)</f>
        <v>895037332</v>
      </c>
      <c r="S325" s="159">
        <v>0</v>
      </c>
      <c r="T325" s="82">
        <f t="shared" si="14"/>
        <v>895037332</v>
      </c>
    </row>
    <row r="326" spans="1:20" x14ac:dyDescent="0.25">
      <c r="A326" s="83" t="s">
        <v>2178</v>
      </c>
      <c r="B326" s="121" t="s">
        <v>613</v>
      </c>
      <c r="C326" s="27" t="s">
        <v>376</v>
      </c>
      <c r="D326" s="27" t="s">
        <v>614</v>
      </c>
      <c r="E326" s="78">
        <v>13637881</v>
      </c>
      <c r="F326" s="78">
        <v>0</v>
      </c>
      <c r="G326" s="78">
        <v>0</v>
      </c>
      <c r="H326" s="78">
        <v>0</v>
      </c>
      <c r="I326" s="78">
        <v>0</v>
      </c>
      <c r="J326" s="78">
        <v>55047000</v>
      </c>
      <c r="K326" s="78">
        <f t="shared" si="12"/>
        <v>68684881</v>
      </c>
      <c r="L326" s="71">
        <v>0</v>
      </c>
      <c r="M326" s="227">
        <v>0</v>
      </c>
      <c r="N326" s="119">
        <v>0</v>
      </c>
      <c r="O326" s="132">
        <v>0</v>
      </c>
      <c r="P326" s="120">
        <f t="shared" si="13"/>
        <v>0</v>
      </c>
      <c r="Q326" s="116">
        <v>4.7030964171876919E-4</v>
      </c>
      <c r="R326" s="133">
        <f>IFERROR(ROUND(Q326*VLOOKUP(A326,'RECURSOS DEPARTAMENTOS'!$A$10:$D$41,4,FALSE),0),0)</f>
        <v>18162698</v>
      </c>
      <c r="S326" s="159">
        <v>0</v>
      </c>
      <c r="T326" s="82">
        <f t="shared" si="14"/>
        <v>18162698</v>
      </c>
    </row>
    <row r="327" spans="1:20" x14ac:dyDescent="0.25">
      <c r="A327" s="83" t="s">
        <v>2178</v>
      </c>
      <c r="B327" s="121" t="s">
        <v>615</v>
      </c>
      <c r="C327" s="27" t="s">
        <v>376</v>
      </c>
      <c r="D327" s="27" t="s">
        <v>616</v>
      </c>
      <c r="E327" s="78">
        <v>21889968</v>
      </c>
      <c r="F327" s="78">
        <v>0</v>
      </c>
      <c r="G327" s="78">
        <v>0</v>
      </c>
      <c r="H327" s="78">
        <v>0</v>
      </c>
      <c r="I327" s="78">
        <v>0</v>
      </c>
      <c r="J327" s="78">
        <v>68226000</v>
      </c>
      <c r="K327" s="78">
        <f t="shared" si="12"/>
        <v>90115968</v>
      </c>
      <c r="L327" s="71">
        <v>0</v>
      </c>
      <c r="M327" s="227">
        <v>0</v>
      </c>
      <c r="N327" s="119">
        <v>0</v>
      </c>
      <c r="O327" s="132">
        <v>0</v>
      </c>
      <c r="P327" s="120">
        <f t="shared" si="13"/>
        <v>0</v>
      </c>
      <c r="Q327" s="116">
        <v>9.8473251076832118E-3</v>
      </c>
      <c r="R327" s="133">
        <f>IFERROR(ROUND(Q327*VLOOKUP(A327,'RECURSOS DEPARTAMENTOS'!$A$10:$D$41,4,FALSE),0),0)</f>
        <v>380289869</v>
      </c>
      <c r="S327" s="159">
        <v>0</v>
      </c>
      <c r="T327" s="82">
        <f t="shared" si="14"/>
        <v>380289869</v>
      </c>
    </row>
    <row r="328" spans="1:20" x14ac:dyDescent="0.25">
      <c r="A328" s="83" t="s">
        <v>2179</v>
      </c>
      <c r="B328" s="121" t="s">
        <v>617</v>
      </c>
      <c r="C328" s="27" t="s">
        <v>47</v>
      </c>
      <c r="D328" s="27" t="s">
        <v>618</v>
      </c>
      <c r="E328" s="78">
        <v>3212217421</v>
      </c>
      <c r="F328" s="78">
        <v>0</v>
      </c>
      <c r="G328" s="78">
        <v>0</v>
      </c>
      <c r="H328" s="78">
        <v>0</v>
      </c>
      <c r="I328" s="78">
        <v>0</v>
      </c>
      <c r="J328" s="78">
        <v>0</v>
      </c>
      <c r="K328" s="78">
        <f t="shared" si="12"/>
        <v>3212217421</v>
      </c>
      <c r="L328" s="71">
        <v>1483316197</v>
      </c>
      <c r="M328" s="227">
        <v>153294264</v>
      </c>
      <c r="N328" s="119">
        <v>0</v>
      </c>
      <c r="O328" s="132">
        <v>0</v>
      </c>
      <c r="P328" s="120">
        <f t="shared" si="13"/>
        <v>153294264</v>
      </c>
      <c r="Q328" s="116">
        <v>0.19450615148844952</v>
      </c>
      <c r="R328" s="133">
        <f>IFERROR(ROUND(Q328*VLOOKUP(A328,'RECURSOS DEPARTAMENTOS'!$A$10:$D$41,4,FALSE),0),0)</f>
        <v>4864046170</v>
      </c>
      <c r="S328" s="159">
        <v>0</v>
      </c>
      <c r="T328" s="82">
        <f t="shared" si="14"/>
        <v>4864046170</v>
      </c>
    </row>
    <row r="329" spans="1:20" x14ac:dyDescent="0.25">
      <c r="A329" s="83" t="s">
        <v>2179</v>
      </c>
      <c r="B329" s="121" t="s">
        <v>619</v>
      </c>
      <c r="C329" s="27" t="s">
        <v>47</v>
      </c>
      <c r="D329" s="27" t="s">
        <v>620</v>
      </c>
      <c r="E329" s="78">
        <v>307208021</v>
      </c>
      <c r="F329" s="78">
        <v>0</v>
      </c>
      <c r="G329" s="78">
        <v>0</v>
      </c>
      <c r="H329" s="78">
        <v>0</v>
      </c>
      <c r="I329" s="78">
        <v>0</v>
      </c>
      <c r="J329" s="78">
        <v>536998000</v>
      </c>
      <c r="K329" s="78">
        <f t="shared" si="12"/>
        <v>844206021</v>
      </c>
      <c r="L329" s="71">
        <v>0</v>
      </c>
      <c r="M329" s="227">
        <v>0</v>
      </c>
      <c r="N329" s="119">
        <v>0</v>
      </c>
      <c r="O329" s="132">
        <v>0</v>
      </c>
      <c r="P329" s="120">
        <f t="shared" si="13"/>
        <v>0</v>
      </c>
      <c r="Q329" s="116">
        <v>1.613799733098617E-2</v>
      </c>
      <c r="R329" s="133">
        <f>IFERROR(ROUND(Q329*VLOOKUP(A329,'RECURSOS DEPARTAMENTOS'!$A$10:$D$41,4,FALSE),0),0)</f>
        <v>403565458</v>
      </c>
      <c r="S329" s="159">
        <v>0</v>
      </c>
      <c r="T329" s="82">
        <f t="shared" si="14"/>
        <v>403565458</v>
      </c>
    </row>
    <row r="330" spans="1:20" x14ac:dyDescent="0.25">
      <c r="A330" s="83" t="s">
        <v>2179</v>
      </c>
      <c r="B330" s="121" t="s">
        <v>621</v>
      </c>
      <c r="C330" s="27" t="s">
        <v>47</v>
      </c>
      <c r="D330" s="27" t="s">
        <v>622</v>
      </c>
      <c r="E330" s="78">
        <v>424828902</v>
      </c>
      <c r="F330" s="78">
        <v>0</v>
      </c>
      <c r="G330" s="78">
        <v>0</v>
      </c>
      <c r="H330" s="78">
        <v>0</v>
      </c>
      <c r="I330" s="78">
        <v>0</v>
      </c>
      <c r="J330" s="78">
        <v>573661000</v>
      </c>
      <c r="K330" s="78">
        <f t="shared" si="12"/>
        <v>998489902</v>
      </c>
      <c r="L330" s="71">
        <v>0</v>
      </c>
      <c r="M330" s="227">
        <v>0</v>
      </c>
      <c r="N330" s="119">
        <v>0</v>
      </c>
      <c r="O330" s="132">
        <v>0</v>
      </c>
      <c r="P330" s="120">
        <f t="shared" si="13"/>
        <v>0</v>
      </c>
      <c r="Q330" s="116">
        <v>6.0136459596264451E-2</v>
      </c>
      <c r="R330" s="133">
        <f>IFERROR(ROUND(Q330*VLOOKUP(A330,'RECURSOS DEPARTAMENTOS'!$A$10:$D$41,4,FALSE),0),0)</f>
        <v>1503841980</v>
      </c>
      <c r="S330" s="159">
        <v>0</v>
      </c>
      <c r="T330" s="82">
        <f t="shared" si="14"/>
        <v>1503841980</v>
      </c>
    </row>
    <row r="331" spans="1:20" x14ac:dyDescent="0.25">
      <c r="A331" s="83" t="s">
        <v>2179</v>
      </c>
      <c r="B331" s="121" t="s">
        <v>623</v>
      </c>
      <c r="C331" s="27" t="s">
        <v>47</v>
      </c>
      <c r="D331" s="27" t="s">
        <v>624</v>
      </c>
      <c r="E331" s="78">
        <v>109631902</v>
      </c>
      <c r="F331" s="78">
        <v>0</v>
      </c>
      <c r="G331" s="78">
        <v>0</v>
      </c>
      <c r="H331" s="78">
        <v>0</v>
      </c>
      <c r="I331" s="78">
        <v>0</v>
      </c>
      <c r="J331" s="78">
        <v>195853000</v>
      </c>
      <c r="K331" s="78">
        <f t="shared" ref="K331:K394" si="15">+SUM(E331:J331)</f>
        <v>305484902</v>
      </c>
      <c r="L331" s="71">
        <v>0</v>
      </c>
      <c r="M331" s="227">
        <v>0</v>
      </c>
      <c r="N331" s="119">
        <v>0</v>
      </c>
      <c r="O331" s="132">
        <v>0</v>
      </c>
      <c r="P331" s="120">
        <f t="shared" ref="P331:P394" si="16">+SUM(M331:O331)</f>
        <v>0</v>
      </c>
      <c r="Q331" s="116">
        <v>2.4800627934627843E-2</v>
      </c>
      <c r="R331" s="133">
        <f>IFERROR(ROUND(Q331*VLOOKUP(A331,'RECURSOS DEPARTAMENTOS'!$A$10:$D$41,4,FALSE),0),0)</f>
        <v>620193235</v>
      </c>
      <c r="S331" s="159">
        <v>0</v>
      </c>
      <c r="T331" s="82">
        <f t="shared" ref="T331:T394" si="17">+R331+S331</f>
        <v>620193235</v>
      </c>
    </row>
    <row r="332" spans="1:20" x14ac:dyDescent="0.25">
      <c r="A332" s="83" t="s">
        <v>2179</v>
      </c>
      <c r="B332" s="121" t="s">
        <v>625</v>
      </c>
      <c r="C332" s="27" t="s">
        <v>47</v>
      </c>
      <c r="D332" s="27" t="s">
        <v>626</v>
      </c>
      <c r="E332" s="78">
        <v>121702200</v>
      </c>
      <c r="F332" s="78">
        <v>0</v>
      </c>
      <c r="G332" s="78">
        <v>0</v>
      </c>
      <c r="H332" s="78">
        <v>0</v>
      </c>
      <c r="I332" s="78">
        <v>0</v>
      </c>
      <c r="J332" s="78">
        <v>199375000</v>
      </c>
      <c r="K332" s="78">
        <f t="shared" si="15"/>
        <v>321077200</v>
      </c>
      <c r="L332" s="71">
        <v>0</v>
      </c>
      <c r="M332" s="227">
        <v>0</v>
      </c>
      <c r="N332" s="119">
        <v>0</v>
      </c>
      <c r="O332" s="132">
        <v>0</v>
      </c>
      <c r="P332" s="120">
        <f t="shared" si="16"/>
        <v>0</v>
      </c>
      <c r="Q332" s="116">
        <v>1.6232260899352396E-2</v>
      </c>
      <c r="R332" s="133">
        <f>IFERROR(ROUND(Q332*VLOOKUP(A332,'RECURSOS DEPARTAMENTOS'!$A$10:$D$41,4,FALSE),0),0)</f>
        <v>405922722</v>
      </c>
      <c r="S332" s="159">
        <v>0</v>
      </c>
      <c r="T332" s="82">
        <f t="shared" si="17"/>
        <v>405922722</v>
      </c>
    </row>
    <row r="333" spans="1:20" x14ac:dyDescent="0.25">
      <c r="A333" s="83" t="s">
        <v>2179</v>
      </c>
      <c r="B333" s="121" t="s">
        <v>627</v>
      </c>
      <c r="C333" s="27" t="s">
        <v>47</v>
      </c>
      <c r="D333" s="27" t="s">
        <v>628</v>
      </c>
      <c r="E333" s="78">
        <v>629217881</v>
      </c>
      <c r="F333" s="78">
        <v>0</v>
      </c>
      <c r="G333" s="78">
        <v>0</v>
      </c>
      <c r="H333" s="78">
        <v>0</v>
      </c>
      <c r="I333" s="78">
        <v>0</v>
      </c>
      <c r="J333" s="78">
        <v>820312000</v>
      </c>
      <c r="K333" s="78">
        <f t="shared" si="15"/>
        <v>1449529881</v>
      </c>
      <c r="L333" s="71">
        <v>0</v>
      </c>
      <c r="M333" s="227">
        <v>0</v>
      </c>
      <c r="N333" s="119">
        <v>0</v>
      </c>
      <c r="O333" s="132">
        <v>0</v>
      </c>
      <c r="P333" s="120">
        <f t="shared" si="16"/>
        <v>0</v>
      </c>
      <c r="Q333" s="116">
        <v>8.6255358174428767E-2</v>
      </c>
      <c r="R333" s="133">
        <f>IFERROR(ROUND(Q333*VLOOKUP(A333,'RECURSOS DEPARTAMENTOS'!$A$10:$D$41,4,FALSE),0),0)</f>
        <v>2157001418</v>
      </c>
      <c r="S333" s="159">
        <v>0</v>
      </c>
      <c r="T333" s="82">
        <f t="shared" si="17"/>
        <v>2157001418</v>
      </c>
    </row>
    <row r="334" spans="1:20" x14ac:dyDescent="0.25">
      <c r="A334" s="83" t="s">
        <v>2179</v>
      </c>
      <c r="B334" s="121" t="s">
        <v>629</v>
      </c>
      <c r="C334" s="27" t="s">
        <v>47</v>
      </c>
      <c r="D334" s="27" t="s">
        <v>630</v>
      </c>
      <c r="E334" s="78">
        <v>110449777</v>
      </c>
      <c r="F334" s="78">
        <v>0</v>
      </c>
      <c r="G334" s="78">
        <v>0</v>
      </c>
      <c r="H334" s="78">
        <v>0</v>
      </c>
      <c r="I334" s="78">
        <v>0</v>
      </c>
      <c r="J334" s="78">
        <v>210231000</v>
      </c>
      <c r="K334" s="78">
        <f t="shared" si="15"/>
        <v>320680777</v>
      </c>
      <c r="L334" s="71">
        <v>0</v>
      </c>
      <c r="M334" s="227">
        <v>0</v>
      </c>
      <c r="N334" s="119">
        <v>0</v>
      </c>
      <c r="O334" s="132">
        <v>0</v>
      </c>
      <c r="P334" s="120">
        <f t="shared" si="16"/>
        <v>0</v>
      </c>
      <c r="Q334" s="116">
        <v>2.1492363430231882E-2</v>
      </c>
      <c r="R334" s="133">
        <f>IFERROR(ROUND(Q334*VLOOKUP(A334,'RECURSOS DEPARTAMENTOS'!$A$10:$D$41,4,FALSE),0),0)</f>
        <v>537462940</v>
      </c>
      <c r="S334" s="159">
        <v>0</v>
      </c>
      <c r="T334" s="82">
        <f t="shared" si="17"/>
        <v>537462940</v>
      </c>
    </row>
    <row r="335" spans="1:20" x14ac:dyDescent="0.25">
      <c r="A335" s="83" t="s">
        <v>2179</v>
      </c>
      <c r="B335" s="121" t="s">
        <v>631</v>
      </c>
      <c r="C335" s="27" t="s">
        <v>47</v>
      </c>
      <c r="D335" s="27" t="s">
        <v>632</v>
      </c>
      <c r="E335" s="78">
        <v>902151327</v>
      </c>
      <c r="F335" s="78">
        <v>0</v>
      </c>
      <c r="G335" s="78">
        <v>0</v>
      </c>
      <c r="H335" s="78">
        <v>0</v>
      </c>
      <c r="I335" s="78">
        <v>0</v>
      </c>
      <c r="J335" s="78">
        <v>994274000</v>
      </c>
      <c r="K335" s="78">
        <f t="shared" si="15"/>
        <v>1896425327</v>
      </c>
      <c r="L335" s="71">
        <v>0</v>
      </c>
      <c r="M335" s="227">
        <v>0</v>
      </c>
      <c r="N335" s="119">
        <v>0</v>
      </c>
      <c r="O335" s="132">
        <v>0</v>
      </c>
      <c r="P335" s="120">
        <f t="shared" si="16"/>
        <v>0</v>
      </c>
      <c r="Q335" s="116">
        <v>0.13712480086832979</v>
      </c>
      <c r="R335" s="133">
        <f>IFERROR(ROUND(Q335*VLOOKUP(A335,'RECURSOS DEPARTAMENTOS'!$A$10:$D$41,4,FALSE),0),0)</f>
        <v>3429101637</v>
      </c>
      <c r="S335" s="159">
        <v>0</v>
      </c>
      <c r="T335" s="82">
        <f t="shared" si="17"/>
        <v>3429101637</v>
      </c>
    </row>
    <row r="336" spans="1:20" x14ac:dyDescent="0.25">
      <c r="A336" s="83" t="s">
        <v>2179</v>
      </c>
      <c r="B336" s="121" t="s">
        <v>633</v>
      </c>
      <c r="C336" s="27" t="s">
        <v>47</v>
      </c>
      <c r="D336" s="27" t="s">
        <v>634</v>
      </c>
      <c r="E336" s="78">
        <v>43559472</v>
      </c>
      <c r="F336" s="78">
        <v>0</v>
      </c>
      <c r="G336" s="78">
        <v>0</v>
      </c>
      <c r="H336" s="78">
        <v>0</v>
      </c>
      <c r="I336" s="78">
        <v>0</v>
      </c>
      <c r="J336" s="78">
        <v>128804000</v>
      </c>
      <c r="K336" s="78">
        <f t="shared" si="15"/>
        <v>172363472</v>
      </c>
      <c r="L336" s="71">
        <v>0</v>
      </c>
      <c r="M336" s="227">
        <v>0</v>
      </c>
      <c r="N336" s="119">
        <v>0</v>
      </c>
      <c r="O336" s="132">
        <v>0</v>
      </c>
      <c r="P336" s="120">
        <f t="shared" si="16"/>
        <v>0</v>
      </c>
      <c r="Q336" s="116">
        <v>4.2719751134185574E-3</v>
      </c>
      <c r="R336" s="133">
        <f>IFERROR(ROUND(Q336*VLOOKUP(A336,'RECURSOS DEPARTAMENTOS'!$A$10:$D$41,4,FALSE),0),0)</f>
        <v>106829959</v>
      </c>
      <c r="S336" s="159">
        <v>0</v>
      </c>
      <c r="T336" s="82">
        <f t="shared" si="17"/>
        <v>106829959</v>
      </c>
    </row>
    <row r="337" spans="1:20" x14ac:dyDescent="0.25">
      <c r="A337" s="83" t="s">
        <v>2179</v>
      </c>
      <c r="B337" s="121" t="s">
        <v>635</v>
      </c>
      <c r="C337" s="27" t="s">
        <v>47</v>
      </c>
      <c r="D337" s="27" t="s">
        <v>636</v>
      </c>
      <c r="E337" s="78">
        <v>259430388</v>
      </c>
      <c r="F337" s="78">
        <v>0</v>
      </c>
      <c r="G337" s="78">
        <v>0</v>
      </c>
      <c r="H337" s="78">
        <v>0</v>
      </c>
      <c r="I337" s="78">
        <v>0</v>
      </c>
      <c r="J337" s="78">
        <v>361784000</v>
      </c>
      <c r="K337" s="78">
        <f t="shared" si="15"/>
        <v>621214388</v>
      </c>
      <c r="L337" s="71">
        <v>0</v>
      </c>
      <c r="M337" s="227">
        <v>0</v>
      </c>
      <c r="N337" s="119">
        <v>0</v>
      </c>
      <c r="O337" s="132">
        <v>0</v>
      </c>
      <c r="P337" s="120">
        <f t="shared" si="16"/>
        <v>0</v>
      </c>
      <c r="Q337" s="116">
        <v>3.7875391638547369E-2</v>
      </c>
      <c r="R337" s="133">
        <f>IFERROR(ROUND(Q337*VLOOKUP(A337,'RECURSOS DEPARTAMENTOS'!$A$10:$D$41,4,FALSE),0),0)</f>
        <v>947155924</v>
      </c>
      <c r="S337" s="159">
        <v>0</v>
      </c>
      <c r="T337" s="82">
        <f t="shared" si="17"/>
        <v>947155924</v>
      </c>
    </row>
    <row r="338" spans="1:20" x14ac:dyDescent="0.25">
      <c r="A338" s="83" t="s">
        <v>2179</v>
      </c>
      <c r="B338" s="121" t="s">
        <v>637</v>
      </c>
      <c r="C338" s="27" t="s">
        <v>47</v>
      </c>
      <c r="D338" s="27" t="s">
        <v>638</v>
      </c>
      <c r="E338" s="78">
        <v>37724739</v>
      </c>
      <c r="F338" s="78">
        <v>0</v>
      </c>
      <c r="G338" s="78">
        <v>0</v>
      </c>
      <c r="H338" s="78">
        <v>0</v>
      </c>
      <c r="I338" s="78">
        <v>0</v>
      </c>
      <c r="J338" s="78">
        <v>82599000</v>
      </c>
      <c r="K338" s="78">
        <f t="shared" si="15"/>
        <v>120323739</v>
      </c>
      <c r="L338" s="71">
        <v>0</v>
      </c>
      <c r="M338" s="227">
        <v>0</v>
      </c>
      <c r="N338" s="119">
        <v>0</v>
      </c>
      <c r="O338" s="132">
        <v>0</v>
      </c>
      <c r="P338" s="120">
        <f t="shared" si="16"/>
        <v>0</v>
      </c>
      <c r="Q338" s="116">
        <v>8.4078680728950118E-3</v>
      </c>
      <c r="R338" s="133">
        <f>IFERROR(ROUND(Q338*VLOOKUP(A338,'RECURSOS DEPARTAMENTOS'!$A$10:$D$41,4,FALSE),0),0)</f>
        <v>210256890</v>
      </c>
      <c r="S338" s="159">
        <v>0</v>
      </c>
      <c r="T338" s="82">
        <f t="shared" si="17"/>
        <v>210256890</v>
      </c>
    </row>
    <row r="339" spans="1:20" x14ac:dyDescent="0.25">
      <c r="A339" s="83" t="s">
        <v>2179</v>
      </c>
      <c r="B339" s="121" t="s">
        <v>639</v>
      </c>
      <c r="C339" s="27" t="s">
        <v>47</v>
      </c>
      <c r="D339" s="27" t="s">
        <v>640</v>
      </c>
      <c r="E339" s="78">
        <v>87117440</v>
      </c>
      <c r="F339" s="78">
        <v>0</v>
      </c>
      <c r="G339" s="78">
        <v>0</v>
      </c>
      <c r="H339" s="78">
        <v>0</v>
      </c>
      <c r="I339" s="78">
        <v>0</v>
      </c>
      <c r="J339" s="78">
        <v>214278000</v>
      </c>
      <c r="K339" s="78">
        <f t="shared" si="15"/>
        <v>301395440</v>
      </c>
      <c r="L339" s="71">
        <v>0</v>
      </c>
      <c r="M339" s="227">
        <v>0</v>
      </c>
      <c r="N339" s="119">
        <v>0</v>
      </c>
      <c r="O339" s="132">
        <v>0</v>
      </c>
      <c r="P339" s="120">
        <f t="shared" si="16"/>
        <v>0</v>
      </c>
      <c r="Q339" s="116">
        <v>2.7297692639726524E-2</v>
      </c>
      <c r="R339" s="133">
        <f>IFERROR(ROUND(Q339*VLOOKUP(A339,'RECURSOS DEPARTAMENTOS'!$A$10:$D$41,4,FALSE),0),0)</f>
        <v>682637728</v>
      </c>
      <c r="S339" s="159">
        <v>0</v>
      </c>
      <c r="T339" s="82">
        <f t="shared" si="17"/>
        <v>682637728</v>
      </c>
    </row>
    <row r="340" spans="1:20" x14ac:dyDescent="0.25">
      <c r="A340" s="83" t="s">
        <v>2179</v>
      </c>
      <c r="B340" s="121" t="s">
        <v>641</v>
      </c>
      <c r="C340" s="27" t="s">
        <v>47</v>
      </c>
      <c r="D340" s="27" t="s">
        <v>642</v>
      </c>
      <c r="E340" s="78">
        <v>10238646</v>
      </c>
      <c r="F340" s="78">
        <v>0</v>
      </c>
      <c r="G340" s="78">
        <v>0</v>
      </c>
      <c r="H340" s="78">
        <v>0</v>
      </c>
      <c r="I340" s="78">
        <v>0</v>
      </c>
      <c r="J340" s="78">
        <v>43180000</v>
      </c>
      <c r="K340" s="78">
        <f t="shared" si="15"/>
        <v>53418646</v>
      </c>
      <c r="L340" s="71">
        <v>0</v>
      </c>
      <c r="M340" s="227">
        <v>0</v>
      </c>
      <c r="N340" s="119">
        <v>0</v>
      </c>
      <c r="O340" s="132">
        <v>0</v>
      </c>
      <c r="P340" s="120">
        <f t="shared" si="16"/>
        <v>0</v>
      </c>
      <c r="Q340" s="116">
        <v>3.7672933050976647E-3</v>
      </c>
      <c r="R340" s="133">
        <f>IFERROR(ROUND(Q340*VLOOKUP(A340,'RECURSOS DEPARTAMENTOS'!$A$10:$D$41,4,FALSE),0),0)</f>
        <v>94209301</v>
      </c>
      <c r="S340" s="159">
        <v>0</v>
      </c>
      <c r="T340" s="82">
        <f t="shared" si="17"/>
        <v>94209301</v>
      </c>
    </row>
    <row r="341" spans="1:20" x14ac:dyDescent="0.25">
      <c r="A341" s="83" t="s">
        <v>2179</v>
      </c>
      <c r="B341" s="121" t="s">
        <v>643</v>
      </c>
      <c r="C341" s="27" t="s">
        <v>47</v>
      </c>
      <c r="D341" s="27" t="s">
        <v>644</v>
      </c>
      <c r="E341" s="78">
        <v>218546939</v>
      </c>
      <c r="F341" s="78">
        <v>0</v>
      </c>
      <c r="G341" s="78">
        <v>0</v>
      </c>
      <c r="H341" s="78">
        <v>0</v>
      </c>
      <c r="I341" s="78">
        <v>0</v>
      </c>
      <c r="J341" s="78">
        <v>305124000</v>
      </c>
      <c r="K341" s="78">
        <f t="shared" si="15"/>
        <v>523670939</v>
      </c>
      <c r="L341" s="71">
        <v>0</v>
      </c>
      <c r="M341" s="227">
        <v>0</v>
      </c>
      <c r="N341" s="119">
        <v>0</v>
      </c>
      <c r="O341" s="132">
        <v>0</v>
      </c>
      <c r="P341" s="120">
        <f t="shared" si="16"/>
        <v>0</v>
      </c>
      <c r="Q341" s="116">
        <v>3.2913870211309731E-2</v>
      </c>
      <c r="R341" s="133">
        <f>IFERROR(ROUND(Q341*VLOOKUP(A341,'RECURSOS DEPARTAMENTOS'!$A$10:$D$41,4,FALSE),0),0)</f>
        <v>823082371</v>
      </c>
      <c r="S341" s="159">
        <v>0</v>
      </c>
      <c r="T341" s="82">
        <f t="shared" si="17"/>
        <v>823082371</v>
      </c>
    </row>
    <row r="342" spans="1:20" x14ac:dyDescent="0.25">
      <c r="A342" s="83" t="s">
        <v>2179</v>
      </c>
      <c r="B342" s="121" t="s">
        <v>645</v>
      </c>
      <c r="C342" s="27" t="s">
        <v>47</v>
      </c>
      <c r="D342" s="27" t="s">
        <v>646</v>
      </c>
      <c r="E342" s="78">
        <v>50898233</v>
      </c>
      <c r="F342" s="78">
        <v>0</v>
      </c>
      <c r="G342" s="78">
        <v>0</v>
      </c>
      <c r="H342" s="78">
        <v>0</v>
      </c>
      <c r="I342" s="78">
        <v>0</v>
      </c>
      <c r="J342" s="78">
        <v>86226000</v>
      </c>
      <c r="K342" s="78">
        <f t="shared" si="15"/>
        <v>137124233</v>
      </c>
      <c r="L342" s="71">
        <v>0</v>
      </c>
      <c r="M342" s="227">
        <v>0</v>
      </c>
      <c r="N342" s="119">
        <v>0</v>
      </c>
      <c r="O342" s="132">
        <v>0</v>
      </c>
      <c r="P342" s="120">
        <f t="shared" si="16"/>
        <v>0</v>
      </c>
      <c r="Q342" s="116">
        <v>8.7548475980283105E-3</v>
      </c>
      <c r="R342" s="133">
        <f>IFERROR(ROUND(Q342*VLOOKUP(A342,'RECURSOS DEPARTAMENTOS'!$A$10:$D$41,4,FALSE),0),0)</f>
        <v>218933862</v>
      </c>
      <c r="S342" s="159">
        <v>0</v>
      </c>
      <c r="T342" s="82">
        <f t="shared" si="17"/>
        <v>218933862</v>
      </c>
    </row>
    <row r="343" spans="1:20" x14ac:dyDescent="0.25">
      <c r="A343" s="83" t="s">
        <v>2179</v>
      </c>
      <c r="B343" s="121" t="s">
        <v>647</v>
      </c>
      <c r="C343" s="27" t="s">
        <v>47</v>
      </c>
      <c r="D343" s="27" t="s">
        <v>648</v>
      </c>
      <c r="E343" s="78">
        <v>181873102</v>
      </c>
      <c r="F343" s="78">
        <v>0</v>
      </c>
      <c r="G343" s="78">
        <v>0</v>
      </c>
      <c r="H343" s="78">
        <v>0</v>
      </c>
      <c r="I343" s="78">
        <v>0</v>
      </c>
      <c r="J343" s="78">
        <v>276401000</v>
      </c>
      <c r="K343" s="78">
        <f t="shared" si="15"/>
        <v>458274102</v>
      </c>
      <c r="L343" s="71">
        <v>0</v>
      </c>
      <c r="M343" s="227">
        <v>0</v>
      </c>
      <c r="N343" s="119">
        <v>0</v>
      </c>
      <c r="O343" s="132">
        <v>0</v>
      </c>
      <c r="P343" s="120">
        <f t="shared" si="16"/>
        <v>0</v>
      </c>
      <c r="Q343" s="116">
        <v>2.4810482672800827E-2</v>
      </c>
      <c r="R343" s="133">
        <f>IFERROR(ROUND(Q343*VLOOKUP(A343,'RECURSOS DEPARTAMENTOS'!$A$10:$D$41,4,FALSE),0),0)</f>
        <v>620439674</v>
      </c>
      <c r="S343" s="159">
        <v>0</v>
      </c>
      <c r="T343" s="82">
        <f t="shared" si="17"/>
        <v>620439674</v>
      </c>
    </row>
    <row r="344" spans="1:20" x14ac:dyDescent="0.25">
      <c r="A344" s="83" t="s">
        <v>2179</v>
      </c>
      <c r="B344" s="121" t="s">
        <v>649</v>
      </c>
      <c r="C344" s="27" t="s">
        <v>47</v>
      </c>
      <c r="D344" s="27" t="s">
        <v>650</v>
      </c>
      <c r="E344" s="78">
        <v>113564902</v>
      </c>
      <c r="F344" s="78">
        <v>0</v>
      </c>
      <c r="G344" s="78">
        <v>0</v>
      </c>
      <c r="H344" s="78">
        <v>0</v>
      </c>
      <c r="I344" s="78">
        <v>0</v>
      </c>
      <c r="J344" s="78">
        <v>510503000</v>
      </c>
      <c r="K344" s="78">
        <f t="shared" si="15"/>
        <v>624067902</v>
      </c>
      <c r="L344" s="71">
        <v>0</v>
      </c>
      <c r="M344" s="227">
        <v>0</v>
      </c>
      <c r="N344" s="119">
        <v>0</v>
      </c>
      <c r="O344" s="132">
        <v>0</v>
      </c>
      <c r="P344" s="120">
        <f t="shared" si="16"/>
        <v>0</v>
      </c>
      <c r="Q344" s="116">
        <v>2.5827126044941699E-2</v>
      </c>
      <c r="R344" s="133">
        <f>IFERROR(ROUND(Q344*VLOOKUP(A344,'RECURSOS DEPARTAMENTOS'!$A$10:$D$41,4,FALSE),0),0)</f>
        <v>645863036</v>
      </c>
      <c r="S344" s="159">
        <v>0</v>
      </c>
      <c r="T344" s="82">
        <f t="shared" si="17"/>
        <v>645863036</v>
      </c>
    </row>
    <row r="345" spans="1:20" x14ac:dyDescent="0.25">
      <c r="A345" s="83" t="s">
        <v>2179</v>
      </c>
      <c r="B345" s="121" t="s">
        <v>651</v>
      </c>
      <c r="C345" s="27" t="s">
        <v>47</v>
      </c>
      <c r="D345" s="27" t="s">
        <v>652</v>
      </c>
      <c r="E345" s="78">
        <v>142479519</v>
      </c>
      <c r="F345" s="78">
        <v>0</v>
      </c>
      <c r="G345" s="78">
        <v>0</v>
      </c>
      <c r="H345" s="78">
        <v>0</v>
      </c>
      <c r="I345" s="78">
        <v>0</v>
      </c>
      <c r="J345" s="78">
        <v>369386000</v>
      </c>
      <c r="K345" s="78">
        <f t="shared" si="15"/>
        <v>511865519</v>
      </c>
      <c r="L345" s="71">
        <v>0</v>
      </c>
      <c r="M345" s="227">
        <v>0</v>
      </c>
      <c r="N345" s="119">
        <v>0</v>
      </c>
      <c r="O345" s="132">
        <v>0</v>
      </c>
      <c r="P345" s="120">
        <f t="shared" si="16"/>
        <v>0</v>
      </c>
      <c r="Q345" s="116">
        <v>4.6956984635592357E-2</v>
      </c>
      <c r="R345" s="133">
        <f>IFERROR(ROUND(Q345*VLOOKUP(A345,'RECURSOS DEPARTAMENTOS'!$A$10:$D$41,4,FALSE),0),0)</f>
        <v>1174260760</v>
      </c>
      <c r="S345" s="159">
        <v>0</v>
      </c>
      <c r="T345" s="82">
        <f t="shared" si="17"/>
        <v>1174260760</v>
      </c>
    </row>
    <row r="346" spans="1:20" x14ac:dyDescent="0.25">
      <c r="A346" s="83" t="s">
        <v>2179</v>
      </c>
      <c r="B346" s="121" t="s">
        <v>653</v>
      </c>
      <c r="C346" s="27" t="s">
        <v>47</v>
      </c>
      <c r="D346" s="27" t="s">
        <v>654</v>
      </c>
      <c r="E346" s="78">
        <v>581202099</v>
      </c>
      <c r="F346" s="78">
        <v>0</v>
      </c>
      <c r="G346" s="78">
        <v>0</v>
      </c>
      <c r="H346" s="78">
        <v>0</v>
      </c>
      <c r="I346" s="78">
        <v>0</v>
      </c>
      <c r="J346" s="78">
        <v>851357000</v>
      </c>
      <c r="K346" s="78">
        <f t="shared" si="15"/>
        <v>1432559099</v>
      </c>
      <c r="L346" s="71">
        <v>0</v>
      </c>
      <c r="M346" s="227">
        <v>0</v>
      </c>
      <c r="N346" s="119">
        <v>0</v>
      </c>
      <c r="O346" s="132">
        <v>0</v>
      </c>
      <c r="P346" s="120">
        <f t="shared" si="16"/>
        <v>0</v>
      </c>
      <c r="Q346" s="116">
        <v>4.7404605382900714E-2</v>
      </c>
      <c r="R346" s="133">
        <f>IFERROR(ROUND(Q346*VLOOKUP(A346,'RECURSOS DEPARTAMENTOS'!$A$10:$D$41,4,FALSE),0),0)</f>
        <v>1185454483</v>
      </c>
      <c r="S346" s="159">
        <v>0</v>
      </c>
      <c r="T346" s="82">
        <f t="shared" si="17"/>
        <v>1185454483</v>
      </c>
    </row>
    <row r="347" spans="1:20" x14ac:dyDescent="0.25">
      <c r="A347" s="83" t="s">
        <v>2179</v>
      </c>
      <c r="B347" s="121" t="s">
        <v>655</v>
      </c>
      <c r="C347" s="27" t="s">
        <v>47</v>
      </c>
      <c r="D347" s="27" t="s">
        <v>656</v>
      </c>
      <c r="E347" s="78">
        <v>129854002</v>
      </c>
      <c r="F347" s="78">
        <v>0</v>
      </c>
      <c r="G347" s="78">
        <v>0</v>
      </c>
      <c r="H347" s="78">
        <v>0</v>
      </c>
      <c r="I347" s="78">
        <v>0</v>
      </c>
      <c r="J347" s="78">
        <v>178650000</v>
      </c>
      <c r="K347" s="78">
        <f t="shared" si="15"/>
        <v>308504002</v>
      </c>
      <c r="L347" s="71">
        <v>0</v>
      </c>
      <c r="M347" s="227">
        <v>0</v>
      </c>
      <c r="N347" s="119">
        <v>0</v>
      </c>
      <c r="O347" s="132">
        <v>0</v>
      </c>
      <c r="P347" s="120">
        <f t="shared" si="16"/>
        <v>0</v>
      </c>
      <c r="Q347" s="116">
        <v>1.5252476772855511E-2</v>
      </c>
      <c r="R347" s="133">
        <f>IFERROR(ROUND(Q347*VLOOKUP(A347,'RECURSOS DEPARTAMENTOS'!$A$10:$D$41,4,FALSE),0),0)</f>
        <v>381421105</v>
      </c>
      <c r="S347" s="159">
        <v>0</v>
      </c>
      <c r="T347" s="82">
        <f t="shared" si="17"/>
        <v>381421105</v>
      </c>
    </row>
    <row r="348" spans="1:20" x14ac:dyDescent="0.25">
      <c r="A348" s="83" t="s">
        <v>2179</v>
      </c>
      <c r="B348" s="121" t="s">
        <v>657</v>
      </c>
      <c r="C348" s="27" t="s">
        <v>47</v>
      </c>
      <c r="D348" s="27" t="s">
        <v>658</v>
      </c>
      <c r="E348" s="78">
        <v>152250504</v>
      </c>
      <c r="F348" s="78">
        <v>0</v>
      </c>
      <c r="G348" s="78">
        <v>10288871</v>
      </c>
      <c r="H348" s="78">
        <v>0</v>
      </c>
      <c r="I348" s="78">
        <v>0</v>
      </c>
      <c r="J348" s="78">
        <v>321773000</v>
      </c>
      <c r="K348" s="78">
        <f t="shared" si="15"/>
        <v>484312375</v>
      </c>
      <c r="L348" s="71">
        <v>0</v>
      </c>
      <c r="M348" s="227">
        <v>0</v>
      </c>
      <c r="N348" s="119">
        <v>0</v>
      </c>
      <c r="O348" s="132">
        <v>0</v>
      </c>
      <c r="P348" s="120">
        <f t="shared" si="16"/>
        <v>0</v>
      </c>
      <c r="Q348" s="116">
        <v>3.9429142654125469E-2</v>
      </c>
      <c r="R348" s="133">
        <f>IFERROR(ROUND(Q348*VLOOKUP(A348,'RECURSOS DEPARTAMENTOS'!$A$10:$D$41,4,FALSE),0),0)</f>
        <v>986010822</v>
      </c>
      <c r="S348" s="159">
        <v>0</v>
      </c>
      <c r="T348" s="82">
        <f t="shared" si="17"/>
        <v>986010822</v>
      </c>
    </row>
    <row r="349" spans="1:20" x14ac:dyDescent="0.25">
      <c r="A349" s="83" t="s">
        <v>2179</v>
      </c>
      <c r="B349" s="121" t="s">
        <v>659</v>
      </c>
      <c r="C349" s="27" t="s">
        <v>47</v>
      </c>
      <c r="D349" s="27" t="s">
        <v>660</v>
      </c>
      <c r="E349" s="78">
        <v>149169790</v>
      </c>
      <c r="F349" s="78">
        <v>0</v>
      </c>
      <c r="G349" s="78">
        <v>0</v>
      </c>
      <c r="H349" s="78">
        <v>0</v>
      </c>
      <c r="I349" s="78">
        <v>0</v>
      </c>
      <c r="J349" s="78">
        <v>394437000</v>
      </c>
      <c r="K349" s="78">
        <f t="shared" si="15"/>
        <v>543606790</v>
      </c>
      <c r="L349" s="71">
        <v>0</v>
      </c>
      <c r="M349" s="227">
        <v>0</v>
      </c>
      <c r="N349" s="119">
        <v>0</v>
      </c>
      <c r="O349" s="132">
        <v>0</v>
      </c>
      <c r="P349" s="120">
        <f t="shared" si="16"/>
        <v>0</v>
      </c>
      <c r="Q349" s="116">
        <v>4.1868638843517289E-3</v>
      </c>
      <c r="R349" s="133">
        <f>IFERROR(ROUND(Q349*VLOOKUP(A349,'RECURSOS DEPARTAMENTOS'!$A$10:$D$41,4,FALSE),0),0)</f>
        <v>104701569</v>
      </c>
      <c r="S349" s="159">
        <v>0</v>
      </c>
      <c r="T349" s="82">
        <f t="shared" si="17"/>
        <v>104701569</v>
      </c>
    </row>
    <row r="350" spans="1:20" x14ac:dyDescent="0.25">
      <c r="A350" s="83" t="s">
        <v>2179</v>
      </c>
      <c r="B350" s="121" t="s">
        <v>661</v>
      </c>
      <c r="C350" s="27" t="s">
        <v>47</v>
      </c>
      <c r="D350" s="27" t="s">
        <v>662</v>
      </c>
      <c r="E350" s="78">
        <v>25861153</v>
      </c>
      <c r="F350" s="78">
        <v>0</v>
      </c>
      <c r="G350" s="78">
        <v>0</v>
      </c>
      <c r="H350" s="78">
        <v>0</v>
      </c>
      <c r="I350" s="78">
        <v>0</v>
      </c>
      <c r="J350" s="78">
        <v>64236000</v>
      </c>
      <c r="K350" s="78">
        <f t="shared" si="15"/>
        <v>90097153</v>
      </c>
      <c r="L350" s="71">
        <v>0</v>
      </c>
      <c r="M350" s="227">
        <v>0</v>
      </c>
      <c r="N350" s="119">
        <v>0</v>
      </c>
      <c r="O350" s="132">
        <v>0</v>
      </c>
      <c r="P350" s="120">
        <f t="shared" si="16"/>
        <v>0</v>
      </c>
      <c r="Q350" s="116">
        <v>5.5989441462394466E-3</v>
      </c>
      <c r="R350" s="133">
        <f>IFERROR(ROUND(Q350*VLOOKUP(A350,'RECURSOS DEPARTAMENTOS'!$A$10:$D$41,4,FALSE),0),0)</f>
        <v>140013684</v>
      </c>
      <c r="S350" s="159">
        <v>0</v>
      </c>
      <c r="T350" s="82">
        <f t="shared" si="17"/>
        <v>140013684</v>
      </c>
    </row>
    <row r="351" spans="1:20" x14ac:dyDescent="0.25">
      <c r="A351" s="83" t="s">
        <v>2179</v>
      </c>
      <c r="B351" s="121" t="s">
        <v>663</v>
      </c>
      <c r="C351" s="27" t="s">
        <v>47</v>
      </c>
      <c r="D351" s="27" t="s">
        <v>664</v>
      </c>
      <c r="E351" s="78">
        <v>244452228</v>
      </c>
      <c r="F351" s="78">
        <v>0</v>
      </c>
      <c r="G351" s="78">
        <v>0</v>
      </c>
      <c r="H351" s="78">
        <v>0</v>
      </c>
      <c r="I351" s="78">
        <v>0</v>
      </c>
      <c r="J351" s="78">
        <v>272163000</v>
      </c>
      <c r="K351" s="78">
        <f t="shared" si="15"/>
        <v>516615228</v>
      </c>
      <c r="L351" s="71">
        <v>0</v>
      </c>
      <c r="M351" s="227">
        <v>0</v>
      </c>
      <c r="N351" s="119">
        <v>0</v>
      </c>
      <c r="O351" s="132">
        <v>0</v>
      </c>
      <c r="P351" s="120">
        <f t="shared" si="16"/>
        <v>0</v>
      </c>
      <c r="Q351" s="116">
        <v>4.8737431818500238E-2</v>
      </c>
      <c r="R351" s="133">
        <f>IFERROR(ROUND(Q351*VLOOKUP(A351,'RECURSOS DEPARTAMENTOS'!$A$10:$D$41,4,FALSE),0),0)</f>
        <v>1218784685</v>
      </c>
      <c r="S351" s="159">
        <v>0</v>
      </c>
      <c r="T351" s="82">
        <f t="shared" si="17"/>
        <v>1218784685</v>
      </c>
    </row>
    <row r="352" spans="1:20" x14ac:dyDescent="0.25">
      <c r="A352" s="83" t="s">
        <v>2179</v>
      </c>
      <c r="B352" s="121" t="s">
        <v>665</v>
      </c>
      <c r="C352" s="27" t="s">
        <v>47</v>
      </c>
      <c r="D352" s="27" t="s">
        <v>666</v>
      </c>
      <c r="E352" s="78">
        <v>54412902</v>
      </c>
      <c r="F352" s="78">
        <v>0</v>
      </c>
      <c r="G352" s="78">
        <v>3275943</v>
      </c>
      <c r="H352" s="78">
        <v>0</v>
      </c>
      <c r="I352" s="78">
        <v>0</v>
      </c>
      <c r="J352" s="78">
        <v>146985000</v>
      </c>
      <c r="K352" s="78">
        <f t="shared" si="15"/>
        <v>204673845</v>
      </c>
      <c r="L352" s="71">
        <v>0</v>
      </c>
      <c r="M352" s="227">
        <v>0</v>
      </c>
      <c r="N352" s="119">
        <v>0</v>
      </c>
      <c r="O352" s="132">
        <v>0</v>
      </c>
      <c r="P352" s="120">
        <f t="shared" si="16"/>
        <v>0</v>
      </c>
      <c r="Q352" s="116">
        <v>1.2115474788779555E-2</v>
      </c>
      <c r="R352" s="133">
        <f>IFERROR(ROUND(Q352*VLOOKUP(A352,'RECURSOS DEPARTAMENTOS'!$A$10:$D$41,4,FALSE),0),0)</f>
        <v>302973599</v>
      </c>
      <c r="S352" s="159">
        <v>0</v>
      </c>
      <c r="T352" s="82">
        <f t="shared" si="17"/>
        <v>302973599</v>
      </c>
    </row>
    <row r="353" spans="1:20" x14ac:dyDescent="0.25">
      <c r="A353" s="83" t="s">
        <v>2179</v>
      </c>
      <c r="B353" s="121" t="s">
        <v>667</v>
      </c>
      <c r="C353" s="27" t="s">
        <v>47</v>
      </c>
      <c r="D353" s="27" t="s">
        <v>668</v>
      </c>
      <c r="E353" s="78">
        <v>283864762</v>
      </c>
      <c r="F353" s="78">
        <v>0</v>
      </c>
      <c r="G353" s="78">
        <v>0</v>
      </c>
      <c r="H353" s="78">
        <v>0</v>
      </c>
      <c r="I353" s="78">
        <v>0</v>
      </c>
      <c r="J353" s="78">
        <v>301182000</v>
      </c>
      <c r="K353" s="78">
        <f t="shared" si="15"/>
        <v>585046762</v>
      </c>
      <c r="L353" s="71">
        <v>0</v>
      </c>
      <c r="M353" s="227">
        <v>0</v>
      </c>
      <c r="N353" s="119">
        <v>0</v>
      </c>
      <c r="O353" s="132">
        <v>0</v>
      </c>
      <c r="P353" s="120">
        <f t="shared" si="16"/>
        <v>0</v>
      </c>
      <c r="Q353" s="116">
        <v>3.0778783456662847E-2</v>
      </c>
      <c r="R353" s="133">
        <f>IFERROR(ROUND(Q353*VLOOKUP(A353,'RECURSOS DEPARTAMENTOS'!$A$10:$D$41,4,FALSE),0),0)</f>
        <v>769689918</v>
      </c>
      <c r="S353" s="159">
        <v>0</v>
      </c>
      <c r="T353" s="82">
        <f t="shared" si="17"/>
        <v>769689918</v>
      </c>
    </row>
    <row r="354" spans="1:20" x14ac:dyDescent="0.25">
      <c r="A354" s="83" t="s">
        <v>2179</v>
      </c>
      <c r="B354" s="121" t="s">
        <v>669</v>
      </c>
      <c r="C354" s="27" t="s">
        <v>47</v>
      </c>
      <c r="D354" s="27" t="s">
        <v>670</v>
      </c>
      <c r="E354" s="78">
        <v>149763930</v>
      </c>
      <c r="F354" s="78">
        <v>0</v>
      </c>
      <c r="G354" s="78">
        <v>0</v>
      </c>
      <c r="H354" s="78">
        <v>0</v>
      </c>
      <c r="I354" s="78">
        <v>0</v>
      </c>
      <c r="J354" s="78">
        <v>138463000</v>
      </c>
      <c r="K354" s="78">
        <f t="shared" si="15"/>
        <v>288226930</v>
      </c>
      <c r="L354" s="71">
        <v>0</v>
      </c>
      <c r="M354" s="227">
        <v>0</v>
      </c>
      <c r="N354" s="119">
        <v>0</v>
      </c>
      <c r="O354" s="132">
        <v>0</v>
      </c>
      <c r="P354" s="120">
        <f t="shared" si="16"/>
        <v>0</v>
      </c>
      <c r="Q354" s="116">
        <v>1.8926725440555625E-2</v>
      </c>
      <c r="R354" s="133">
        <f>IFERROR(ROUND(Q354*VLOOKUP(A354,'RECURSOS DEPARTAMENTOS'!$A$10:$D$41,4,FALSE),0),0)</f>
        <v>473303624</v>
      </c>
      <c r="S354" s="159">
        <v>0</v>
      </c>
      <c r="T354" s="82">
        <f t="shared" si="17"/>
        <v>473303624</v>
      </c>
    </row>
    <row r="355" spans="1:20" x14ac:dyDescent="0.25">
      <c r="A355" s="83" t="s">
        <v>2180</v>
      </c>
      <c r="B355" s="121" t="s">
        <v>671</v>
      </c>
      <c r="C355" s="27" t="s">
        <v>672</v>
      </c>
      <c r="D355" s="27" t="s">
        <v>673</v>
      </c>
      <c r="E355" s="78">
        <v>1221160656</v>
      </c>
      <c r="F355" s="78">
        <v>0</v>
      </c>
      <c r="G355" s="78">
        <v>0</v>
      </c>
      <c r="H355" s="78">
        <v>0</v>
      </c>
      <c r="I355" s="78">
        <v>0</v>
      </c>
      <c r="J355" s="78">
        <v>1447935000</v>
      </c>
      <c r="K355" s="78">
        <f t="shared" si="15"/>
        <v>2669095656</v>
      </c>
      <c r="L355" s="71">
        <v>0</v>
      </c>
      <c r="M355" s="227">
        <v>78294516</v>
      </c>
      <c r="N355" s="119">
        <v>3</v>
      </c>
      <c r="O355" s="132">
        <v>5496277000</v>
      </c>
      <c r="P355" s="120">
        <f t="shared" si="16"/>
        <v>5574571519</v>
      </c>
      <c r="Q355" s="116">
        <v>0.19000000023619437</v>
      </c>
      <c r="R355" s="133">
        <f>IFERROR(ROUND(Q355*VLOOKUP(A355,'RECURSOS DEPARTAMENTOS'!$A$10:$D$41,4,FALSE),0),0)</f>
        <v>1029660444</v>
      </c>
      <c r="S355" s="159">
        <v>0</v>
      </c>
      <c r="T355" s="82">
        <f t="shared" si="17"/>
        <v>1029660444</v>
      </c>
    </row>
    <row r="356" spans="1:20" x14ac:dyDescent="0.25">
      <c r="A356" s="83" t="s">
        <v>2180</v>
      </c>
      <c r="B356" s="121" t="s">
        <v>674</v>
      </c>
      <c r="C356" s="27" t="s">
        <v>672</v>
      </c>
      <c r="D356" s="27" t="s">
        <v>675</v>
      </c>
      <c r="E356" s="78">
        <v>24740653</v>
      </c>
      <c r="F356" s="78">
        <v>0</v>
      </c>
      <c r="G356" s="78">
        <v>0</v>
      </c>
      <c r="H356" s="78">
        <v>0</v>
      </c>
      <c r="I356" s="78">
        <v>0</v>
      </c>
      <c r="J356" s="78">
        <v>117110000</v>
      </c>
      <c r="K356" s="78">
        <f t="shared" si="15"/>
        <v>141850653</v>
      </c>
      <c r="L356" s="71">
        <v>0</v>
      </c>
      <c r="M356" s="227">
        <v>0</v>
      </c>
      <c r="N356" s="119">
        <v>0</v>
      </c>
      <c r="O356" s="132">
        <v>0</v>
      </c>
      <c r="P356" s="120">
        <f t="shared" si="16"/>
        <v>0</v>
      </c>
      <c r="Q356" s="116">
        <v>5.5000000029524293E-2</v>
      </c>
      <c r="R356" s="133">
        <f>IFERROR(ROUND(Q356*VLOOKUP(A356,'RECURSOS DEPARTAMENTOS'!$A$10:$D$41,4,FALSE),0),0)</f>
        <v>298059602</v>
      </c>
      <c r="S356" s="159">
        <v>0</v>
      </c>
      <c r="T356" s="82">
        <f t="shared" si="17"/>
        <v>298059602</v>
      </c>
    </row>
    <row r="357" spans="1:20" x14ac:dyDescent="0.25">
      <c r="A357" s="83" t="s">
        <v>2180</v>
      </c>
      <c r="B357" s="121" t="s">
        <v>676</v>
      </c>
      <c r="C357" s="27" t="s">
        <v>672</v>
      </c>
      <c r="D357" s="27" t="s">
        <v>2134</v>
      </c>
      <c r="E357" s="78">
        <v>50757176</v>
      </c>
      <c r="F357" s="78">
        <v>0</v>
      </c>
      <c r="G357" s="78">
        <v>0</v>
      </c>
      <c r="H357" s="78">
        <v>0</v>
      </c>
      <c r="I357" s="78">
        <v>0</v>
      </c>
      <c r="J357" s="78">
        <v>178129000</v>
      </c>
      <c r="K357" s="78">
        <f t="shared" si="15"/>
        <v>228886176</v>
      </c>
      <c r="L357" s="71">
        <v>0</v>
      </c>
      <c r="M357" s="227">
        <v>0</v>
      </c>
      <c r="N357" s="119">
        <v>0</v>
      </c>
      <c r="O357" s="132">
        <v>0</v>
      </c>
      <c r="P357" s="120">
        <f t="shared" si="16"/>
        <v>0</v>
      </c>
      <c r="Q357" s="116">
        <v>1.0000000022143221E-2</v>
      </c>
      <c r="R357" s="133">
        <f>IFERROR(ROUND(Q357*VLOOKUP(A357,'RECURSOS DEPARTAMENTOS'!$A$10:$D$41,4,FALSE),0),0)</f>
        <v>54192655</v>
      </c>
      <c r="S357" s="159">
        <v>0</v>
      </c>
      <c r="T357" s="82">
        <f t="shared" si="17"/>
        <v>54192655</v>
      </c>
    </row>
    <row r="358" spans="1:20" x14ac:dyDescent="0.25">
      <c r="A358" s="83" t="s">
        <v>2180</v>
      </c>
      <c r="B358" s="121" t="s">
        <v>677</v>
      </c>
      <c r="C358" s="27" t="s">
        <v>672</v>
      </c>
      <c r="D358" s="27" t="s">
        <v>2160</v>
      </c>
      <c r="E358" s="78">
        <v>273179953</v>
      </c>
      <c r="F358" s="78">
        <v>0</v>
      </c>
      <c r="G358" s="78">
        <v>0</v>
      </c>
      <c r="H358" s="78">
        <v>0</v>
      </c>
      <c r="I358" s="78">
        <v>0</v>
      </c>
      <c r="J358" s="78">
        <v>331050000</v>
      </c>
      <c r="K358" s="78">
        <f t="shared" si="15"/>
        <v>604229953</v>
      </c>
      <c r="L358" s="71">
        <v>0</v>
      </c>
      <c r="M358" s="227">
        <v>0</v>
      </c>
      <c r="N358" s="119">
        <v>0</v>
      </c>
      <c r="O358" s="132">
        <v>0</v>
      </c>
      <c r="P358" s="120">
        <f t="shared" si="16"/>
        <v>0</v>
      </c>
      <c r="Q358" s="116">
        <v>0.16032511470860791</v>
      </c>
      <c r="R358" s="133">
        <f>IFERROR(ROUND(Q358*VLOOKUP(A358,'RECURSOS DEPARTAMENTOS'!$A$10:$D$41,4,FALSE),0),0)</f>
        <v>868844361</v>
      </c>
      <c r="S358" s="159">
        <v>0</v>
      </c>
      <c r="T358" s="82">
        <f t="shared" si="17"/>
        <v>868844361</v>
      </c>
    </row>
    <row r="359" spans="1:20" x14ac:dyDescent="0.25">
      <c r="A359" s="83" t="s">
        <v>2180</v>
      </c>
      <c r="B359" s="121" t="s">
        <v>678</v>
      </c>
      <c r="C359" s="27" t="s">
        <v>672</v>
      </c>
      <c r="D359" s="27" t="s">
        <v>679</v>
      </c>
      <c r="E359" s="78">
        <v>54262361</v>
      </c>
      <c r="F359" s="78">
        <v>0</v>
      </c>
      <c r="G359" s="78">
        <v>0</v>
      </c>
      <c r="H359" s="78">
        <v>0</v>
      </c>
      <c r="I359" s="78">
        <v>0</v>
      </c>
      <c r="J359" s="78">
        <v>143658000</v>
      </c>
      <c r="K359" s="78">
        <f t="shared" si="15"/>
        <v>197920361</v>
      </c>
      <c r="L359" s="71">
        <v>0</v>
      </c>
      <c r="M359" s="227">
        <v>0</v>
      </c>
      <c r="N359" s="119">
        <v>0</v>
      </c>
      <c r="O359" s="132">
        <v>0</v>
      </c>
      <c r="P359" s="120">
        <f t="shared" si="16"/>
        <v>0</v>
      </c>
      <c r="Q359" s="116">
        <v>3.3999999706233248E-2</v>
      </c>
      <c r="R359" s="133">
        <f>IFERROR(ROUND(Q359*VLOOKUP(A359,'RECURSOS DEPARTAMENTOS'!$A$10:$D$41,4,FALSE),0),0)</f>
        <v>184255025</v>
      </c>
      <c r="S359" s="159">
        <v>0</v>
      </c>
      <c r="T359" s="82">
        <f t="shared" si="17"/>
        <v>184255025</v>
      </c>
    </row>
    <row r="360" spans="1:20" x14ac:dyDescent="0.25">
      <c r="A360" s="83" t="s">
        <v>2180</v>
      </c>
      <c r="B360" s="121" t="s">
        <v>680</v>
      </c>
      <c r="C360" s="27" t="s">
        <v>672</v>
      </c>
      <c r="D360" s="27" t="s">
        <v>681</v>
      </c>
      <c r="E360" s="78">
        <v>186467602</v>
      </c>
      <c r="F360" s="78">
        <v>0</v>
      </c>
      <c r="G360" s="78">
        <v>0</v>
      </c>
      <c r="H360" s="78">
        <v>0</v>
      </c>
      <c r="I360" s="78">
        <v>0</v>
      </c>
      <c r="J360" s="78">
        <v>306612000</v>
      </c>
      <c r="K360" s="78">
        <f t="shared" si="15"/>
        <v>493079602</v>
      </c>
      <c r="L360" s="71">
        <v>0</v>
      </c>
      <c r="M360" s="227">
        <v>0</v>
      </c>
      <c r="N360" s="119">
        <v>0</v>
      </c>
      <c r="O360" s="132">
        <v>0</v>
      </c>
      <c r="P360" s="120">
        <f t="shared" si="16"/>
        <v>0</v>
      </c>
      <c r="Q360" s="116">
        <v>3.0000000066429666E-2</v>
      </c>
      <c r="R360" s="133">
        <f>IFERROR(ROUND(Q360*VLOOKUP(A360,'RECURSOS DEPARTAMENTOS'!$A$10:$D$41,4,FALSE),0),0)</f>
        <v>162577965</v>
      </c>
      <c r="S360" s="159">
        <v>0</v>
      </c>
      <c r="T360" s="82">
        <f t="shared" si="17"/>
        <v>162577965</v>
      </c>
    </row>
    <row r="361" spans="1:20" x14ac:dyDescent="0.25">
      <c r="A361" s="83" t="s">
        <v>2180</v>
      </c>
      <c r="B361" s="121" t="s">
        <v>682</v>
      </c>
      <c r="C361" s="27" t="s">
        <v>672</v>
      </c>
      <c r="D361" s="27" t="s">
        <v>683</v>
      </c>
      <c r="E361" s="78">
        <v>81533905</v>
      </c>
      <c r="F361" s="78">
        <v>0</v>
      </c>
      <c r="G361" s="78">
        <v>0</v>
      </c>
      <c r="H361" s="78">
        <v>0</v>
      </c>
      <c r="I361" s="78">
        <v>0</v>
      </c>
      <c r="J361" s="78">
        <v>205755000</v>
      </c>
      <c r="K361" s="78">
        <f t="shared" si="15"/>
        <v>287288905</v>
      </c>
      <c r="L361" s="71">
        <v>0</v>
      </c>
      <c r="M361" s="227">
        <v>0</v>
      </c>
      <c r="N361" s="119">
        <v>0</v>
      </c>
      <c r="O361" s="132">
        <v>0</v>
      </c>
      <c r="P361" s="120">
        <f t="shared" si="16"/>
        <v>0</v>
      </c>
      <c r="Q361" s="116">
        <v>1.7674885316487747E-2</v>
      </c>
      <c r="R361" s="133">
        <f>IFERROR(ROUND(Q361*VLOOKUP(A361,'RECURSOS DEPARTAMENTOS'!$A$10:$D$41,4,FALSE),0),0)</f>
        <v>95784896</v>
      </c>
      <c r="S361" s="159">
        <v>0</v>
      </c>
      <c r="T361" s="82">
        <f t="shared" si="17"/>
        <v>95784896</v>
      </c>
    </row>
    <row r="362" spans="1:20" x14ac:dyDescent="0.25">
      <c r="A362" s="83" t="s">
        <v>2180</v>
      </c>
      <c r="B362" s="121" t="s">
        <v>684</v>
      </c>
      <c r="C362" s="27" t="s">
        <v>672</v>
      </c>
      <c r="D362" s="27" t="s">
        <v>685</v>
      </c>
      <c r="E362" s="78">
        <v>78073728</v>
      </c>
      <c r="F362" s="78">
        <v>0</v>
      </c>
      <c r="G362" s="78">
        <v>0</v>
      </c>
      <c r="H362" s="78">
        <v>0</v>
      </c>
      <c r="I362" s="78">
        <v>0</v>
      </c>
      <c r="J362" s="78">
        <v>276227000</v>
      </c>
      <c r="K362" s="78">
        <f t="shared" si="15"/>
        <v>354300728</v>
      </c>
      <c r="L362" s="71">
        <v>0</v>
      </c>
      <c r="M362" s="227">
        <v>0</v>
      </c>
      <c r="N362" s="119">
        <v>0</v>
      </c>
      <c r="O362" s="132">
        <v>0</v>
      </c>
      <c r="P362" s="120">
        <f t="shared" si="16"/>
        <v>0</v>
      </c>
      <c r="Q362" s="116">
        <v>0.10400000004576265</v>
      </c>
      <c r="R362" s="133">
        <f>IFERROR(ROUND(Q362*VLOOKUP(A362,'RECURSOS DEPARTAMENTOS'!$A$10:$D$41,4,FALSE),0),0)</f>
        <v>563603611</v>
      </c>
      <c r="S362" s="159">
        <v>0</v>
      </c>
      <c r="T362" s="82">
        <f t="shared" si="17"/>
        <v>563603611</v>
      </c>
    </row>
    <row r="363" spans="1:20" x14ac:dyDescent="0.25">
      <c r="A363" s="83" t="s">
        <v>2180</v>
      </c>
      <c r="B363" s="121" t="s">
        <v>686</v>
      </c>
      <c r="C363" s="27" t="s">
        <v>672</v>
      </c>
      <c r="D363" s="27" t="s">
        <v>687</v>
      </c>
      <c r="E363" s="78">
        <v>74969276</v>
      </c>
      <c r="F363" s="78">
        <v>0</v>
      </c>
      <c r="G363" s="78">
        <v>0</v>
      </c>
      <c r="H363" s="78">
        <v>0</v>
      </c>
      <c r="I363" s="78">
        <v>0</v>
      </c>
      <c r="J363" s="78">
        <v>183952000</v>
      </c>
      <c r="K363" s="78">
        <f t="shared" si="15"/>
        <v>258921276</v>
      </c>
      <c r="L363" s="71">
        <v>0</v>
      </c>
      <c r="M363" s="227">
        <v>0</v>
      </c>
      <c r="N363" s="119">
        <v>0</v>
      </c>
      <c r="O363" s="132">
        <v>0</v>
      </c>
      <c r="P363" s="120">
        <f t="shared" si="16"/>
        <v>0</v>
      </c>
      <c r="Q363" s="116">
        <v>6.500000005166752E-2</v>
      </c>
      <c r="R363" s="133">
        <f>IFERROR(ROUND(Q363*VLOOKUP(A363,'RECURSOS DEPARTAMENTOS'!$A$10:$D$41,4,FALSE),0),0)</f>
        <v>352252257</v>
      </c>
      <c r="S363" s="159">
        <v>0</v>
      </c>
      <c r="T363" s="82">
        <f t="shared" si="17"/>
        <v>352252257</v>
      </c>
    </row>
    <row r="364" spans="1:20" x14ac:dyDescent="0.25">
      <c r="A364" s="83" t="s">
        <v>2180</v>
      </c>
      <c r="B364" s="121" t="s">
        <v>688</v>
      </c>
      <c r="C364" s="27" t="s">
        <v>672</v>
      </c>
      <c r="D364" s="27" t="s">
        <v>689</v>
      </c>
      <c r="E364" s="78">
        <v>21012924</v>
      </c>
      <c r="F364" s="78">
        <v>0</v>
      </c>
      <c r="G364" s="78">
        <v>0</v>
      </c>
      <c r="H364" s="78">
        <v>0</v>
      </c>
      <c r="I364" s="78">
        <v>0</v>
      </c>
      <c r="J364" s="78">
        <v>76285000</v>
      </c>
      <c r="K364" s="78">
        <f t="shared" si="15"/>
        <v>97297924</v>
      </c>
      <c r="L364" s="71">
        <v>0</v>
      </c>
      <c r="M364" s="227">
        <v>0</v>
      </c>
      <c r="N364" s="119">
        <v>0</v>
      </c>
      <c r="O364" s="132">
        <v>0</v>
      </c>
      <c r="P364" s="120">
        <f t="shared" si="16"/>
        <v>0</v>
      </c>
      <c r="Q364" s="116">
        <v>3.9999999904046034E-2</v>
      </c>
      <c r="R364" s="133">
        <f>IFERROR(ROUND(Q364*VLOOKUP(A364,'RECURSOS DEPARTAMENTOS'!$A$10:$D$41,4,FALSE),0),0)</f>
        <v>216770619</v>
      </c>
      <c r="S364" s="159">
        <v>0</v>
      </c>
      <c r="T364" s="82">
        <f t="shared" si="17"/>
        <v>216770619</v>
      </c>
    </row>
    <row r="365" spans="1:20" x14ac:dyDescent="0.25">
      <c r="A365" s="83" t="s">
        <v>2180</v>
      </c>
      <c r="B365" s="121" t="s">
        <v>690</v>
      </c>
      <c r="C365" s="27" t="s">
        <v>672</v>
      </c>
      <c r="D365" s="27" t="s">
        <v>691</v>
      </c>
      <c r="E365" s="78">
        <v>146199378</v>
      </c>
      <c r="F365" s="78">
        <v>0</v>
      </c>
      <c r="G365" s="78">
        <v>0</v>
      </c>
      <c r="H365" s="78">
        <v>0</v>
      </c>
      <c r="I365" s="78">
        <v>0</v>
      </c>
      <c r="J365" s="78">
        <v>445389000</v>
      </c>
      <c r="K365" s="78">
        <f t="shared" si="15"/>
        <v>591588378</v>
      </c>
      <c r="L365" s="71">
        <v>0</v>
      </c>
      <c r="M365" s="227">
        <v>0</v>
      </c>
      <c r="N365" s="119">
        <v>0</v>
      </c>
      <c r="O365" s="132">
        <v>0</v>
      </c>
      <c r="P365" s="120">
        <f t="shared" si="16"/>
        <v>0</v>
      </c>
      <c r="Q365" s="116">
        <v>5.5999999939475194E-2</v>
      </c>
      <c r="R365" s="133">
        <f>IFERROR(ROUND(Q365*VLOOKUP(A365,'RECURSOS DEPARTAMENTOS'!$A$10:$D$41,4,FALSE),0),0)</f>
        <v>303478867</v>
      </c>
      <c r="S365" s="159">
        <v>0</v>
      </c>
      <c r="T365" s="82">
        <f t="shared" si="17"/>
        <v>303478867</v>
      </c>
    </row>
    <row r="366" spans="1:20" x14ac:dyDescent="0.25">
      <c r="A366" s="83" t="s">
        <v>2180</v>
      </c>
      <c r="B366" s="121" t="s">
        <v>692</v>
      </c>
      <c r="C366" s="27" t="s">
        <v>672</v>
      </c>
      <c r="D366" s="27" t="s">
        <v>693</v>
      </c>
      <c r="E366" s="78">
        <v>61978152</v>
      </c>
      <c r="F366" s="78">
        <v>0</v>
      </c>
      <c r="G366" s="78">
        <v>0</v>
      </c>
      <c r="H366" s="78">
        <v>0</v>
      </c>
      <c r="I366" s="78">
        <v>0</v>
      </c>
      <c r="J366" s="78">
        <v>148193000</v>
      </c>
      <c r="K366" s="78">
        <f t="shared" si="15"/>
        <v>210171152</v>
      </c>
      <c r="L366" s="71">
        <v>0</v>
      </c>
      <c r="M366" s="227">
        <v>0</v>
      </c>
      <c r="N366" s="119">
        <v>0</v>
      </c>
      <c r="O366" s="132">
        <v>0</v>
      </c>
      <c r="P366" s="120">
        <f t="shared" si="16"/>
        <v>0</v>
      </c>
      <c r="Q366" s="116">
        <v>3.0000000066429666E-2</v>
      </c>
      <c r="R366" s="133">
        <f>IFERROR(ROUND(Q366*VLOOKUP(A366,'RECURSOS DEPARTAMENTOS'!$A$10:$D$41,4,FALSE),0),0)</f>
        <v>162577965</v>
      </c>
      <c r="S366" s="159">
        <v>0</v>
      </c>
      <c r="T366" s="82">
        <f t="shared" si="17"/>
        <v>162577965</v>
      </c>
    </row>
    <row r="367" spans="1:20" x14ac:dyDescent="0.25">
      <c r="A367" s="83" t="s">
        <v>2180</v>
      </c>
      <c r="B367" s="121" t="s">
        <v>694</v>
      </c>
      <c r="C367" s="27" t="s">
        <v>672</v>
      </c>
      <c r="D367" s="27" t="s">
        <v>695</v>
      </c>
      <c r="E367" s="78">
        <v>355836651</v>
      </c>
      <c r="F367" s="78">
        <v>0</v>
      </c>
      <c r="G367" s="78">
        <v>0</v>
      </c>
      <c r="H367" s="78">
        <v>0</v>
      </c>
      <c r="I367" s="78">
        <v>0</v>
      </c>
      <c r="J367" s="78">
        <v>750246000</v>
      </c>
      <c r="K367" s="78">
        <f t="shared" si="15"/>
        <v>1106082651</v>
      </c>
      <c r="L367" s="71">
        <v>0</v>
      </c>
      <c r="M367" s="227">
        <v>0</v>
      </c>
      <c r="N367" s="119">
        <v>0</v>
      </c>
      <c r="O367" s="132">
        <v>0</v>
      </c>
      <c r="P367" s="120">
        <f t="shared" si="16"/>
        <v>0</v>
      </c>
      <c r="Q367" s="116">
        <v>0.15000000033214833</v>
      </c>
      <c r="R367" s="133">
        <f>IFERROR(ROUND(Q367*VLOOKUP(A367,'RECURSOS DEPARTAMENTOS'!$A$10:$D$41,4,FALSE),0),0)</f>
        <v>812889825</v>
      </c>
      <c r="S367" s="159">
        <v>0</v>
      </c>
      <c r="T367" s="82">
        <f t="shared" si="17"/>
        <v>812889825</v>
      </c>
    </row>
    <row r="368" spans="1:20" x14ac:dyDescent="0.25">
      <c r="A368" s="83" t="s">
        <v>2180</v>
      </c>
      <c r="B368" s="121" t="s">
        <v>696</v>
      </c>
      <c r="C368" s="27" t="s">
        <v>672</v>
      </c>
      <c r="D368" s="27" t="s">
        <v>697</v>
      </c>
      <c r="E368" s="78">
        <v>92822449</v>
      </c>
      <c r="F368" s="78">
        <v>0</v>
      </c>
      <c r="G368" s="78">
        <v>0</v>
      </c>
      <c r="H368" s="78">
        <v>0</v>
      </c>
      <c r="I368" s="78">
        <v>0</v>
      </c>
      <c r="J368" s="78">
        <v>264657000</v>
      </c>
      <c r="K368" s="78">
        <f t="shared" si="15"/>
        <v>357479449</v>
      </c>
      <c r="L368" s="71">
        <v>0</v>
      </c>
      <c r="M368" s="227">
        <v>0</v>
      </c>
      <c r="N368" s="119">
        <v>0</v>
      </c>
      <c r="O368" s="132">
        <v>0</v>
      </c>
      <c r="P368" s="120">
        <f t="shared" si="16"/>
        <v>0</v>
      </c>
      <c r="Q368" s="116">
        <v>1.9999999859759591E-2</v>
      </c>
      <c r="R368" s="133">
        <f>IFERROR(ROUND(Q368*VLOOKUP(A368,'RECURSOS DEPARTAMENTOS'!$A$10:$D$41,4,FALSE),0),0)</f>
        <v>108385309</v>
      </c>
      <c r="S368" s="159">
        <v>0</v>
      </c>
      <c r="T368" s="82">
        <f t="shared" si="17"/>
        <v>108385309</v>
      </c>
    </row>
    <row r="369" spans="1:23" x14ac:dyDescent="0.25">
      <c r="A369" s="83" t="s">
        <v>2180</v>
      </c>
      <c r="B369" s="121" t="s">
        <v>698</v>
      </c>
      <c r="C369" s="27" t="s">
        <v>672</v>
      </c>
      <c r="D369" s="27" t="s">
        <v>699</v>
      </c>
      <c r="E369" s="78">
        <v>42559913</v>
      </c>
      <c r="F369" s="78">
        <v>0</v>
      </c>
      <c r="G369" s="78">
        <v>0</v>
      </c>
      <c r="H369" s="78">
        <v>0</v>
      </c>
      <c r="I369" s="78">
        <v>0</v>
      </c>
      <c r="J369" s="78">
        <v>101654000</v>
      </c>
      <c r="K369" s="78">
        <f t="shared" si="15"/>
        <v>144213913</v>
      </c>
      <c r="L369" s="71">
        <v>0</v>
      </c>
      <c r="M369" s="227">
        <v>0</v>
      </c>
      <c r="N369" s="119">
        <v>0</v>
      </c>
      <c r="O369" s="132">
        <v>0</v>
      </c>
      <c r="P369" s="120">
        <f t="shared" si="16"/>
        <v>0</v>
      </c>
      <c r="Q369" s="116">
        <v>1.3999999846473659E-2</v>
      </c>
      <c r="R369" s="133">
        <f>IFERROR(ROUND(Q369*VLOOKUP(A369,'RECURSOS DEPARTAMENTOS'!$A$10:$D$41,4,FALSE),0),0)</f>
        <v>75869716</v>
      </c>
      <c r="S369" s="159">
        <v>0</v>
      </c>
      <c r="T369" s="82">
        <f t="shared" si="17"/>
        <v>75869716</v>
      </c>
    </row>
    <row r="370" spans="1:23" x14ac:dyDescent="0.25">
      <c r="A370" s="83" t="s">
        <v>2180</v>
      </c>
      <c r="B370" s="121" t="s">
        <v>700</v>
      </c>
      <c r="C370" s="27" t="s">
        <v>672</v>
      </c>
      <c r="D370" s="27" t="s">
        <v>2135</v>
      </c>
      <c r="E370" s="78">
        <v>40845293</v>
      </c>
      <c r="F370" s="78">
        <v>0</v>
      </c>
      <c r="G370" s="78">
        <v>0</v>
      </c>
      <c r="H370" s="78">
        <v>0</v>
      </c>
      <c r="I370" s="78">
        <v>0</v>
      </c>
      <c r="J370" s="78">
        <v>172954000</v>
      </c>
      <c r="K370" s="78">
        <f t="shared" si="15"/>
        <v>213799293</v>
      </c>
      <c r="L370" s="71">
        <v>0</v>
      </c>
      <c r="M370" s="227">
        <v>0</v>
      </c>
      <c r="N370" s="119">
        <v>0</v>
      </c>
      <c r="O370" s="132">
        <v>0</v>
      </c>
      <c r="P370" s="120">
        <f t="shared" si="16"/>
        <v>0</v>
      </c>
      <c r="Q370" s="116">
        <v>2.3999999868616881E-2</v>
      </c>
      <c r="R370" s="133">
        <f>IFERROR(ROUND(Q370*VLOOKUP(A370,'RECURSOS DEPARTAMENTOS'!$A$10:$D$41,4,FALSE),0),0)</f>
        <v>130062371</v>
      </c>
      <c r="S370" s="159">
        <v>0</v>
      </c>
      <c r="T370" s="82">
        <f t="shared" si="17"/>
        <v>130062371</v>
      </c>
    </row>
    <row r="371" spans="1:23" x14ac:dyDescent="0.25">
      <c r="A371" s="83" t="s">
        <v>2181</v>
      </c>
      <c r="B371" s="121" t="s">
        <v>701</v>
      </c>
      <c r="C371" s="27" t="s">
        <v>702</v>
      </c>
      <c r="D371" s="27" t="s">
        <v>2123</v>
      </c>
      <c r="E371" s="78">
        <v>1832584968</v>
      </c>
      <c r="F371" s="78">
        <v>0</v>
      </c>
      <c r="G371" s="78">
        <v>0</v>
      </c>
      <c r="H371" s="78">
        <v>0</v>
      </c>
      <c r="I371" s="78">
        <v>0</v>
      </c>
      <c r="J371" s="78">
        <v>1842792000</v>
      </c>
      <c r="K371" s="78">
        <f t="shared" si="15"/>
        <v>3675376968</v>
      </c>
      <c r="L371" s="71">
        <v>0</v>
      </c>
      <c r="M371" s="227">
        <v>168050441</v>
      </c>
      <c r="N371" s="119">
        <v>0</v>
      </c>
      <c r="O371" s="132">
        <v>0</v>
      </c>
      <c r="P371" s="120">
        <f t="shared" si="16"/>
        <v>168050441</v>
      </c>
      <c r="Q371" s="116">
        <v>0.22869838377999999</v>
      </c>
      <c r="R371" s="133">
        <f>IFERROR(ROUND(Q371*VLOOKUP(A371,'RECURSOS DEPARTAMENTOS'!$A$10:$D$41,4,FALSE),0),0)</f>
        <v>6132631005</v>
      </c>
      <c r="S371" s="159">
        <v>0</v>
      </c>
      <c r="T371" s="82">
        <f t="shared" si="17"/>
        <v>6132631005</v>
      </c>
      <c r="U371" s="100"/>
      <c r="V371" s="166"/>
      <c r="W371" s="100"/>
    </row>
    <row r="372" spans="1:23" x14ac:dyDescent="0.25">
      <c r="A372" s="83" t="s">
        <v>2181</v>
      </c>
      <c r="B372" s="121" t="s">
        <v>703</v>
      </c>
      <c r="C372" s="27" t="s">
        <v>702</v>
      </c>
      <c r="D372" s="27" t="s">
        <v>704</v>
      </c>
      <c r="E372" s="78">
        <v>96741500</v>
      </c>
      <c r="F372" s="78">
        <v>0</v>
      </c>
      <c r="G372" s="78">
        <v>0</v>
      </c>
      <c r="H372" s="78">
        <v>0</v>
      </c>
      <c r="I372" s="78">
        <v>0</v>
      </c>
      <c r="J372" s="78">
        <v>204638000</v>
      </c>
      <c r="K372" s="78">
        <f t="shared" si="15"/>
        <v>301379500</v>
      </c>
      <c r="L372" s="71">
        <v>0</v>
      </c>
      <c r="M372" s="227">
        <v>0</v>
      </c>
      <c r="N372" s="119">
        <v>0</v>
      </c>
      <c r="O372" s="132">
        <v>0</v>
      </c>
      <c r="P372" s="120">
        <f t="shared" si="16"/>
        <v>0</v>
      </c>
      <c r="Q372" s="116">
        <v>3.1147198478055625E-3</v>
      </c>
      <c r="R372" s="133">
        <f>IFERROR(ROUND(Q372*VLOOKUP(A372,'RECURSOS DEPARTAMENTOS'!$A$10:$D$41,4,FALSE),0),0)</f>
        <v>83522355</v>
      </c>
      <c r="S372" s="159">
        <v>0</v>
      </c>
      <c r="T372" s="82">
        <f t="shared" si="17"/>
        <v>83522355</v>
      </c>
      <c r="U372" s="100"/>
      <c r="V372" s="38"/>
      <c r="W372" s="100"/>
    </row>
    <row r="373" spans="1:23" x14ac:dyDescent="0.25">
      <c r="A373" s="83" t="s">
        <v>2181</v>
      </c>
      <c r="B373" s="121" t="s">
        <v>705</v>
      </c>
      <c r="C373" s="27" t="s">
        <v>702</v>
      </c>
      <c r="D373" s="27" t="s">
        <v>23</v>
      </c>
      <c r="E373" s="78">
        <v>147036324</v>
      </c>
      <c r="F373" s="78">
        <v>0</v>
      </c>
      <c r="G373" s="78">
        <v>0</v>
      </c>
      <c r="H373" s="78">
        <v>0</v>
      </c>
      <c r="I373" s="78">
        <v>0</v>
      </c>
      <c r="J373" s="78">
        <v>388959000</v>
      </c>
      <c r="K373" s="78">
        <f t="shared" si="15"/>
        <v>535995324</v>
      </c>
      <c r="L373" s="71">
        <v>0</v>
      </c>
      <c r="M373" s="227">
        <v>0</v>
      </c>
      <c r="N373" s="119">
        <v>0</v>
      </c>
      <c r="O373" s="132">
        <v>0</v>
      </c>
      <c r="P373" s="120">
        <f t="shared" si="16"/>
        <v>0</v>
      </c>
      <c r="Q373" s="116">
        <v>6.9997161948387523E-2</v>
      </c>
      <c r="R373" s="133">
        <f>IFERROR(ROUND(Q373*VLOOKUP(A373,'RECURSOS DEPARTAMENTOS'!$A$10:$D$41,4,FALSE),0),0)</f>
        <v>1876999560</v>
      </c>
      <c r="S373" s="159">
        <v>0</v>
      </c>
      <c r="T373" s="82">
        <f t="shared" si="17"/>
        <v>1876999560</v>
      </c>
      <c r="U373" s="100"/>
      <c r="V373" s="100"/>
      <c r="W373" s="100"/>
    </row>
    <row r="374" spans="1:23" x14ac:dyDescent="0.25">
      <c r="A374" s="83" t="s">
        <v>2181</v>
      </c>
      <c r="B374" s="121" t="s">
        <v>706</v>
      </c>
      <c r="C374" s="27" t="s">
        <v>702</v>
      </c>
      <c r="D374" s="27" t="s">
        <v>707</v>
      </c>
      <c r="E374" s="78">
        <v>125234976</v>
      </c>
      <c r="F374" s="78">
        <v>0</v>
      </c>
      <c r="G374" s="78">
        <v>0</v>
      </c>
      <c r="H374" s="78">
        <v>0</v>
      </c>
      <c r="I374" s="78">
        <v>0</v>
      </c>
      <c r="J374" s="78">
        <v>309779000</v>
      </c>
      <c r="K374" s="78">
        <f t="shared" si="15"/>
        <v>435013976</v>
      </c>
      <c r="L374" s="71">
        <v>0</v>
      </c>
      <c r="M374" s="227">
        <v>0</v>
      </c>
      <c r="N374" s="119">
        <v>0</v>
      </c>
      <c r="O374" s="132">
        <v>0</v>
      </c>
      <c r="P374" s="120">
        <f t="shared" si="16"/>
        <v>0</v>
      </c>
      <c r="Q374" s="116">
        <v>7.0459842780359067E-3</v>
      </c>
      <c r="R374" s="133">
        <f>IFERROR(ROUND(Q374*VLOOKUP(A374,'RECURSOS DEPARTAMENTOS'!$A$10:$D$41,4,FALSE),0),0)</f>
        <v>188940652</v>
      </c>
      <c r="S374" s="159">
        <v>0</v>
      </c>
      <c r="T374" s="82">
        <f t="shared" si="17"/>
        <v>188940652</v>
      </c>
      <c r="U374" s="100"/>
      <c r="W374" s="100"/>
    </row>
    <row r="375" spans="1:23" x14ac:dyDescent="0.25">
      <c r="A375" s="83" t="s">
        <v>2181</v>
      </c>
      <c r="B375" s="121" t="s">
        <v>708</v>
      </c>
      <c r="C375" s="27" t="s">
        <v>702</v>
      </c>
      <c r="D375" s="27" t="s">
        <v>709</v>
      </c>
      <c r="E375" s="78">
        <v>220546659</v>
      </c>
      <c r="F375" s="78">
        <v>0</v>
      </c>
      <c r="G375" s="78">
        <v>0</v>
      </c>
      <c r="H375" s="78">
        <v>0</v>
      </c>
      <c r="I375" s="78">
        <v>0</v>
      </c>
      <c r="J375" s="78">
        <v>1351931000</v>
      </c>
      <c r="K375" s="78">
        <f t="shared" si="15"/>
        <v>1572477659</v>
      </c>
      <c r="L375" s="71">
        <v>0</v>
      </c>
      <c r="M375" s="227">
        <v>0</v>
      </c>
      <c r="N375" s="119">
        <v>0</v>
      </c>
      <c r="O375" s="132">
        <v>0</v>
      </c>
      <c r="P375" s="120">
        <f t="shared" si="16"/>
        <v>0</v>
      </c>
      <c r="Q375" s="116">
        <v>3.198399157586723E-3</v>
      </c>
      <c r="R375" s="133">
        <f>IFERROR(ROUND(Q375*VLOOKUP(A375,'RECURSOS DEPARTAMENTOS'!$A$10:$D$41,4,FALSE),0),0)</f>
        <v>85766246</v>
      </c>
      <c r="S375" s="159">
        <v>0</v>
      </c>
      <c r="T375" s="82">
        <f t="shared" si="17"/>
        <v>85766246</v>
      </c>
      <c r="U375" s="100"/>
      <c r="W375" s="100"/>
    </row>
    <row r="376" spans="1:23" x14ac:dyDescent="0.25">
      <c r="A376" s="83" t="s">
        <v>2181</v>
      </c>
      <c r="B376" s="121" t="s">
        <v>710</v>
      </c>
      <c r="C376" s="27" t="s">
        <v>702</v>
      </c>
      <c r="D376" s="27" t="s">
        <v>711</v>
      </c>
      <c r="E376" s="78">
        <v>137282861</v>
      </c>
      <c r="F376" s="78">
        <v>0</v>
      </c>
      <c r="G376" s="78">
        <v>0</v>
      </c>
      <c r="H376" s="78">
        <v>0</v>
      </c>
      <c r="I376" s="78">
        <v>0</v>
      </c>
      <c r="J376" s="78">
        <v>387303000</v>
      </c>
      <c r="K376" s="78">
        <f t="shared" si="15"/>
        <v>524585861</v>
      </c>
      <c r="L376" s="71">
        <v>0</v>
      </c>
      <c r="M376" s="227">
        <v>0</v>
      </c>
      <c r="N376" s="119">
        <v>0</v>
      </c>
      <c r="O376" s="132">
        <v>0</v>
      </c>
      <c r="P376" s="120">
        <f t="shared" si="16"/>
        <v>0</v>
      </c>
      <c r="Q376" s="116">
        <v>2.8492989129894706E-3</v>
      </c>
      <c r="R376" s="133">
        <f>IFERROR(ROUND(Q376*VLOOKUP(A376,'RECURSOS DEPARTAMENTOS'!$A$10:$D$41,4,FALSE),0),0)</f>
        <v>76404995</v>
      </c>
      <c r="S376" s="159">
        <v>0</v>
      </c>
      <c r="T376" s="82">
        <f t="shared" si="17"/>
        <v>76404995</v>
      </c>
      <c r="U376" s="100"/>
      <c r="W376" s="100"/>
    </row>
    <row r="377" spans="1:23" x14ac:dyDescent="0.25">
      <c r="A377" s="83" t="s">
        <v>2181</v>
      </c>
      <c r="B377" s="121" t="s">
        <v>712</v>
      </c>
      <c r="C377" s="27" t="s">
        <v>702</v>
      </c>
      <c r="D377" s="27" t="s">
        <v>713</v>
      </c>
      <c r="E377" s="78">
        <v>199541869</v>
      </c>
      <c r="F377" s="78">
        <v>0</v>
      </c>
      <c r="G377" s="78">
        <v>48784468</v>
      </c>
      <c r="H377" s="78">
        <v>0</v>
      </c>
      <c r="I377" s="78">
        <v>0</v>
      </c>
      <c r="J377" s="78">
        <v>533137000</v>
      </c>
      <c r="K377" s="78">
        <f t="shared" si="15"/>
        <v>781463337</v>
      </c>
      <c r="L377" s="71">
        <v>0</v>
      </c>
      <c r="M377" s="227">
        <v>0</v>
      </c>
      <c r="N377" s="119">
        <v>0</v>
      </c>
      <c r="O377" s="132">
        <v>0</v>
      </c>
      <c r="P377" s="120">
        <f t="shared" si="16"/>
        <v>0</v>
      </c>
      <c r="Q377" s="116">
        <v>2.966046457008233E-2</v>
      </c>
      <c r="R377" s="133">
        <f>IFERROR(ROUND(Q377*VLOOKUP(A377,'RECURSOS DEPARTAMENTOS'!$A$10:$D$41,4,FALSE),0),0)</f>
        <v>795356231</v>
      </c>
      <c r="S377" s="159">
        <v>0</v>
      </c>
      <c r="T377" s="82">
        <f t="shared" si="17"/>
        <v>795356231</v>
      </c>
      <c r="U377" s="100"/>
      <c r="W377" s="100"/>
    </row>
    <row r="378" spans="1:23" x14ac:dyDescent="0.25">
      <c r="A378" s="83" t="s">
        <v>2181</v>
      </c>
      <c r="B378" s="121" t="s">
        <v>714</v>
      </c>
      <c r="C378" s="27" t="s">
        <v>702</v>
      </c>
      <c r="D378" s="27" t="s">
        <v>715</v>
      </c>
      <c r="E378" s="78">
        <v>193816172</v>
      </c>
      <c r="F378" s="78">
        <v>0</v>
      </c>
      <c r="G378" s="78">
        <v>0</v>
      </c>
      <c r="H378" s="78">
        <v>0</v>
      </c>
      <c r="I378" s="78">
        <v>0</v>
      </c>
      <c r="J378" s="78">
        <v>449536000</v>
      </c>
      <c r="K378" s="78">
        <f t="shared" si="15"/>
        <v>643352172</v>
      </c>
      <c r="L378" s="71">
        <v>0</v>
      </c>
      <c r="M378" s="227">
        <v>0</v>
      </c>
      <c r="N378" s="119">
        <v>0</v>
      </c>
      <c r="O378" s="132">
        <v>0</v>
      </c>
      <c r="P378" s="120">
        <f t="shared" si="16"/>
        <v>0</v>
      </c>
      <c r="Q378" s="116">
        <v>2.8493942244265775E-3</v>
      </c>
      <c r="R378" s="133">
        <f>IFERROR(ROUND(Q378*VLOOKUP(A378,'RECURSOS DEPARTAMENTOS'!$A$10:$D$41,4,FALSE),0),0)</f>
        <v>76407551</v>
      </c>
      <c r="S378" s="159">
        <v>0</v>
      </c>
      <c r="T378" s="82">
        <f t="shared" si="17"/>
        <v>76407551</v>
      </c>
      <c r="U378" s="100"/>
      <c r="W378" s="100"/>
    </row>
    <row r="379" spans="1:23" x14ac:dyDescent="0.25">
      <c r="A379" s="83" t="s">
        <v>2181</v>
      </c>
      <c r="B379" s="121" t="s">
        <v>716</v>
      </c>
      <c r="C379" s="27" t="s">
        <v>702</v>
      </c>
      <c r="D379" s="27" t="s">
        <v>717</v>
      </c>
      <c r="E379" s="78">
        <v>106504299</v>
      </c>
      <c r="F379" s="78">
        <v>0</v>
      </c>
      <c r="G379" s="78">
        <v>62109384.5</v>
      </c>
      <c r="H379" s="78">
        <v>0</v>
      </c>
      <c r="I379" s="78">
        <v>0</v>
      </c>
      <c r="J379" s="78">
        <v>331311000</v>
      </c>
      <c r="K379" s="78">
        <f t="shared" si="15"/>
        <v>499924683.5</v>
      </c>
      <c r="L379" s="71">
        <v>0</v>
      </c>
      <c r="M379" s="227">
        <v>0</v>
      </c>
      <c r="N379" s="119">
        <v>0</v>
      </c>
      <c r="O379" s="132">
        <v>0</v>
      </c>
      <c r="P379" s="120">
        <f t="shared" si="16"/>
        <v>0</v>
      </c>
      <c r="Q379" s="116">
        <v>1.2553614345641296E-2</v>
      </c>
      <c r="R379" s="133">
        <f>IFERROR(ROUND(Q379*VLOOKUP(A379,'RECURSOS DEPARTAMENTOS'!$A$10:$D$41,4,FALSE),0),0)</f>
        <v>336629771</v>
      </c>
      <c r="S379" s="159">
        <v>0</v>
      </c>
      <c r="T379" s="82">
        <f t="shared" si="17"/>
        <v>336629771</v>
      </c>
      <c r="U379" s="100"/>
      <c r="W379" s="100"/>
    </row>
    <row r="380" spans="1:23" x14ac:dyDescent="0.25">
      <c r="A380" s="83" t="s">
        <v>2181</v>
      </c>
      <c r="B380" s="121" t="s">
        <v>718</v>
      </c>
      <c r="C380" s="27" t="s">
        <v>702</v>
      </c>
      <c r="D380" s="27" t="s">
        <v>719</v>
      </c>
      <c r="E380" s="78">
        <v>134532413</v>
      </c>
      <c r="F380" s="78">
        <v>0</v>
      </c>
      <c r="G380" s="78">
        <v>0</v>
      </c>
      <c r="H380" s="78">
        <v>0</v>
      </c>
      <c r="I380" s="78">
        <v>0</v>
      </c>
      <c r="J380" s="78">
        <v>348936000</v>
      </c>
      <c r="K380" s="78">
        <f t="shared" si="15"/>
        <v>483468413</v>
      </c>
      <c r="L380" s="71">
        <v>0</v>
      </c>
      <c r="M380" s="227">
        <v>0</v>
      </c>
      <c r="N380" s="119">
        <v>0</v>
      </c>
      <c r="O380" s="132">
        <v>0</v>
      </c>
      <c r="P380" s="120">
        <f t="shared" si="16"/>
        <v>0</v>
      </c>
      <c r="Q380" s="116">
        <v>1.5939601217783185E-2</v>
      </c>
      <c r="R380" s="133">
        <f>IFERROR(ROUND(Q380*VLOOKUP(A380,'RECURSOS DEPARTAMENTOS'!$A$10:$D$41,4,FALSE),0),0)</f>
        <v>427426250</v>
      </c>
      <c r="S380" s="159">
        <v>0</v>
      </c>
      <c r="T380" s="82">
        <f t="shared" si="17"/>
        <v>427426250</v>
      </c>
      <c r="U380" s="100"/>
      <c r="W380" s="100"/>
    </row>
    <row r="381" spans="1:23" x14ac:dyDescent="0.25">
      <c r="A381" s="83" t="s">
        <v>2181</v>
      </c>
      <c r="B381" s="121" t="s">
        <v>720</v>
      </c>
      <c r="C381" s="27" t="s">
        <v>702</v>
      </c>
      <c r="D381" s="27" t="s">
        <v>721</v>
      </c>
      <c r="E381" s="78">
        <v>266636832</v>
      </c>
      <c r="F381" s="78">
        <v>0</v>
      </c>
      <c r="G381" s="78">
        <v>0</v>
      </c>
      <c r="H381" s="78">
        <v>0</v>
      </c>
      <c r="I381" s="78">
        <v>0</v>
      </c>
      <c r="J381" s="78">
        <v>748336000</v>
      </c>
      <c r="K381" s="78">
        <f t="shared" si="15"/>
        <v>1014972832</v>
      </c>
      <c r="L381" s="71">
        <v>0</v>
      </c>
      <c r="M381" s="227">
        <v>0</v>
      </c>
      <c r="N381" s="119">
        <v>0</v>
      </c>
      <c r="O381" s="132">
        <v>0</v>
      </c>
      <c r="P381" s="120">
        <f t="shared" si="16"/>
        <v>0</v>
      </c>
      <c r="Q381" s="116">
        <v>1.8373532199194229E-2</v>
      </c>
      <c r="R381" s="133">
        <f>IFERROR(ROUND(Q381*VLOOKUP(A381,'RECURSOS DEPARTAMENTOS'!$A$10:$D$41,4,FALSE),0),0)</f>
        <v>492693002</v>
      </c>
      <c r="S381" s="159">
        <v>0</v>
      </c>
      <c r="T381" s="82">
        <f t="shared" si="17"/>
        <v>492693002</v>
      </c>
      <c r="U381" s="100"/>
      <c r="W381" s="100"/>
    </row>
    <row r="382" spans="1:23" x14ac:dyDescent="0.25">
      <c r="A382" s="83" t="s">
        <v>2181</v>
      </c>
      <c r="B382" s="121" t="s">
        <v>722</v>
      </c>
      <c r="C382" s="27" t="s">
        <v>702</v>
      </c>
      <c r="D382" s="27" t="s">
        <v>673</v>
      </c>
      <c r="E382" s="78">
        <v>31885520</v>
      </c>
      <c r="F382" s="78">
        <v>0</v>
      </c>
      <c r="G382" s="78">
        <v>0</v>
      </c>
      <c r="H382" s="78">
        <v>0</v>
      </c>
      <c r="I382" s="78">
        <v>0</v>
      </c>
      <c r="J382" s="78">
        <v>71217000</v>
      </c>
      <c r="K382" s="78">
        <f t="shared" si="15"/>
        <v>103102520</v>
      </c>
      <c r="L382" s="71">
        <v>0</v>
      </c>
      <c r="M382" s="227">
        <v>0</v>
      </c>
      <c r="N382" s="119">
        <v>0</v>
      </c>
      <c r="O382" s="132">
        <v>0</v>
      </c>
      <c r="P382" s="120">
        <f t="shared" si="16"/>
        <v>0</v>
      </c>
      <c r="Q382" s="116">
        <v>1.3625239604955748E-3</v>
      </c>
      <c r="R382" s="133">
        <f>IFERROR(ROUND(Q382*VLOOKUP(A382,'RECURSOS DEPARTAMENTOS'!$A$10:$D$41,4,FALSE),0),0)</f>
        <v>36536580</v>
      </c>
      <c r="S382" s="159">
        <v>0</v>
      </c>
      <c r="T382" s="82">
        <f t="shared" si="17"/>
        <v>36536580</v>
      </c>
      <c r="U382" s="100"/>
      <c r="W382" s="100"/>
    </row>
    <row r="383" spans="1:23" x14ac:dyDescent="0.25">
      <c r="A383" s="83" t="s">
        <v>2181</v>
      </c>
      <c r="B383" s="121" t="s">
        <v>723</v>
      </c>
      <c r="C383" s="27" t="s">
        <v>702</v>
      </c>
      <c r="D383" s="27" t="s">
        <v>724</v>
      </c>
      <c r="E383" s="78">
        <v>47862581</v>
      </c>
      <c r="F383" s="78">
        <v>0</v>
      </c>
      <c r="G383" s="78">
        <v>0</v>
      </c>
      <c r="H383" s="78">
        <v>0</v>
      </c>
      <c r="I383" s="78">
        <v>0</v>
      </c>
      <c r="J383" s="78">
        <v>63163000</v>
      </c>
      <c r="K383" s="78">
        <f t="shared" si="15"/>
        <v>111025581</v>
      </c>
      <c r="L383" s="71">
        <v>0</v>
      </c>
      <c r="M383" s="227">
        <v>0</v>
      </c>
      <c r="N383" s="119">
        <v>0</v>
      </c>
      <c r="O383" s="132">
        <v>0</v>
      </c>
      <c r="P383" s="120">
        <f t="shared" si="16"/>
        <v>0</v>
      </c>
      <c r="Q383" s="116">
        <v>2.5611130067003393E-3</v>
      </c>
      <c r="R383" s="133">
        <f>IFERROR(ROUND(Q383*VLOOKUP(A383,'RECURSOS DEPARTAMENTOS'!$A$10:$D$41,4,FALSE),0),0)</f>
        <v>68677184</v>
      </c>
      <c r="S383" s="159">
        <v>0</v>
      </c>
      <c r="T383" s="82">
        <f t="shared" si="17"/>
        <v>68677184</v>
      </c>
      <c r="U383" s="100"/>
      <c r="W383" s="100"/>
    </row>
    <row r="384" spans="1:23" x14ac:dyDescent="0.25">
      <c r="A384" s="83" t="s">
        <v>2181</v>
      </c>
      <c r="B384" s="121" t="s">
        <v>725</v>
      </c>
      <c r="C384" s="27" t="s">
        <v>702</v>
      </c>
      <c r="D384" s="27" t="s">
        <v>726</v>
      </c>
      <c r="E384" s="78">
        <v>169813803</v>
      </c>
      <c r="F384" s="78">
        <v>0</v>
      </c>
      <c r="G384" s="78">
        <v>0</v>
      </c>
      <c r="H384" s="78">
        <v>0</v>
      </c>
      <c r="I384" s="78">
        <v>0</v>
      </c>
      <c r="J384" s="78">
        <v>448256000</v>
      </c>
      <c r="K384" s="78">
        <f t="shared" si="15"/>
        <v>618069803</v>
      </c>
      <c r="L384" s="71">
        <v>0</v>
      </c>
      <c r="M384" s="227">
        <v>0</v>
      </c>
      <c r="N384" s="119">
        <v>0</v>
      </c>
      <c r="O384" s="132">
        <v>0</v>
      </c>
      <c r="P384" s="120">
        <f t="shared" si="16"/>
        <v>0</v>
      </c>
      <c r="Q384" s="116">
        <v>3.4824765486833964E-3</v>
      </c>
      <c r="R384" s="133">
        <f>IFERROR(ROUND(Q384*VLOOKUP(A384,'RECURSOS DEPARTAMENTOS'!$A$10:$D$41,4,FALSE),0),0)</f>
        <v>93383885</v>
      </c>
      <c r="S384" s="159">
        <v>0</v>
      </c>
      <c r="T384" s="82">
        <f t="shared" si="17"/>
        <v>93383885</v>
      </c>
      <c r="U384" s="100"/>
      <c r="W384" s="100"/>
    </row>
    <row r="385" spans="1:23" x14ac:dyDescent="0.25">
      <c r="A385" s="83" t="s">
        <v>2181</v>
      </c>
      <c r="B385" s="121" t="s">
        <v>727</v>
      </c>
      <c r="C385" s="27" t="s">
        <v>702</v>
      </c>
      <c r="D385" s="27" t="s">
        <v>728</v>
      </c>
      <c r="E385" s="78">
        <v>145709837</v>
      </c>
      <c r="F385" s="78">
        <v>0</v>
      </c>
      <c r="G385" s="78">
        <v>0</v>
      </c>
      <c r="H385" s="78">
        <v>0</v>
      </c>
      <c r="I385" s="78">
        <v>0</v>
      </c>
      <c r="J385" s="78">
        <v>321696000</v>
      </c>
      <c r="K385" s="78">
        <f t="shared" si="15"/>
        <v>467405837</v>
      </c>
      <c r="L385" s="71">
        <v>0</v>
      </c>
      <c r="M385" s="227">
        <v>0</v>
      </c>
      <c r="N385" s="119">
        <v>0</v>
      </c>
      <c r="O385" s="132">
        <v>0</v>
      </c>
      <c r="P385" s="120">
        <f t="shared" si="16"/>
        <v>0</v>
      </c>
      <c r="Q385" s="116">
        <v>4.2282523270763067E-2</v>
      </c>
      <c r="R385" s="133">
        <f>IFERROR(ROUND(Q385*VLOOKUP(A385,'RECURSOS DEPARTAMENTOS'!$A$10:$D$41,4,FALSE),0),0)</f>
        <v>1133821363</v>
      </c>
      <c r="S385" s="159">
        <v>0</v>
      </c>
      <c r="T385" s="82">
        <f t="shared" si="17"/>
        <v>1133821363</v>
      </c>
      <c r="U385" s="100"/>
      <c r="W385" s="100"/>
    </row>
    <row r="386" spans="1:23" x14ac:dyDescent="0.25">
      <c r="A386" s="83" t="s">
        <v>2181</v>
      </c>
      <c r="B386" s="121" t="s">
        <v>729</v>
      </c>
      <c r="C386" s="27" t="s">
        <v>702</v>
      </c>
      <c r="D386" s="27" t="s">
        <v>730</v>
      </c>
      <c r="E386" s="78">
        <v>92005584</v>
      </c>
      <c r="F386" s="78">
        <v>0</v>
      </c>
      <c r="G386" s="78">
        <v>0</v>
      </c>
      <c r="H386" s="78">
        <v>0</v>
      </c>
      <c r="I386" s="78">
        <v>0</v>
      </c>
      <c r="J386" s="78">
        <v>230972000</v>
      </c>
      <c r="K386" s="78">
        <f t="shared" si="15"/>
        <v>322977584</v>
      </c>
      <c r="L386" s="71">
        <v>0</v>
      </c>
      <c r="M386" s="227">
        <v>0</v>
      </c>
      <c r="N386" s="119">
        <v>0</v>
      </c>
      <c r="O386" s="132">
        <v>0</v>
      </c>
      <c r="P386" s="120">
        <f t="shared" si="16"/>
        <v>0</v>
      </c>
      <c r="Q386" s="116">
        <v>1.0425571441695926E-2</v>
      </c>
      <c r="R386" s="133">
        <f>IFERROR(ROUND(Q386*VLOOKUP(A386,'RECURSOS DEPARTAMENTOS'!$A$10:$D$41,4,FALSE),0),0)</f>
        <v>279565520</v>
      </c>
      <c r="S386" s="159">
        <v>0</v>
      </c>
      <c r="T386" s="82">
        <f t="shared" si="17"/>
        <v>279565520</v>
      </c>
      <c r="U386" s="100"/>
      <c r="W386" s="100"/>
    </row>
    <row r="387" spans="1:23" x14ac:dyDescent="0.25">
      <c r="A387" s="83" t="s">
        <v>2181</v>
      </c>
      <c r="B387" s="121" t="s">
        <v>731</v>
      </c>
      <c r="C387" s="27" t="s">
        <v>702</v>
      </c>
      <c r="D387" s="27" t="s">
        <v>732</v>
      </c>
      <c r="E387" s="78">
        <v>59700997</v>
      </c>
      <c r="F387" s="78">
        <v>0</v>
      </c>
      <c r="G387" s="78">
        <v>3324202</v>
      </c>
      <c r="H387" s="78">
        <v>0</v>
      </c>
      <c r="I387" s="78">
        <v>0</v>
      </c>
      <c r="J387" s="78">
        <v>146907000</v>
      </c>
      <c r="K387" s="78">
        <f t="shared" si="15"/>
        <v>209932199</v>
      </c>
      <c r="L387" s="71">
        <v>0</v>
      </c>
      <c r="M387" s="227">
        <v>0</v>
      </c>
      <c r="N387" s="119">
        <v>0</v>
      </c>
      <c r="O387" s="132">
        <v>0</v>
      </c>
      <c r="P387" s="120">
        <f t="shared" si="16"/>
        <v>0</v>
      </c>
      <c r="Q387" s="116">
        <v>7.98354284466293E-4</v>
      </c>
      <c r="R387" s="133">
        <f>IFERROR(ROUND(Q387*VLOOKUP(A387,'RECURSOS DEPARTAMENTOS'!$A$10:$D$41,4,FALSE),0),0)</f>
        <v>21408163</v>
      </c>
      <c r="S387" s="159">
        <v>0</v>
      </c>
      <c r="T387" s="82">
        <f t="shared" si="17"/>
        <v>21408163</v>
      </c>
      <c r="U387" s="100"/>
      <c r="W387" s="100"/>
    </row>
    <row r="388" spans="1:23" x14ac:dyDescent="0.25">
      <c r="A388" s="83" t="s">
        <v>2181</v>
      </c>
      <c r="B388" s="121" t="s">
        <v>733</v>
      </c>
      <c r="C388" s="27" t="s">
        <v>702</v>
      </c>
      <c r="D388" s="27" t="s">
        <v>734</v>
      </c>
      <c r="E388" s="78">
        <v>109620915</v>
      </c>
      <c r="F388" s="78">
        <v>0</v>
      </c>
      <c r="G388" s="78">
        <v>30390311</v>
      </c>
      <c r="H388" s="78">
        <v>0</v>
      </c>
      <c r="I388" s="78">
        <v>0</v>
      </c>
      <c r="J388" s="78">
        <v>267753000</v>
      </c>
      <c r="K388" s="78">
        <f t="shared" si="15"/>
        <v>407764226</v>
      </c>
      <c r="L388" s="71">
        <v>0</v>
      </c>
      <c r="M388" s="227">
        <v>0</v>
      </c>
      <c r="N388" s="119">
        <v>0</v>
      </c>
      <c r="O388" s="132">
        <v>0</v>
      </c>
      <c r="P388" s="120">
        <f t="shared" si="16"/>
        <v>0</v>
      </c>
      <c r="Q388" s="116">
        <v>1.6434388781663863E-2</v>
      </c>
      <c r="R388" s="133">
        <f>IFERROR(ROUND(Q388*VLOOKUP(A388,'RECURSOS DEPARTAMENTOS'!$A$10:$D$41,4,FALSE),0),0)</f>
        <v>440694160</v>
      </c>
      <c r="S388" s="159">
        <v>0</v>
      </c>
      <c r="T388" s="82">
        <f t="shared" si="17"/>
        <v>440694160</v>
      </c>
      <c r="U388" s="100"/>
      <c r="W388" s="100"/>
    </row>
    <row r="389" spans="1:23" x14ac:dyDescent="0.25">
      <c r="A389" s="83" t="s">
        <v>2181</v>
      </c>
      <c r="B389" s="121" t="s">
        <v>735</v>
      </c>
      <c r="C389" s="27" t="s">
        <v>702</v>
      </c>
      <c r="D389" s="27" t="s">
        <v>736</v>
      </c>
      <c r="E389" s="78">
        <v>134187318</v>
      </c>
      <c r="F389" s="78">
        <v>0</v>
      </c>
      <c r="G389" s="78">
        <v>0</v>
      </c>
      <c r="H389" s="78">
        <v>0</v>
      </c>
      <c r="I389" s="78">
        <v>0</v>
      </c>
      <c r="J389" s="78">
        <v>193411000</v>
      </c>
      <c r="K389" s="78">
        <f t="shared" si="15"/>
        <v>327598318</v>
      </c>
      <c r="L389" s="71">
        <v>0</v>
      </c>
      <c r="M389" s="227">
        <v>0</v>
      </c>
      <c r="N389" s="119">
        <v>0</v>
      </c>
      <c r="O389" s="132">
        <v>0</v>
      </c>
      <c r="P389" s="120">
        <f t="shared" si="16"/>
        <v>0</v>
      </c>
      <c r="Q389" s="116">
        <v>2.7833239161375218E-2</v>
      </c>
      <c r="R389" s="133">
        <f>IFERROR(ROUND(Q389*VLOOKUP(A389,'RECURSOS DEPARTAMENTOS'!$A$10:$D$41,4,FALSE),0),0)</f>
        <v>746358512</v>
      </c>
      <c r="S389" s="159">
        <v>0</v>
      </c>
      <c r="T389" s="82">
        <f t="shared" si="17"/>
        <v>746358512</v>
      </c>
      <c r="U389" s="100"/>
      <c r="W389" s="100"/>
    </row>
    <row r="390" spans="1:23" x14ac:dyDescent="0.25">
      <c r="A390" s="83" t="s">
        <v>2181</v>
      </c>
      <c r="B390" s="121" t="s">
        <v>737</v>
      </c>
      <c r="C390" s="27" t="s">
        <v>702</v>
      </c>
      <c r="D390" s="27" t="s">
        <v>738</v>
      </c>
      <c r="E390" s="78">
        <v>92368896</v>
      </c>
      <c r="F390" s="78">
        <v>0</v>
      </c>
      <c r="G390" s="78">
        <v>0</v>
      </c>
      <c r="H390" s="78">
        <v>0</v>
      </c>
      <c r="I390" s="78">
        <v>0</v>
      </c>
      <c r="J390" s="78">
        <v>318227000</v>
      </c>
      <c r="K390" s="78">
        <f t="shared" si="15"/>
        <v>410595896</v>
      </c>
      <c r="L390" s="71">
        <v>0</v>
      </c>
      <c r="M390" s="227">
        <v>0</v>
      </c>
      <c r="N390" s="119">
        <v>0</v>
      </c>
      <c r="O390" s="132">
        <v>0</v>
      </c>
      <c r="P390" s="120">
        <f t="shared" si="16"/>
        <v>0</v>
      </c>
      <c r="Q390" s="116">
        <v>4.3687649308779431E-3</v>
      </c>
      <c r="R390" s="133">
        <f>IFERROR(ROUND(Q390*VLOOKUP(A390,'RECURSOS DEPARTAMENTOS'!$A$10:$D$41,4,FALSE),0),0)</f>
        <v>117150033</v>
      </c>
      <c r="S390" s="159">
        <v>0</v>
      </c>
      <c r="T390" s="82">
        <f t="shared" si="17"/>
        <v>117150033</v>
      </c>
      <c r="U390" s="100"/>
      <c r="W390" s="100"/>
    </row>
    <row r="391" spans="1:23" x14ac:dyDescent="0.25">
      <c r="A391" s="83" t="s">
        <v>2181</v>
      </c>
      <c r="B391" s="121" t="s">
        <v>739</v>
      </c>
      <c r="C391" s="27" t="s">
        <v>702</v>
      </c>
      <c r="D391" s="27" t="s">
        <v>740</v>
      </c>
      <c r="E391" s="78">
        <v>101117840</v>
      </c>
      <c r="F391" s="78">
        <v>0</v>
      </c>
      <c r="G391" s="78">
        <v>0</v>
      </c>
      <c r="H391" s="78">
        <v>0</v>
      </c>
      <c r="I391" s="78">
        <v>0</v>
      </c>
      <c r="J391" s="78">
        <v>240299000</v>
      </c>
      <c r="K391" s="78">
        <f t="shared" si="15"/>
        <v>341416840</v>
      </c>
      <c r="L391" s="71">
        <v>0</v>
      </c>
      <c r="M391" s="227">
        <v>0</v>
      </c>
      <c r="N391" s="119">
        <v>0</v>
      </c>
      <c r="O391" s="132">
        <v>0</v>
      </c>
      <c r="P391" s="120">
        <f t="shared" si="16"/>
        <v>0</v>
      </c>
      <c r="Q391" s="116">
        <v>1.4451727566830039E-2</v>
      </c>
      <c r="R391" s="133">
        <f>IFERROR(ROUND(Q391*VLOOKUP(A391,'RECURSOS DEPARTAMENTOS'!$A$10:$D$41,4,FALSE),0),0)</f>
        <v>387528373</v>
      </c>
      <c r="S391" s="159">
        <v>0</v>
      </c>
      <c r="T391" s="82">
        <f t="shared" si="17"/>
        <v>387528373</v>
      </c>
      <c r="U391" s="100"/>
      <c r="W391" s="100"/>
    </row>
    <row r="392" spans="1:23" x14ac:dyDescent="0.25">
      <c r="A392" s="83" t="s">
        <v>2181</v>
      </c>
      <c r="B392" s="121" t="s">
        <v>741</v>
      </c>
      <c r="C392" s="27" t="s">
        <v>702</v>
      </c>
      <c r="D392" s="27" t="s">
        <v>328</v>
      </c>
      <c r="E392" s="78">
        <v>157891306</v>
      </c>
      <c r="F392" s="78">
        <v>0</v>
      </c>
      <c r="G392" s="78">
        <v>0</v>
      </c>
      <c r="H392" s="78">
        <v>0</v>
      </c>
      <c r="I392" s="78">
        <v>0</v>
      </c>
      <c r="J392" s="78">
        <v>407977000</v>
      </c>
      <c r="K392" s="78">
        <f t="shared" si="15"/>
        <v>565868306</v>
      </c>
      <c r="L392" s="71">
        <v>0</v>
      </c>
      <c r="M392" s="227">
        <v>0</v>
      </c>
      <c r="N392" s="119">
        <v>0</v>
      </c>
      <c r="O392" s="132">
        <v>0</v>
      </c>
      <c r="P392" s="120">
        <f t="shared" si="16"/>
        <v>0</v>
      </c>
      <c r="Q392" s="116">
        <v>4.7610132070999976E-2</v>
      </c>
      <c r="R392" s="133">
        <f>IFERROR(ROUND(Q392*VLOOKUP(A392,'RECURSOS DEPARTAMENTOS'!$A$10:$D$41,4,FALSE),0),0)</f>
        <v>1276683146</v>
      </c>
      <c r="S392" s="159">
        <v>0</v>
      </c>
      <c r="T392" s="82">
        <f t="shared" si="17"/>
        <v>1276683146</v>
      </c>
      <c r="U392" s="100"/>
      <c r="W392" s="100"/>
    </row>
    <row r="393" spans="1:23" x14ac:dyDescent="0.25">
      <c r="A393" s="83" t="s">
        <v>2181</v>
      </c>
      <c r="B393" s="121" t="s">
        <v>742</v>
      </c>
      <c r="C393" s="27" t="s">
        <v>702</v>
      </c>
      <c r="D393" s="27" t="s">
        <v>743</v>
      </c>
      <c r="E393" s="78">
        <v>32252225</v>
      </c>
      <c r="F393" s="78">
        <v>0</v>
      </c>
      <c r="G393" s="78">
        <v>0</v>
      </c>
      <c r="H393" s="78">
        <v>0</v>
      </c>
      <c r="I393" s="78">
        <v>0</v>
      </c>
      <c r="J393" s="78">
        <v>107761000</v>
      </c>
      <c r="K393" s="78">
        <f t="shared" si="15"/>
        <v>140013225</v>
      </c>
      <c r="L393" s="71">
        <v>0</v>
      </c>
      <c r="M393" s="227">
        <v>0</v>
      </c>
      <c r="N393" s="119">
        <v>0</v>
      </c>
      <c r="O393" s="132">
        <v>0</v>
      </c>
      <c r="P393" s="120">
        <f t="shared" si="16"/>
        <v>0</v>
      </c>
      <c r="Q393" s="116">
        <v>1.3715489550232435E-2</v>
      </c>
      <c r="R393" s="133">
        <f>IFERROR(ROUND(Q393*VLOOKUP(A393,'RECURSOS DEPARTAMENTOS'!$A$10:$D$41,4,FALSE),0),0)</f>
        <v>367785881</v>
      </c>
      <c r="S393" s="159">
        <v>0</v>
      </c>
      <c r="T393" s="82">
        <f t="shared" si="17"/>
        <v>367785881</v>
      </c>
      <c r="U393" s="100"/>
      <c r="W393" s="100"/>
    </row>
    <row r="394" spans="1:23" x14ac:dyDescent="0.25">
      <c r="A394" s="83" t="s">
        <v>2181</v>
      </c>
      <c r="B394" s="121" t="s">
        <v>744</v>
      </c>
      <c r="C394" s="27" t="s">
        <v>702</v>
      </c>
      <c r="D394" s="27" t="s">
        <v>745</v>
      </c>
      <c r="E394" s="78">
        <v>193735640</v>
      </c>
      <c r="F394" s="78">
        <v>0</v>
      </c>
      <c r="G394" s="78">
        <v>0</v>
      </c>
      <c r="H394" s="78">
        <v>0</v>
      </c>
      <c r="I394" s="78">
        <v>0</v>
      </c>
      <c r="J394" s="78">
        <v>433692000</v>
      </c>
      <c r="K394" s="78">
        <f t="shared" si="15"/>
        <v>627427640</v>
      </c>
      <c r="L394" s="71">
        <v>0</v>
      </c>
      <c r="M394" s="227">
        <v>0</v>
      </c>
      <c r="N394" s="119">
        <v>0</v>
      </c>
      <c r="O394" s="132">
        <v>0</v>
      </c>
      <c r="P394" s="120">
        <f t="shared" si="16"/>
        <v>0</v>
      </c>
      <c r="Q394" s="116">
        <v>2.3867405878932671E-2</v>
      </c>
      <c r="R394" s="133">
        <f>IFERROR(ROUND(Q394*VLOOKUP(A394,'RECURSOS DEPARTAMENTOS'!$A$10:$D$41,4,FALSE),0),0)</f>
        <v>640013239</v>
      </c>
      <c r="S394" s="159">
        <v>0</v>
      </c>
      <c r="T394" s="82">
        <f t="shared" si="17"/>
        <v>640013239</v>
      </c>
      <c r="U394" s="100"/>
      <c r="W394" s="100"/>
    </row>
    <row r="395" spans="1:23" x14ac:dyDescent="0.25">
      <c r="A395" s="83" t="s">
        <v>2181</v>
      </c>
      <c r="B395" s="121" t="s">
        <v>746</v>
      </c>
      <c r="C395" s="27" t="s">
        <v>702</v>
      </c>
      <c r="D395" s="27" t="s">
        <v>747</v>
      </c>
      <c r="E395" s="78">
        <v>171182209</v>
      </c>
      <c r="F395" s="78">
        <v>0</v>
      </c>
      <c r="G395" s="78">
        <v>0</v>
      </c>
      <c r="H395" s="78">
        <v>0</v>
      </c>
      <c r="I395" s="78">
        <v>0</v>
      </c>
      <c r="J395" s="78">
        <v>602613000</v>
      </c>
      <c r="K395" s="78">
        <f t="shared" ref="K395:K458" si="18">+SUM(E395:J395)</f>
        <v>773795209</v>
      </c>
      <c r="L395" s="71">
        <v>0</v>
      </c>
      <c r="M395" s="227">
        <v>0</v>
      </c>
      <c r="N395" s="119">
        <v>0</v>
      </c>
      <c r="O395" s="132">
        <v>0</v>
      </c>
      <c r="P395" s="120">
        <f t="shared" ref="P395:P458" si="19">+SUM(M395:O395)</f>
        <v>0</v>
      </c>
      <c r="Q395" s="116">
        <v>1.6765945179502136E-2</v>
      </c>
      <c r="R395" s="133">
        <f>IFERROR(ROUND(Q395*VLOOKUP(A395,'RECURSOS DEPARTAMENTOS'!$A$10:$D$41,4,FALSE),0),0)</f>
        <v>449584967</v>
      </c>
      <c r="S395" s="159">
        <v>0</v>
      </c>
      <c r="T395" s="82">
        <f t="shared" ref="T395:T458" si="20">+R395+S395</f>
        <v>449584967</v>
      </c>
      <c r="U395" s="100"/>
      <c r="W395" s="100"/>
    </row>
    <row r="396" spans="1:23" x14ac:dyDescent="0.25">
      <c r="A396" s="83" t="s">
        <v>2181</v>
      </c>
      <c r="B396" s="121" t="s">
        <v>748</v>
      </c>
      <c r="C396" s="27" t="s">
        <v>702</v>
      </c>
      <c r="D396" s="27" t="s">
        <v>749</v>
      </c>
      <c r="E396" s="78">
        <v>65427000</v>
      </c>
      <c r="F396" s="78">
        <v>0</v>
      </c>
      <c r="G396" s="78">
        <v>172255391</v>
      </c>
      <c r="H396" s="78">
        <v>0</v>
      </c>
      <c r="I396" s="78">
        <v>0</v>
      </c>
      <c r="J396" s="78">
        <v>101475000</v>
      </c>
      <c r="K396" s="78">
        <f t="shared" si="18"/>
        <v>339157391</v>
      </c>
      <c r="L396" s="71">
        <v>0</v>
      </c>
      <c r="M396" s="227">
        <v>0</v>
      </c>
      <c r="N396" s="119">
        <v>0</v>
      </c>
      <c r="O396" s="132">
        <v>0</v>
      </c>
      <c r="P396" s="120">
        <f t="shared" si="19"/>
        <v>0</v>
      </c>
      <c r="Q396" s="116">
        <v>1.5290408919189356E-3</v>
      </c>
      <c r="R396" s="133">
        <f>IFERROR(ROUND(Q396*VLOOKUP(A396,'RECURSOS DEPARTAMENTOS'!$A$10:$D$41,4,FALSE),0),0)</f>
        <v>41001792</v>
      </c>
      <c r="S396" s="159">
        <v>0</v>
      </c>
      <c r="T396" s="82">
        <f t="shared" si="20"/>
        <v>41001792</v>
      </c>
      <c r="U396" s="100"/>
      <c r="W396" s="100"/>
    </row>
    <row r="397" spans="1:23" x14ac:dyDescent="0.25">
      <c r="A397" s="83" t="s">
        <v>2181</v>
      </c>
      <c r="B397" s="121" t="s">
        <v>750</v>
      </c>
      <c r="C397" s="27" t="s">
        <v>702</v>
      </c>
      <c r="D397" s="27" t="s">
        <v>751</v>
      </c>
      <c r="E397" s="78">
        <v>262787317</v>
      </c>
      <c r="F397" s="78">
        <v>0</v>
      </c>
      <c r="G397" s="78">
        <v>0</v>
      </c>
      <c r="H397" s="78">
        <v>0</v>
      </c>
      <c r="I397" s="78">
        <v>0</v>
      </c>
      <c r="J397" s="78">
        <v>466805000</v>
      </c>
      <c r="K397" s="78">
        <f t="shared" si="18"/>
        <v>729592317</v>
      </c>
      <c r="L397" s="71">
        <v>0</v>
      </c>
      <c r="M397" s="227">
        <v>0</v>
      </c>
      <c r="N397" s="119">
        <v>0</v>
      </c>
      <c r="O397" s="132">
        <v>0</v>
      </c>
      <c r="P397" s="120">
        <f t="shared" si="19"/>
        <v>0</v>
      </c>
      <c r="Q397" s="116">
        <v>3.8356653233726383E-2</v>
      </c>
      <c r="R397" s="133">
        <f>IFERROR(ROUND(Q397*VLOOKUP(A397,'RECURSOS DEPARTAMENTOS'!$A$10:$D$41,4,FALSE),0),0)</f>
        <v>1028547719</v>
      </c>
      <c r="S397" s="159">
        <v>0</v>
      </c>
      <c r="T397" s="82">
        <f t="shared" si="20"/>
        <v>1028547719</v>
      </c>
      <c r="U397" s="100"/>
      <c r="W397" s="100"/>
    </row>
    <row r="398" spans="1:23" x14ac:dyDescent="0.25">
      <c r="A398" s="83" t="s">
        <v>2181</v>
      </c>
      <c r="B398" s="121" t="s">
        <v>752</v>
      </c>
      <c r="C398" s="27" t="s">
        <v>702</v>
      </c>
      <c r="D398" s="27" t="s">
        <v>753</v>
      </c>
      <c r="E398" s="78">
        <v>139480422</v>
      </c>
      <c r="F398" s="78">
        <v>0</v>
      </c>
      <c r="G398" s="78">
        <v>0</v>
      </c>
      <c r="H398" s="78">
        <v>0</v>
      </c>
      <c r="I398" s="78">
        <v>0</v>
      </c>
      <c r="J398" s="78">
        <v>0</v>
      </c>
      <c r="K398" s="78">
        <f t="shared" si="18"/>
        <v>139480422</v>
      </c>
      <c r="L398" s="71">
        <v>0</v>
      </c>
      <c r="M398" s="227">
        <v>0</v>
      </c>
      <c r="N398" s="119">
        <v>0</v>
      </c>
      <c r="O398" s="132">
        <v>0</v>
      </c>
      <c r="P398" s="120">
        <f t="shared" si="19"/>
        <v>0</v>
      </c>
      <c r="Q398" s="116">
        <v>4.2533299713454313E-3</v>
      </c>
      <c r="R398" s="133">
        <f>IFERROR(ROUND(Q398*VLOOKUP(A398,'RECURSOS DEPARTAMENTOS'!$A$10:$D$41,4,FALSE),0),0)</f>
        <v>114054603</v>
      </c>
      <c r="S398" s="159">
        <v>0</v>
      </c>
      <c r="T398" s="82">
        <f t="shared" si="20"/>
        <v>114054603</v>
      </c>
      <c r="U398" s="100"/>
      <c r="W398" s="100"/>
    </row>
    <row r="399" spans="1:23" x14ac:dyDescent="0.25">
      <c r="A399" s="83" t="s">
        <v>2181</v>
      </c>
      <c r="B399" s="121" t="s">
        <v>754</v>
      </c>
      <c r="C399" s="27" t="s">
        <v>702</v>
      </c>
      <c r="D399" s="27" t="s">
        <v>755</v>
      </c>
      <c r="E399" s="78">
        <v>87886112</v>
      </c>
      <c r="F399" s="78">
        <v>0</v>
      </c>
      <c r="G399" s="78">
        <v>0</v>
      </c>
      <c r="H399" s="78">
        <v>0</v>
      </c>
      <c r="I399" s="78">
        <v>0</v>
      </c>
      <c r="J399" s="78">
        <v>270870000</v>
      </c>
      <c r="K399" s="78">
        <f t="shared" si="18"/>
        <v>358756112</v>
      </c>
      <c r="L399" s="71">
        <v>0</v>
      </c>
      <c r="M399" s="227">
        <v>0</v>
      </c>
      <c r="N399" s="119">
        <v>0</v>
      </c>
      <c r="O399" s="132">
        <v>0</v>
      </c>
      <c r="P399" s="120">
        <f t="shared" si="19"/>
        <v>0</v>
      </c>
      <c r="Q399" s="116">
        <v>4.1326971640249718E-2</v>
      </c>
      <c r="R399" s="133">
        <f>IFERROR(ROUND(Q399*VLOOKUP(A399,'RECURSOS DEPARTAMENTOS'!$A$10:$D$41,4,FALSE),0),0)</f>
        <v>1108197896</v>
      </c>
      <c r="S399" s="159">
        <v>0</v>
      </c>
      <c r="T399" s="82">
        <f t="shared" si="20"/>
        <v>1108197896</v>
      </c>
      <c r="U399" s="100"/>
      <c r="W399" s="100"/>
    </row>
    <row r="400" spans="1:23" x14ac:dyDescent="0.25">
      <c r="A400" s="83" t="s">
        <v>2181</v>
      </c>
      <c r="B400" s="121" t="s">
        <v>756</v>
      </c>
      <c r="C400" s="27" t="s">
        <v>702</v>
      </c>
      <c r="D400" s="27" t="s">
        <v>757</v>
      </c>
      <c r="E400" s="78">
        <v>54422713</v>
      </c>
      <c r="F400" s="78">
        <v>0</v>
      </c>
      <c r="G400" s="78">
        <v>28289683</v>
      </c>
      <c r="H400" s="78">
        <v>0</v>
      </c>
      <c r="I400" s="78">
        <v>0</v>
      </c>
      <c r="J400" s="78">
        <v>177717000</v>
      </c>
      <c r="K400" s="78">
        <f t="shared" si="18"/>
        <v>260429396</v>
      </c>
      <c r="L400" s="71">
        <v>0</v>
      </c>
      <c r="M400" s="227">
        <v>0</v>
      </c>
      <c r="N400" s="119">
        <v>0</v>
      </c>
      <c r="O400" s="132">
        <v>0</v>
      </c>
      <c r="P400" s="120">
        <f t="shared" si="19"/>
        <v>0</v>
      </c>
      <c r="Q400" s="116">
        <v>2.4407186983459121E-2</v>
      </c>
      <c r="R400" s="133">
        <f>IFERROR(ROUND(Q400*VLOOKUP(A400,'RECURSOS DEPARTAMENTOS'!$A$10:$D$41,4,FALSE),0),0)</f>
        <v>654487667</v>
      </c>
      <c r="S400" s="159">
        <v>0</v>
      </c>
      <c r="T400" s="82">
        <f t="shared" si="20"/>
        <v>654487667</v>
      </c>
      <c r="U400" s="100"/>
      <c r="W400" s="100"/>
    </row>
    <row r="401" spans="1:23" x14ac:dyDescent="0.25">
      <c r="A401" s="83" t="s">
        <v>2181</v>
      </c>
      <c r="B401" s="121" t="s">
        <v>758</v>
      </c>
      <c r="C401" s="27" t="s">
        <v>702</v>
      </c>
      <c r="D401" s="27" t="s">
        <v>759</v>
      </c>
      <c r="E401" s="78">
        <v>51527782</v>
      </c>
      <c r="F401" s="78">
        <v>0</v>
      </c>
      <c r="G401" s="78">
        <v>0</v>
      </c>
      <c r="H401" s="78">
        <v>0</v>
      </c>
      <c r="I401" s="78">
        <v>0</v>
      </c>
      <c r="J401" s="78">
        <v>157682000</v>
      </c>
      <c r="K401" s="78">
        <f t="shared" si="18"/>
        <v>209209782</v>
      </c>
      <c r="L401" s="71">
        <v>0</v>
      </c>
      <c r="M401" s="227">
        <v>0</v>
      </c>
      <c r="N401" s="119">
        <v>0</v>
      </c>
      <c r="O401" s="132">
        <v>0</v>
      </c>
      <c r="P401" s="120">
        <f t="shared" si="19"/>
        <v>0</v>
      </c>
      <c r="Q401" s="116">
        <v>1.2525903440568846E-3</v>
      </c>
      <c r="R401" s="133">
        <f>IFERROR(ROUND(Q401*VLOOKUP(A401,'RECURSOS DEPARTAMENTOS'!$A$10:$D$41,4,FALSE),0),0)</f>
        <v>33588669</v>
      </c>
      <c r="S401" s="159">
        <v>0</v>
      </c>
      <c r="T401" s="82">
        <f t="shared" si="20"/>
        <v>33588669</v>
      </c>
      <c r="U401" s="100"/>
      <c r="W401" s="100"/>
    </row>
    <row r="402" spans="1:23" x14ac:dyDescent="0.25">
      <c r="A402" s="83" t="s">
        <v>2181</v>
      </c>
      <c r="B402" s="121" t="s">
        <v>760</v>
      </c>
      <c r="C402" s="27" t="s">
        <v>702</v>
      </c>
      <c r="D402" s="27" t="s">
        <v>761</v>
      </c>
      <c r="E402" s="78">
        <v>765158667</v>
      </c>
      <c r="F402" s="78">
        <v>0</v>
      </c>
      <c r="G402" s="78">
        <v>0</v>
      </c>
      <c r="H402" s="78">
        <v>0</v>
      </c>
      <c r="I402" s="78">
        <v>0</v>
      </c>
      <c r="J402" s="78">
        <v>930075000</v>
      </c>
      <c r="K402" s="78">
        <f t="shared" si="18"/>
        <v>1695233667</v>
      </c>
      <c r="L402" s="71">
        <v>0</v>
      </c>
      <c r="M402" s="227">
        <v>0</v>
      </c>
      <c r="N402" s="119">
        <v>0</v>
      </c>
      <c r="O402" s="132">
        <v>0</v>
      </c>
      <c r="P402" s="120">
        <f t="shared" si="19"/>
        <v>0</v>
      </c>
      <c r="Q402" s="116">
        <v>2.4350229653723778E-2</v>
      </c>
      <c r="R402" s="133">
        <f>IFERROR(ROUND(Q402*VLOOKUP(A402,'RECURSOS DEPARTAMENTOS'!$A$10:$D$41,4,FALSE),0),0)</f>
        <v>652960335</v>
      </c>
      <c r="S402" s="159">
        <v>0</v>
      </c>
      <c r="T402" s="82">
        <f t="shared" si="20"/>
        <v>652960335</v>
      </c>
      <c r="U402" s="100"/>
      <c r="W402" s="100"/>
    </row>
    <row r="403" spans="1:23" x14ac:dyDescent="0.25">
      <c r="A403" s="83" t="s">
        <v>2181</v>
      </c>
      <c r="B403" s="121" t="s">
        <v>762</v>
      </c>
      <c r="C403" s="27" t="s">
        <v>702</v>
      </c>
      <c r="D403" s="27" t="s">
        <v>356</v>
      </c>
      <c r="E403" s="78">
        <v>23418620</v>
      </c>
      <c r="F403" s="78">
        <v>0</v>
      </c>
      <c r="G403" s="78">
        <v>1446045</v>
      </c>
      <c r="H403" s="78">
        <v>0</v>
      </c>
      <c r="I403" s="78">
        <v>32648735</v>
      </c>
      <c r="J403" s="78">
        <v>138763000</v>
      </c>
      <c r="K403" s="78">
        <f t="shared" si="18"/>
        <v>196276400</v>
      </c>
      <c r="L403" s="71">
        <v>0</v>
      </c>
      <c r="M403" s="227">
        <v>0</v>
      </c>
      <c r="N403" s="119">
        <v>0</v>
      </c>
      <c r="O403" s="132">
        <v>0</v>
      </c>
      <c r="P403" s="120">
        <f t="shared" si="19"/>
        <v>0</v>
      </c>
      <c r="Q403" s="116">
        <v>1.5650157875417368E-2</v>
      </c>
      <c r="R403" s="133">
        <f>IFERROR(ROUND(Q403*VLOOKUP(A403,'RECURSOS DEPARTAMENTOS'!$A$10:$D$41,4,FALSE),0),0)</f>
        <v>419664721</v>
      </c>
      <c r="S403" s="159">
        <v>0</v>
      </c>
      <c r="T403" s="82">
        <f t="shared" si="20"/>
        <v>419664721</v>
      </c>
      <c r="U403" s="100"/>
      <c r="W403" s="100"/>
    </row>
    <row r="404" spans="1:23" x14ac:dyDescent="0.25">
      <c r="A404" s="83" t="s">
        <v>2181</v>
      </c>
      <c r="B404" s="121" t="s">
        <v>763</v>
      </c>
      <c r="C404" s="27" t="s">
        <v>702</v>
      </c>
      <c r="D404" s="27" t="s">
        <v>764</v>
      </c>
      <c r="E404" s="78">
        <v>192875165</v>
      </c>
      <c r="F404" s="78">
        <v>0</v>
      </c>
      <c r="G404" s="78">
        <v>0</v>
      </c>
      <c r="H404" s="78">
        <v>0</v>
      </c>
      <c r="I404" s="78">
        <v>0</v>
      </c>
      <c r="J404" s="78">
        <v>600363000</v>
      </c>
      <c r="K404" s="78">
        <f t="shared" si="18"/>
        <v>793238165</v>
      </c>
      <c r="L404" s="71">
        <v>0</v>
      </c>
      <c r="M404" s="227">
        <v>0</v>
      </c>
      <c r="N404" s="119">
        <v>0</v>
      </c>
      <c r="O404" s="132">
        <v>0</v>
      </c>
      <c r="P404" s="120">
        <f t="shared" si="19"/>
        <v>0</v>
      </c>
      <c r="Q404" s="116">
        <v>9.2384288721145014E-2</v>
      </c>
      <c r="R404" s="133">
        <f>IFERROR(ROUND(Q404*VLOOKUP(A404,'RECURSOS DEPARTAMENTOS'!$A$10:$D$41,4,FALSE),0),0)</f>
        <v>2477318571</v>
      </c>
      <c r="S404" s="159">
        <v>0</v>
      </c>
      <c r="T404" s="82">
        <f t="shared" si="20"/>
        <v>2477318571</v>
      </c>
      <c r="U404" s="100"/>
      <c r="W404" s="100"/>
    </row>
    <row r="405" spans="1:23" x14ac:dyDescent="0.25">
      <c r="A405" s="83" t="s">
        <v>2181</v>
      </c>
      <c r="B405" s="121" t="s">
        <v>765</v>
      </c>
      <c r="C405" s="27" t="s">
        <v>702</v>
      </c>
      <c r="D405" s="27" t="s">
        <v>766</v>
      </c>
      <c r="E405" s="78">
        <v>58733742</v>
      </c>
      <c r="F405" s="78">
        <v>0</v>
      </c>
      <c r="G405" s="78">
        <v>16414622</v>
      </c>
      <c r="H405" s="78">
        <v>0</v>
      </c>
      <c r="I405" s="78">
        <v>0</v>
      </c>
      <c r="J405" s="78">
        <v>169340000</v>
      </c>
      <c r="K405" s="78">
        <f t="shared" si="18"/>
        <v>244488364</v>
      </c>
      <c r="L405" s="71">
        <v>0</v>
      </c>
      <c r="M405" s="227">
        <v>0</v>
      </c>
      <c r="N405" s="119">
        <v>0</v>
      </c>
      <c r="O405" s="132">
        <v>0</v>
      </c>
      <c r="P405" s="120">
        <f t="shared" si="19"/>
        <v>0</v>
      </c>
      <c r="Q405" s="116">
        <v>1.4330261610834637E-2</v>
      </c>
      <c r="R405" s="133">
        <f>IFERROR(ROUND(Q405*VLOOKUP(A405,'RECURSOS DEPARTAMENTOS'!$A$10:$D$41,4,FALSE),0),0)</f>
        <v>384271219</v>
      </c>
      <c r="S405" s="159">
        <v>0</v>
      </c>
      <c r="T405" s="82">
        <f t="shared" si="20"/>
        <v>384271219</v>
      </c>
      <c r="U405" s="100"/>
      <c r="W405" s="100"/>
    </row>
    <row r="406" spans="1:23" x14ac:dyDescent="0.25">
      <c r="A406" s="83" t="s">
        <v>2181</v>
      </c>
      <c r="B406" s="121" t="s">
        <v>767</v>
      </c>
      <c r="C406" s="27" t="s">
        <v>702</v>
      </c>
      <c r="D406" s="27" t="s">
        <v>768</v>
      </c>
      <c r="E406" s="78">
        <v>103821576</v>
      </c>
      <c r="F406" s="78">
        <v>0</v>
      </c>
      <c r="G406" s="78">
        <v>34648031</v>
      </c>
      <c r="H406" s="78">
        <v>0</v>
      </c>
      <c r="I406" s="78">
        <v>0</v>
      </c>
      <c r="J406" s="78">
        <v>278947000</v>
      </c>
      <c r="K406" s="78">
        <f t="shared" si="18"/>
        <v>417416607</v>
      </c>
      <c r="L406" s="71">
        <v>0</v>
      </c>
      <c r="M406" s="227">
        <v>0</v>
      </c>
      <c r="N406" s="119">
        <v>0</v>
      </c>
      <c r="O406" s="132">
        <v>0</v>
      </c>
      <c r="P406" s="120">
        <f t="shared" si="19"/>
        <v>0</v>
      </c>
      <c r="Q406" s="116">
        <v>2.848759136223543E-3</v>
      </c>
      <c r="R406" s="133">
        <f>IFERROR(ROUND(Q406*VLOOKUP(A406,'RECURSOS DEPARTAMENTOS'!$A$10:$D$41,4,FALSE),0),0)</f>
        <v>76390521</v>
      </c>
      <c r="S406" s="159">
        <v>0</v>
      </c>
      <c r="T406" s="82">
        <f t="shared" si="20"/>
        <v>76390521</v>
      </c>
      <c r="U406" s="100"/>
      <c r="W406" s="100"/>
    </row>
    <row r="407" spans="1:23" x14ac:dyDescent="0.25">
      <c r="A407" s="83" t="s">
        <v>2181</v>
      </c>
      <c r="B407" s="121" t="s">
        <v>769</v>
      </c>
      <c r="C407" s="27" t="s">
        <v>702</v>
      </c>
      <c r="D407" s="27" t="s">
        <v>770</v>
      </c>
      <c r="E407" s="78">
        <v>40509764</v>
      </c>
      <c r="F407" s="78">
        <v>0</v>
      </c>
      <c r="G407" s="78">
        <v>0</v>
      </c>
      <c r="H407" s="78">
        <v>0</v>
      </c>
      <c r="I407" s="78">
        <v>0</v>
      </c>
      <c r="J407" s="78">
        <v>105290000</v>
      </c>
      <c r="K407" s="78">
        <f t="shared" si="18"/>
        <v>145799764</v>
      </c>
      <c r="L407" s="71">
        <v>0</v>
      </c>
      <c r="M407" s="227">
        <v>0</v>
      </c>
      <c r="N407" s="119">
        <v>0</v>
      </c>
      <c r="O407" s="132">
        <v>0</v>
      </c>
      <c r="P407" s="120">
        <f t="shared" si="19"/>
        <v>0</v>
      </c>
      <c r="Q407" s="116">
        <v>9.5183192951363814E-3</v>
      </c>
      <c r="R407" s="133">
        <f>IFERROR(ROUND(Q407*VLOOKUP(A407,'RECURSOS DEPARTAMENTOS'!$A$10:$D$41,4,FALSE),0),0)</f>
        <v>255237221</v>
      </c>
      <c r="S407" s="159">
        <v>0</v>
      </c>
      <c r="T407" s="82">
        <f t="shared" si="20"/>
        <v>255237221</v>
      </c>
      <c r="U407" s="100"/>
      <c r="W407" s="100"/>
    </row>
    <row r="408" spans="1:23" x14ac:dyDescent="0.25">
      <c r="A408" s="83" t="s">
        <v>2181</v>
      </c>
      <c r="B408" s="121" t="s">
        <v>771</v>
      </c>
      <c r="C408" s="27" t="s">
        <v>702</v>
      </c>
      <c r="D408" s="27" t="s">
        <v>772</v>
      </c>
      <c r="E408" s="78">
        <v>208321326</v>
      </c>
      <c r="F408" s="78">
        <v>0</v>
      </c>
      <c r="G408" s="78">
        <v>0</v>
      </c>
      <c r="H408" s="78">
        <v>0</v>
      </c>
      <c r="I408" s="78">
        <v>0</v>
      </c>
      <c r="J408" s="78">
        <v>454966000</v>
      </c>
      <c r="K408" s="78">
        <f t="shared" si="18"/>
        <v>663287326</v>
      </c>
      <c r="L408" s="71">
        <v>0</v>
      </c>
      <c r="M408" s="227">
        <v>0</v>
      </c>
      <c r="N408" s="119">
        <v>0</v>
      </c>
      <c r="O408" s="132">
        <v>0</v>
      </c>
      <c r="P408" s="120">
        <f t="shared" si="19"/>
        <v>0</v>
      </c>
      <c r="Q408" s="116">
        <v>1.5815557652120532E-2</v>
      </c>
      <c r="R408" s="133">
        <f>IFERROR(ROUND(Q408*VLOOKUP(A408,'RECURSOS DEPARTAMENTOS'!$A$10:$D$41,4,FALSE),0),0)</f>
        <v>424099977</v>
      </c>
      <c r="S408" s="159">
        <v>0</v>
      </c>
      <c r="T408" s="82">
        <f t="shared" si="20"/>
        <v>424099977</v>
      </c>
      <c r="U408" s="100"/>
      <c r="W408" s="100"/>
    </row>
    <row r="409" spans="1:23" x14ac:dyDescent="0.25">
      <c r="A409" s="83" t="s">
        <v>2181</v>
      </c>
      <c r="B409" s="121" t="s">
        <v>773</v>
      </c>
      <c r="C409" s="27" t="s">
        <v>702</v>
      </c>
      <c r="D409" s="27" t="s">
        <v>774</v>
      </c>
      <c r="E409" s="78">
        <v>148247175</v>
      </c>
      <c r="F409" s="78">
        <v>0</v>
      </c>
      <c r="G409" s="78">
        <v>19085018</v>
      </c>
      <c r="H409" s="78">
        <v>0</v>
      </c>
      <c r="I409" s="78">
        <v>0</v>
      </c>
      <c r="J409" s="78">
        <v>325550000</v>
      </c>
      <c r="K409" s="78">
        <f t="shared" si="18"/>
        <v>492882193</v>
      </c>
      <c r="L409" s="71">
        <v>0</v>
      </c>
      <c r="M409" s="227">
        <v>0</v>
      </c>
      <c r="N409" s="119">
        <v>0</v>
      </c>
      <c r="O409" s="132">
        <v>0</v>
      </c>
      <c r="P409" s="120">
        <f t="shared" si="19"/>
        <v>0</v>
      </c>
      <c r="Q409" s="116">
        <v>4.4595465955230569E-2</v>
      </c>
      <c r="R409" s="133">
        <f>IFERROR(ROUND(Q409*VLOOKUP(A409,'RECURSOS DEPARTAMENTOS'!$A$10:$D$41,4,FALSE),0),0)</f>
        <v>1195843769</v>
      </c>
      <c r="S409" s="159">
        <v>0</v>
      </c>
      <c r="T409" s="82">
        <f t="shared" si="20"/>
        <v>1195843769</v>
      </c>
      <c r="U409" s="100"/>
      <c r="W409" s="100"/>
    </row>
    <row r="410" spans="1:23" x14ac:dyDescent="0.25">
      <c r="A410" s="83" t="s">
        <v>2181</v>
      </c>
      <c r="B410" s="121" t="s">
        <v>775</v>
      </c>
      <c r="C410" s="27" t="s">
        <v>702</v>
      </c>
      <c r="D410" s="27" t="s">
        <v>776</v>
      </c>
      <c r="E410" s="78">
        <v>172516064</v>
      </c>
      <c r="F410" s="78">
        <v>0</v>
      </c>
      <c r="G410" s="78">
        <v>0</v>
      </c>
      <c r="H410" s="78">
        <v>0</v>
      </c>
      <c r="I410" s="78">
        <v>0</v>
      </c>
      <c r="J410" s="78">
        <v>405345000</v>
      </c>
      <c r="K410" s="78">
        <f t="shared" si="18"/>
        <v>577861064</v>
      </c>
      <c r="L410" s="71">
        <v>0</v>
      </c>
      <c r="M410" s="227">
        <v>0</v>
      </c>
      <c r="N410" s="119">
        <v>0</v>
      </c>
      <c r="O410" s="132">
        <v>0</v>
      </c>
      <c r="P410" s="120">
        <f t="shared" si="19"/>
        <v>0</v>
      </c>
      <c r="Q410" s="116">
        <v>3.12160408134383E-2</v>
      </c>
      <c r="R410" s="133">
        <f>IFERROR(ROUND(Q410*VLOOKUP(A410,'RECURSOS DEPARTAMENTOS'!$A$10:$D$41,4,FALSE),0),0)</f>
        <v>837069579</v>
      </c>
      <c r="S410" s="159">
        <v>0</v>
      </c>
      <c r="T410" s="82">
        <f t="shared" si="20"/>
        <v>837069579</v>
      </c>
      <c r="U410" s="100"/>
      <c r="W410" s="100"/>
    </row>
    <row r="411" spans="1:23" x14ac:dyDescent="0.25">
      <c r="A411" s="83" t="s">
        <v>2181</v>
      </c>
      <c r="B411" s="121" t="s">
        <v>777</v>
      </c>
      <c r="C411" s="27" t="s">
        <v>702</v>
      </c>
      <c r="D411" s="27" t="s">
        <v>778</v>
      </c>
      <c r="E411" s="78">
        <v>104490032</v>
      </c>
      <c r="F411" s="78">
        <v>0</v>
      </c>
      <c r="G411" s="78">
        <v>0</v>
      </c>
      <c r="H411" s="78">
        <v>0</v>
      </c>
      <c r="I411" s="78">
        <v>0</v>
      </c>
      <c r="J411" s="78">
        <v>239167000</v>
      </c>
      <c r="K411" s="78">
        <f t="shared" si="18"/>
        <v>343657032</v>
      </c>
      <c r="L411" s="71">
        <v>0</v>
      </c>
      <c r="M411" s="227">
        <v>0</v>
      </c>
      <c r="N411" s="119">
        <v>0</v>
      </c>
      <c r="O411" s="132">
        <v>0</v>
      </c>
      <c r="P411" s="120">
        <f t="shared" si="19"/>
        <v>0</v>
      </c>
      <c r="Q411" s="116">
        <v>1.7839803990723879E-2</v>
      </c>
      <c r="R411" s="133">
        <f>IFERROR(ROUND(Q411*VLOOKUP(A411,'RECURSOS DEPARTAMENTOS'!$A$10:$D$41,4,FALSE),0),0)</f>
        <v>478380884</v>
      </c>
      <c r="S411" s="159">
        <v>0</v>
      </c>
      <c r="T411" s="82">
        <f t="shared" si="20"/>
        <v>478380884</v>
      </c>
      <c r="U411" s="100"/>
      <c r="W411" s="100"/>
    </row>
    <row r="412" spans="1:23" x14ac:dyDescent="0.25">
      <c r="A412" s="83" t="s">
        <v>2181</v>
      </c>
      <c r="B412" s="121" t="s">
        <v>779</v>
      </c>
      <c r="C412" s="27" t="s">
        <v>702</v>
      </c>
      <c r="D412" s="27" t="s">
        <v>780</v>
      </c>
      <c r="E412" s="78">
        <v>52859173</v>
      </c>
      <c r="F412" s="78">
        <v>0</v>
      </c>
      <c r="G412" s="78">
        <v>0</v>
      </c>
      <c r="H412" s="78">
        <v>0</v>
      </c>
      <c r="I412" s="78">
        <v>0</v>
      </c>
      <c r="J412" s="78">
        <v>131835000</v>
      </c>
      <c r="K412" s="78">
        <f t="shared" si="18"/>
        <v>184694173</v>
      </c>
      <c r="L412" s="71">
        <v>0</v>
      </c>
      <c r="M412" s="227">
        <v>0</v>
      </c>
      <c r="N412" s="119">
        <v>0</v>
      </c>
      <c r="O412" s="132">
        <v>0</v>
      </c>
      <c r="P412" s="120">
        <f t="shared" si="19"/>
        <v>0</v>
      </c>
      <c r="Q412" s="116">
        <v>8.5132051663942693E-5</v>
      </c>
      <c r="R412" s="133">
        <f>IFERROR(ROUND(Q412*VLOOKUP(A412,'RECURSOS DEPARTAMENTOS'!$A$10:$D$41,4,FALSE),0),0)</f>
        <v>2282847</v>
      </c>
      <c r="S412" s="159">
        <v>0</v>
      </c>
      <c r="T412" s="82">
        <f t="shared" si="20"/>
        <v>2282847</v>
      </c>
      <c r="U412" s="100"/>
      <c r="W412" s="100"/>
    </row>
    <row r="413" spans="1:23" x14ac:dyDescent="0.25">
      <c r="A413" s="83" t="s">
        <v>2182</v>
      </c>
      <c r="B413" s="121" t="s">
        <v>781</v>
      </c>
      <c r="C413" s="27" t="s">
        <v>782</v>
      </c>
      <c r="D413" s="27" t="s">
        <v>783</v>
      </c>
      <c r="E413" s="78">
        <v>3198386370</v>
      </c>
      <c r="F413" s="78">
        <v>0</v>
      </c>
      <c r="G413" s="78">
        <v>0</v>
      </c>
      <c r="H413" s="78">
        <v>0</v>
      </c>
      <c r="I413" s="78">
        <v>0</v>
      </c>
      <c r="J413" s="78">
        <v>3634887000</v>
      </c>
      <c r="K413" s="78">
        <f t="shared" si="18"/>
        <v>6833273370</v>
      </c>
      <c r="L413" s="71">
        <v>0</v>
      </c>
      <c r="M413" s="227">
        <v>226748132</v>
      </c>
      <c r="N413" s="119">
        <v>0</v>
      </c>
      <c r="O413" s="132">
        <v>6869672000</v>
      </c>
      <c r="P413" s="120">
        <f t="shared" si="19"/>
        <v>7096420132</v>
      </c>
      <c r="Q413" s="116">
        <v>0.3926845088010793</v>
      </c>
      <c r="R413" s="133">
        <f>IFERROR(ROUND(Q413*VLOOKUP(A413,'RECURSOS DEPARTAMENTOS'!$A$10:$D$41,4,FALSE),0),0)</f>
        <v>5619363994</v>
      </c>
      <c r="S413" s="159">
        <v>0</v>
      </c>
      <c r="T413" s="82">
        <f t="shared" si="20"/>
        <v>5619363994</v>
      </c>
    </row>
    <row r="414" spans="1:23" x14ac:dyDescent="0.25">
      <c r="A414" s="83" t="s">
        <v>2182</v>
      </c>
      <c r="B414" s="121" t="s">
        <v>784</v>
      </c>
      <c r="C414" s="27" t="s">
        <v>782</v>
      </c>
      <c r="D414" s="27" t="s">
        <v>785</v>
      </c>
      <c r="E414" s="78">
        <v>1109488092</v>
      </c>
      <c r="F414" s="78">
        <v>0</v>
      </c>
      <c r="G414" s="78">
        <v>0</v>
      </c>
      <c r="H414" s="78">
        <v>0</v>
      </c>
      <c r="I414" s="78">
        <v>0</v>
      </c>
      <c r="J414" s="78">
        <v>1372918000</v>
      </c>
      <c r="K414" s="78">
        <f t="shared" si="18"/>
        <v>2482406092</v>
      </c>
      <c r="L414" s="71">
        <v>0</v>
      </c>
      <c r="M414" s="227">
        <v>0</v>
      </c>
      <c r="N414" s="119">
        <v>0</v>
      </c>
      <c r="O414" s="132">
        <v>0</v>
      </c>
      <c r="P414" s="120">
        <f t="shared" si="19"/>
        <v>0</v>
      </c>
      <c r="Q414" s="116">
        <v>0.12091077582707335</v>
      </c>
      <c r="R414" s="133">
        <f>IFERROR(ROUND(Q414*VLOOKUP(A414,'RECURSOS DEPARTAMENTOS'!$A$10:$D$41,4,FALSE),0),0)</f>
        <v>1730248189</v>
      </c>
      <c r="S414" s="159">
        <v>0</v>
      </c>
      <c r="T414" s="82">
        <f t="shared" si="20"/>
        <v>1730248189</v>
      </c>
    </row>
    <row r="415" spans="1:23" x14ac:dyDescent="0.25">
      <c r="A415" s="83" t="s">
        <v>2182</v>
      </c>
      <c r="B415" s="121" t="s">
        <v>786</v>
      </c>
      <c r="C415" s="27" t="s">
        <v>782</v>
      </c>
      <c r="D415" s="27" t="s">
        <v>787</v>
      </c>
      <c r="E415" s="78">
        <v>307757448</v>
      </c>
      <c r="F415" s="78">
        <v>0</v>
      </c>
      <c r="G415" s="78">
        <v>0</v>
      </c>
      <c r="H415" s="78">
        <v>0</v>
      </c>
      <c r="I415" s="78">
        <v>0</v>
      </c>
      <c r="J415" s="78">
        <v>959654000</v>
      </c>
      <c r="K415" s="78">
        <f t="shared" si="18"/>
        <v>1267411448</v>
      </c>
      <c r="L415" s="71">
        <v>0</v>
      </c>
      <c r="M415" s="227">
        <v>0</v>
      </c>
      <c r="N415" s="119">
        <v>0</v>
      </c>
      <c r="O415" s="132">
        <v>0</v>
      </c>
      <c r="P415" s="120">
        <f t="shared" si="19"/>
        <v>0</v>
      </c>
      <c r="Q415" s="116">
        <v>7.0865283945080182E-2</v>
      </c>
      <c r="R415" s="133">
        <f>IFERROR(ROUND(Q415*VLOOKUP(A415,'RECURSOS DEPARTAMENTOS'!$A$10:$D$41,4,FALSE),0),0)</f>
        <v>1014090997</v>
      </c>
      <c r="S415" s="159">
        <v>0</v>
      </c>
      <c r="T415" s="82">
        <f t="shared" si="20"/>
        <v>1014090997</v>
      </c>
    </row>
    <row r="416" spans="1:23" x14ac:dyDescent="0.25">
      <c r="A416" s="83" t="s">
        <v>2182</v>
      </c>
      <c r="B416" s="121" t="s">
        <v>788</v>
      </c>
      <c r="C416" s="27" t="s">
        <v>782</v>
      </c>
      <c r="D416" s="27" t="s">
        <v>789</v>
      </c>
      <c r="E416" s="78">
        <v>117425998</v>
      </c>
      <c r="F416" s="78">
        <v>0</v>
      </c>
      <c r="G416" s="78">
        <v>0</v>
      </c>
      <c r="H416" s="78">
        <v>0</v>
      </c>
      <c r="I416" s="78">
        <v>0</v>
      </c>
      <c r="J416" s="78">
        <v>425739000</v>
      </c>
      <c r="K416" s="78">
        <f t="shared" si="18"/>
        <v>543164998</v>
      </c>
      <c r="L416" s="71">
        <v>0</v>
      </c>
      <c r="M416" s="227">
        <v>0</v>
      </c>
      <c r="N416" s="119">
        <v>0</v>
      </c>
      <c r="O416" s="132">
        <v>0</v>
      </c>
      <c r="P416" s="120">
        <f t="shared" si="19"/>
        <v>0</v>
      </c>
      <c r="Q416" s="116">
        <v>1.1833659656155975E-2</v>
      </c>
      <c r="R416" s="133">
        <f>IFERROR(ROUND(Q416*VLOOKUP(A416,'RECURSOS DEPARTAMENTOS'!$A$10:$D$41,4,FALSE),0),0)</f>
        <v>169341136</v>
      </c>
      <c r="S416" s="159">
        <v>0</v>
      </c>
      <c r="T416" s="82">
        <f t="shared" si="20"/>
        <v>169341136</v>
      </c>
    </row>
    <row r="417" spans="1:20" x14ac:dyDescent="0.25">
      <c r="A417" s="83" t="s">
        <v>2182</v>
      </c>
      <c r="B417" s="121" t="s">
        <v>790</v>
      </c>
      <c r="C417" s="27" t="s">
        <v>782</v>
      </c>
      <c r="D417" s="27" t="s">
        <v>791</v>
      </c>
      <c r="E417" s="78">
        <v>97574434</v>
      </c>
      <c r="F417" s="78">
        <v>0</v>
      </c>
      <c r="G417" s="78">
        <v>25702267</v>
      </c>
      <c r="H417" s="78">
        <v>0</v>
      </c>
      <c r="I417" s="78">
        <v>0</v>
      </c>
      <c r="J417" s="78">
        <v>296286000</v>
      </c>
      <c r="K417" s="78">
        <f t="shared" si="18"/>
        <v>419562701</v>
      </c>
      <c r="L417" s="71">
        <v>0</v>
      </c>
      <c r="M417" s="227">
        <v>0</v>
      </c>
      <c r="N417" s="119">
        <v>0</v>
      </c>
      <c r="O417" s="132">
        <v>0</v>
      </c>
      <c r="P417" s="120">
        <f t="shared" si="19"/>
        <v>0</v>
      </c>
      <c r="Q417" s="116">
        <v>1.275374412523715E-2</v>
      </c>
      <c r="R417" s="133">
        <f>IFERROR(ROUND(Q417*VLOOKUP(A417,'RECURSOS DEPARTAMENTOS'!$A$10:$D$41,4,FALSE),0),0)</f>
        <v>182507659</v>
      </c>
      <c r="S417" s="159">
        <v>0</v>
      </c>
      <c r="T417" s="82">
        <f t="shared" si="20"/>
        <v>182507659</v>
      </c>
    </row>
    <row r="418" spans="1:20" x14ac:dyDescent="0.25">
      <c r="A418" s="83" t="s">
        <v>2182</v>
      </c>
      <c r="B418" s="121" t="s">
        <v>792</v>
      </c>
      <c r="C418" s="27" t="s">
        <v>782</v>
      </c>
      <c r="D418" s="27" t="s">
        <v>793</v>
      </c>
      <c r="E418" s="78">
        <v>245691958</v>
      </c>
      <c r="F418" s="78">
        <v>0</v>
      </c>
      <c r="G418" s="78">
        <v>0</v>
      </c>
      <c r="H418" s="78">
        <v>0</v>
      </c>
      <c r="I418" s="78">
        <v>0</v>
      </c>
      <c r="J418" s="78">
        <v>484001000</v>
      </c>
      <c r="K418" s="78">
        <f t="shared" si="18"/>
        <v>729692958</v>
      </c>
      <c r="L418" s="71">
        <v>0</v>
      </c>
      <c r="M418" s="227">
        <v>0</v>
      </c>
      <c r="N418" s="119">
        <v>0</v>
      </c>
      <c r="O418" s="132">
        <v>0</v>
      </c>
      <c r="P418" s="120">
        <f t="shared" si="19"/>
        <v>0</v>
      </c>
      <c r="Q418" s="116">
        <v>2.2842728469615107E-2</v>
      </c>
      <c r="R418" s="133">
        <f>IFERROR(ROUND(Q418*VLOOKUP(A418,'RECURSOS DEPARTAMENTOS'!$A$10:$D$41,4,FALSE),0),0)</f>
        <v>326882276</v>
      </c>
      <c r="S418" s="159">
        <v>0</v>
      </c>
      <c r="T418" s="82">
        <f t="shared" si="20"/>
        <v>326882276</v>
      </c>
    </row>
    <row r="419" spans="1:20" x14ac:dyDescent="0.25">
      <c r="A419" s="83" t="s">
        <v>2182</v>
      </c>
      <c r="B419" s="121" t="s">
        <v>794</v>
      </c>
      <c r="C419" s="27" t="s">
        <v>782</v>
      </c>
      <c r="D419" s="27" t="s">
        <v>795</v>
      </c>
      <c r="E419" s="78">
        <v>201703333</v>
      </c>
      <c r="F419" s="78">
        <v>0</v>
      </c>
      <c r="G419" s="78">
        <v>104426892</v>
      </c>
      <c r="H419" s="78">
        <v>0</v>
      </c>
      <c r="I419" s="78">
        <v>0</v>
      </c>
      <c r="J419" s="78">
        <v>744086000</v>
      </c>
      <c r="K419" s="78">
        <f t="shared" si="18"/>
        <v>1050216225</v>
      </c>
      <c r="L419" s="71">
        <v>0</v>
      </c>
      <c r="M419" s="227">
        <v>0</v>
      </c>
      <c r="N419" s="119">
        <v>0</v>
      </c>
      <c r="O419" s="132">
        <v>0</v>
      </c>
      <c r="P419" s="120">
        <f t="shared" si="19"/>
        <v>0</v>
      </c>
      <c r="Q419" s="116">
        <v>3.73111059691685E-2</v>
      </c>
      <c r="R419" s="133">
        <f>IFERROR(ROUND(Q419*VLOOKUP(A419,'RECURSOS DEPARTAMENTOS'!$A$10:$D$41,4,FALSE),0),0)</f>
        <v>533926551</v>
      </c>
      <c r="S419" s="159">
        <v>0</v>
      </c>
      <c r="T419" s="82">
        <f t="shared" si="20"/>
        <v>533926551</v>
      </c>
    </row>
    <row r="420" spans="1:20" x14ac:dyDescent="0.25">
      <c r="A420" s="83" t="s">
        <v>2182</v>
      </c>
      <c r="B420" s="121" t="s">
        <v>796</v>
      </c>
      <c r="C420" s="27" t="s">
        <v>782</v>
      </c>
      <c r="D420" s="27" t="s">
        <v>797</v>
      </c>
      <c r="E420" s="78">
        <v>158049022</v>
      </c>
      <c r="F420" s="78">
        <v>0</v>
      </c>
      <c r="G420" s="78">
        <v>0</v>
      </c>
      <c r="H420" s="78">
        <v>0</v>
      </c>
      <c r="I420" s="78">
        <v>0</v>
      </c>
      <c r="J420" s="78">
        <v>383444000</v>
      </c>
      <c r="K420" s="78">
        <f t="shared" si="18"/>
        <v>541493022</v>
      </c>
      <c r="L420" s="71">
        <v>0</v>
      </c>
      <c r="M420" s="227">
        <v>0</v>
      </c>
      <c r="N420" s="119">
        <v>0</v>
      </c>
      <c r="O420" s="132">
        <v>0</v>
      </c>
      <c r="P420" s="120">
        <f t="shared" si="19"/>
        <v>0</v>
      </c>
      <c r="Q420" s="116">
        <v>2.7766659961788075E-2</v>
      </c>
      <c r="R420" s="133">
        <f>IFERROR(ROUND(Q420*VLOOKUP(A420,'RECURSOS DEPARTAMENTOS'!$A$10:$D$41,4,FALSE),0),0)</f>
        <v>397344346</v>
      </c>
      <c r="S420" s="159">
        <v>0</v>
      </c>
      <c r="T420" s="82">
        <f t="shared" si="20"/>
        <v>397344346</v>
      </c>
    </row>
    <row r="421" spans="1:20" x14ac:dyDescent="0.25">
      <c r="A421" s="83" t="s">
        <v>2182</v>
      </c>
      <c r="B421" s="121" t="s">
        <v>798</v>
      </c>
      <c r="C421" s="27" t="s">
        <v>782</v>
      </c>
      <c r="D421" s="27" t="s">
        <v>799</v>
      </c>
      <c r="E421" s="78">
        <v>188386140</v>
      </c>
      <c r="F421" s="78">
        <v>0</v>
      </c>
      <c r="G421" s="78">
        <v>0</v>
      </c>
      <c r="H421" s="78">
        <v>0</v>
      </c>
      <c r="I421" s="78">
        <v>0</v>
      </c>
      <c r="J421" s="78">
        <v>522859000</v>
      </c>
      <c r="K421" s="78">
        <f t="shared" si="18"/>
        <v>711245140</v>
      </c>
      <c r="L421" s="71">
        <v>0</v>
      </c>
      <c r="M421" s="227">
        <v>0</v>
      </c>
      <c r="N421" s="119">
        <v>0</v>
      </c>
      <c r="O421" s="132">
        <v>0</v>
      </c>
      <c r="P421" s="120">
        <f t="shared" si="19"/>
        <v>0</v>
      </c>
      <c r="Q421" s="116">
        <v>2.7473788048935736E-2</v>
      </c>
      <c r="R421" s="133">
        <f>IFERROR(ROUND(Q421*VLOOKUP(A421,'RECURSOS DEPARTAMENTOS'!$A$10:$D$41,4,FALSE),0),0)</f>
        <v>393153312</v>
      </c>
      <c r="S421" s="159">
        <v>0</v>
      </c>
      <c r="T421" s="82">
        <f t="shared" si="20"/>
        <v>393153312</v>
      </c>
    </row>
    <row r="422" spans="1:20" x14ac:dyDescent="0.25">
      <c r="A422" s="83" t="s">
        <v>2182</v>
      </c>
      <c r="B422" s="121" t="s">
        <v>800</v>
      </c>
      <c r="C422" s="27" t="s">
        <v>782</v>
      </c>
      <c r="D422" s="27" t="s">
        <v>801</v>
      </c>
      <c r="E422" s="78">
        <v>142381522</v>
      </c>
      <c r="F422" s="78">
        <v>0</v>
      </c>
      <c r="G422" s="78">
        <v>0</v>
      </c>
      <c r="H422" s="78">
        <v>0</v>
      </c>
      <c r="I422" s="78">
        <v>0</v>
      </c>
      <c r="J422" s="78">
        <v>476067000</v>
      </c>
      <c r="K422" s="78">
        <f t="shared" si="18"/>
        <v>618448522</v>
      </c>
      <c r="L422" s="71">
        <v>0</v>
      </c>
      <c r="M422" s="227">
        <v>0</v>
      </c>
      <c r="N422" s="119">
        <v>0</v>
      </c>
      <c r="O422" s="132">
        <v>0</v>
      </c>
      <c r="P422" s="120">
        <f t="shared" si="19"/>
        <v>0</v>
      </c>
      <c r="Q422" s="116">
        <v>3.2606028367711912E-2</v>
      </c>
      <c r="R422" s="133">
        <f>IFERROR(ROUND(Q422*VLOOKUP(A422,'RECURSOS DEPARTAMENTOS'!$A$10:$D$41,4,FALSE),0),0)</f>
        <v>466596307</v>
      </c>
      <c r="S422" s="159">
        <v>0</v>
      </c>
      <c r="T422" s="82">
        <f t="shared" si="20"/>
        <v>466596307</v>
      </c>
    </row>
    <row r="423" spans="1:20" x14ac:dyDescent="0.25">
      <c r="A423" s="83" t="s">
        <v>2182</v>
      </c>
      <c r="B423" s="121" t="s">
        <v>802</v>
      </c>
      <c r="C423" s="27" t="s">
        <v>782</v>
      </c>
      <c r="D423" s="27" t="s">
        <v>803</v>
      </c>
      <c r="E423" s="78">
        <v>150117500</v>
      </c>
      <c r="F423" s="78">
        <v>0</v>
      </c>
      <c r="G423" s="78">
        <v>0</v>
      </c>
      <c r="H423" s="78">
        <v>0</v>
      </c>
      <c r="I423" s="78">
        <v>0</v>
      </c>
      <c r="J423" s="78">
        <v>438305000</v>
      </c>
      <c r="K423" s="78">
        <f t="shared" si="18"/>
        <v>588422500</v>
      </c>
      <c r="L423" s="71">
        <v>0</v>
      </c>
      <c r="M423" s="227">
        <v>0</v>
      </c>
      <c r="N423" s="119">
        <v>0</v>
      </c>
      <c r="O423" s="132">
        <v>0</v>
      </c>
      <c r="P423" s="120">
        <f t="shared" si="19"/>
        <v>0</v>
      </c>
      <c r="Q423" s="116">
        <v>8.8196675029120902E-3</v>
      </c>
      <c r="R423" s="133">
        <f>IFERROR(ROUND(Q423*VLOOKUP(A423,'RECURSOS DEPARTAMENTOS'!$A$10:$D$41,4,FALSE),0),0)</f>
        <v>126210535</v>
      </c>
      <c r="S423" s="159">
        <v>0</v>
      </c>
      <c r="T423" s="82">
        <f t="shared" si="20"/>
        <v>126210535</v>
      </c>
    </row>
    <row r="424" spans="1:20" x14ac:dyDescent="0.25">
      <c r="A424" s="83" t="s">
        <v>2182</v>
      </c>
      <c r="B424" s="121" t="s">
        <v>804</v>
      </c>
      <c r="C424" s="27" t="s">
        <v>782</v>
      </c>
      <c r="D424" s="27" t="s">
        <v>805</v>
      </c>
      <c r="E424" s="78">
        <v>69013470</v>
      </c>
      <c r="F424" s="78">
        <v>0</v>
      </c>
      <c r="G424" s="78">
        <v>10692853</v>
      </c>
      <c r="H424" s="78">
        <v>0</v>
      </c>
      <c r="I424" s="78">
        <v>0</v>
      </c>
      <c r="J424" s="78">
        <v>229341000</v>
      </c>
      <c r="K424" s="78">
        <f t="shared" si="18"/>
        <v>309047323</v>
      </c>
      <c r="L424" s="71">
        <v>0</v>
      </c>
      <c r="M424" s="227">
        <v>0</v>
      </c>
      <c r="N424" s="119">
        <v>0</v>
      </c>
      <c r="O424" s="132">
        <v>0</v>
      </c>
      <c r="P424" s="120">
        <f t="shared" si="19"/>
        <v>0</v>
      </c>
      <c r="Q424" s="116">
        <v>2.0926646499529775E-2</v>
      </c>
      <c r="R424" s="133">
        <f>IFERROR(ROUND(Q424*VLOOKUP(A424,'RECURSOS DEPARTAMENTOS'!$A$10:$D$41,4,FALSE),0),0)</f>
        <v>299462905</v>
      </c>
      <c r="S424" s="159">
        <v>0</v>
      </c>
      <c r="T424" s="82">
        <f t="shared" si="20"/>
        <v>299462905</v>
      </c>
    </row>
    <row r="425" spans="1:20" x14ac:dyDescent="0.25">
      <c r="A425" s="83" t="s">
        <v>2182</v>
      </c>
      <c r="B425" s="121" t="s">
        <v>806</v>
      </c>
      <c r="C425" s="27" t="s">
        <v>782</v>
      </c>
      <c r="D425" s="27" t="s">
        <v>807</v>
      </c>
      <c r="E425" s="78">
        <v>22990534</v>
      </c>
      <c r="F425" s="78">
        <v>0</v>
      </c>
      <c r="G425" s="78">
        <v>0</v>
      </c>
      <c r="H425" s="78">
        <v>0</v>
      </c>
      <c r="I425" s="78">
        <v>0</v>
      </c>
      <c r="J425" s="78">
        <v>150297000</v>
      </c>
      <c r="K425" s="78">
        <f t="shared" si="18"/>
        <v>173287534</v>
      </c>
      <c r="L425" s="71">
        <v>0</v>
      </c>
      <c r="M425" s="227">
        <v>0</v>
      </c>
      <c r="N425" s="119">
        <v>0</v>
      </c>
      <c r="O425" s="132">
        <v>0</v>
      </c>
      <c r="P425" s="120">
        <f t="shared" si="19"/>
        <v>0</v>
      </c>
      <c r="Q425" s="116">
        <v>3.5492934218477154E-4</v>
      </c>
      <c r="R425" s="133">
        <f>IFERROR(ROUND(Q425*VLOOKUP(A425,'RECURSOS DEPARTAMENTOS'!$A$10:$D$41,4,FALSE),0),0)</f>
        <v>5079083</v>
      </c>
      <c r="S425" s="159">
        <v>0</v>
      </c>
      <c r="T425" s="82">
        <f t="shared" si="20"/>
        <v>5079083</v>
      </c>
    </row>
    <row r="426" spans="1:20" x14ac:dyDescent="0.25">
      <c r="A426" s="83" t="s">
        <v>2182</v>
      </c>
      <c r="B426" s="121" t="s">
        <v>808</v>
      </c>
      <c r="C426" s="27" t="s">
        <v>782</v>
      </c>
      <c r="D426" s="27" t="s">
        <v>809</v>
      </c>
      <c r="E426" s="78">
        <v>78349561</v>
      </c>
      <c r="F426" s="78">
        <v>0</v>
      </c>
      <c r="G426" s="78">
        <v>0</v>
      </c>
      <c r="H426" s="78">
        <v>0</v>
      </c>
      <c r="I426" s="78">
        <v>0</v>
      </c>
      <c r="J426" s="78">
        <v>313989000</v>
      </c>
      <c r="K426" s="78">
        <f t="shared" si="18"/>
        <v>392338561</v>
      </c>
      <c r="L426" s="71">
        <v>0</v>
      </c>
      <c r="M426" s="227">
        <v>0</v>
      </c>
      <c r="N426" s="119">
        <v>0</v>
      </c>
      <c r="O426" s="132">
        <v>0</v>
      </c>
      <c r="P426" s="120">
        <f t="shared" si="19"/>
        <v>0</v>
      </c>
      <c r="Q426" s="116">
        <v>6.1560502081034751E-3</v>
      </c>
      <c r="R426" s="133">
        <f>IFERROR(ROUND(Q426*VLOOKUP(A426,'RECURSOS DEPARTAMENTOS'!$A$10:$D$41,4,FALSE),0),0)</f>
        <v>88093842</v>
      </c>
      <c r="S426" s="159">
        <v>0</v>
      </c>
      <c r="T426" s="82">
        <f t="shared" si="20"/>
        <v>88093842</v>
      </c>
    </row>
    <row r="427" spans="1:20" x14ac:dyDescent="0.25">
      <c r="A427" s="83" t="s">
        <v>2182</v>
      </c>
      <c r="B427" s="121" t="s">
        <v>810</v>
      </c>
      <c r="C427" s="27" t="s">
        <v>782</v>
      </c>
      <c r="D427" s="27" t="s">
        <v>811</v>
      </c>
      <c r="E427" s="78">
        <v>143057816</v>
      </c>
      <c r="F427" s="78">
        <v>0</v>
      </c>
      <c r="G427" s="78">
        <v>0</v>
      </c>
      <c r="H427" s="78">
        <v>0</v>
      </c>
      <c r="I427" s="78">
        <v>0</v>
      </c>
      <c r="J427" s="78">
        <v>419289000</v>
      </c>
      <c r="K427" s="78">
        <f t="shared" si="18"/>
        <v>562346816</v>
      </c>
      <c r="L427" s="71">
        <v>0</v>
      </c>
      <c r="M427" s="227">
        <v>0</v>
      </c>
      <c r="N427" s="119">
        <v>0</v>
      </c>
      <c r="O427" s="132">
        <v>0</v>
      </c>
      <c r="P427" s="120">
        <f t="shared" si="19"/>
        <v>0</v>
      </c>
      <c r="Q427" s="116">
        <v>1.5289739040169985E-3</v>
      </c>
      <c r="R427" s="133">
        <f>IFERROR(ROUND(Q427*VLOOKUP(A427,'RECURSOS DEPARTAMENTOS'!$A$10:$D$41,4,FALSE),0),0)</f>
        <v>21879806</v>
      </c>
      <c r="S427" s="159">
        <v>0</v>
      </c>
      <c r="T427" s="82">
        <f t="shared" si="20"/>
        <v>21879806</v>
      </c>
    </row>
    <row r="428" spans="1:20" x14ac:dyDescent="0.25">
      <c r="A428" s="83" t="s">
        <v>2182</v>
      </c>
      <c r="B428" s="121" t="s">
        <v>812</v>
      </c>
      <c r="C428" s="27" t="s">
        <v>782</v>
      </c>
      <c r="D428" s="27" t="s">
        <v>813</v>
      </c>
      <c r="E428" s="78">
        <v>53847305</v>
      </c>
      <c r="F428" s="78">
        <v>0</v>
      </c>
      <c r="G428" s="78">
        <v>0</v>
      </c>
      <c r="H428" s="78">
        <v>0</v>
      </c>
      <c r="I428" s="78">
        <v>0</v>
      </c>
      <c r="J428" s="78">
        <v>206478000</v>
      </c>
      <c r="K428" s="78">
        <f t="shared" si="18"/>
        <v>260325305</v>
      </c>
      <c r="L428" s="71">
        <v>0</v>
      </c>
      <c r="M428" s="227">
        <v>0</v>
      </c>
      <c r="N428" s="119">
        <v>0</v>
      </c>
      <c r="O428" s="132">
        <v>0</v>
      </c>
      <c r="P428" s="120">
        <f t="shared" si="19"/>
        <v>0</v>
      </c>
      <c r="Q428" s="116">
        <v>1.2400712484614671E-2</v>
      </c>
      <c r="R428" s="133">
        <f>IFERROR(ROUND(Q428*VLOOKUP(A428,'RECURSOS DEPARTAMENTOS'!$A$10:$D$41,4,FALSE),0),0)</f>
        <v>177455733</v>
      </c>
      <c r="S428" s="159">
        <v>0</v>
      </c>
      <c r="T428" s="82">
        <f t="shared" si="20"/>
        <v>177455733</v>
      </c>
    </row>
    <row r="429" spans="1:20" x14ac:dyDescent="0.25">
      <c r="A429" s="83" t="s">
        <v>2182</v>
      </c>
      <c r="B429" s="121" t="s">
        <v>814</v>
      </c>
      <c r="C429" s="27" t="s">
        <v>782</v>
      </c>
      <c r="D429" s="27" t="s">
        <v>815</v>
      </c>
      <c r="E429" s="78">
        <v>118061228</v>
      </c>
      <c r="F429" s="78">
        <v>0</v>
      </c>
      <c r="G429" s="78">
        <v>0</v>
      </c>
      <c r="H429" s="78">
        <v>0</v>
      </c>
      <c r="I429" s="78">
        <v>0</v>
      </c>
      <c r="J429" s="78">
        <v>288140000</v>
      </c>
      <c r="K429" s="78">
        <f t="shared" si="18"/>
        <v>406201228</v>
      </c>
      <c r="L429" s="71">
        <v>0</v>
      </c>
      <c r="M429" s="227">
        <v>0</v>
      </c>
      <c r="N429" s="119">
        <v>0</v>
      </c>
      <c r="O429" s="132">
        <v>0</v>
      </c>
      <c r="P429" s="120">
        <f t="shared" si="19"/>
        <v>0</v>
      </c>
      <c r="Q429" s="116">
        <v>3.6177180937273422E-2</v>
      </c>
      <c r="R429" s="133">
        <f>IFERROR(ROUND(Q429*VLOOKUP(A429,'RECURSOS DEPARTAMENTOS'!$A$10:$D$41,4,FALSE),0),0)</f>
        <v>517699943</v>
      </c>
      <c r="S429" s="159">
        <v>0</v>
      </c>
      <c r="T429" s="82">
        <f t="shared" si="20"/>
        <v>517699943</v>
      </c>
    </row>
    <row r="430" spans="1:20" x14ac:dyDescent="0.25">
      <c r="A430" s="83" t="s">
        <v>2182</v>
      </c>
      <c r="B430" s="121" t="s">
        <v>816</v>
      </c>
      <c r="C430" s="27" t="s">
        <v>782</v>
      </c>
      <c r="D430" s="27" t="s">
        <v>817</v>
      </c>
      <c r="E430" s="78">
        <v>105678606</v>
      </c>
      <c r="F430" s="78">
        <v>0</v>
      </c>
      <c r="G430" s="78">
        <v>0</v>
      </c>
      <c r="H430" s="78">
        <v>0</v>
      </c>
      <c r="I430" s="78">
        <v>0</v>
      </c>
      <c r="J430" s="78">
        <v>304045000</v>
      </c>
      <c r="K430" s="78">
        <f t="shared" si="18"/>
        <v>409723606</v>
      </c>
      <c r="L430" s="71">
        <v>0</v>
      </c>
      <c r="M430" s="227">
        <v>0</v>
      </c>
      <c r="N430" s="119">
        <v>0</v>
      </c>
      <c r="O430" s="132">
        <v>0</v>
      </c>
      <c r="P430" s="120">
        <f t="shared" si="19"/>
        <v>0</v>
      </c>
      <c r="Q430" s="116">
        <v>1.6083949195840854E-2</v>
      </c>
      <c r="R430" s="133">
        <f>IFERROR(ROUND(Q430*VLOOKUP(A430,'RECURSOS DEPARTAMENTOS'!$A$10:$D$41,4,FALSE),0),0)</f>
        <v>230163307</v>
      </c>
      <c r="S430" s="159">
        <v>0</v>
      </c>
      <c r="T430" s="82">
        <f t="shared" si="20"/>
        <v>230163307</v>
      </c>
    </row>
    <row r="431" spans="1:20" x14ac:dyDescent="0.25">
      <c r="A431" s="83" t="s">
        <v>2182</v>
      </c>
      <c r="B431" s="121" t="s">
        <v>818</v>
      </c>
      <c r="C431" s="27" t="s">
        <v>782</v>
      </c>
      <c r="D431" s="27" t="s">
        <v>819</v>
      </c>
      <c r="E431" s="78">
        <v>173052613</v>
      </c>
      <c r="F431" s="78">
        <v>0</v>
      </c>
      <c r="G431" s="78">
        <v>0</v>
      </c>
      <c r="H431" s="78">
        <v>0</v>
      </c>
      <c r="I431" s="78">
        <v>0</v>
      </c>
      <c r="J431" s="78">
        <v>310971000</v>
      </c>
      <c r="K431" s="78">
        <f t="shared" si="18"/>
        <v>484023613</v>
      </c>
      <c r="L431" s="71">
        <v>0</v>
      </c>
      <c r="M431" s="227">
        <v>0</v>
      </c>
      <c r="N431" s="119">
        <v>0</v>
      </c>
      <c r="O431" s="132">
        <v>0</v>
      </c>
      <c r="P431" s="120">
        <f t="shared" si="19"/>
        <v>0</v>
      </c>
      <c r="Q431" s="116">
        <v>1.025238835482045E-2</v>
      </c>
      <c r="R431" s="133">
        <f>IFERROR(ROUND(Q431*VLOOKUP(A431,'RECURSOS DEPARTAMENTOS'!$A$10:$D$41,4,FALSE),0),0)</f>
        <v>146712948</v>
      </c>
      <c r="S431" s="159">
        <v>0</v>
      </c>
      <c r="T431" s="82">
        <f t="shared" si="20"/>
        <v>146712948</v>
      </c>
    </row>
    <row r="432" spans="1:20" x14ac:dyDescent="0.25">
      <c r="A432" s="83" t="s">
        <v>2182</v>
      </c>
      <c r="B432" s="121" t="s">
        <v>820</v>
      </c>
      <c r="C432" s="27" t="s">
        <v>782</v>
      </c>
      <c r="D432" s="27" t="s">
        <v>821</v>
      </c>
      <c r="E432" s="78">
        <v>62130372</v>
      </c>
      <c r="F432" s="78">
        <v>0</v>
      </c>
      <c r="G432" s="78">
        <v>0</v>
      </c>
      <c r="H432" s="78">
        <v>0</v>
      </c>
      <c r="I432" s="78">
        <v>0</v>
      </c>
      <c r="J432" s="78">
        <v>283076000</v>
      </c>
      <c r="K432" s="78">
        <f t="shared" si="18"/>
        <v>345206372</v>
      </c>
      <c r="L432" s="71">
        <v>0</v>
      </c>
      <c r="M432" s="227">
        <v>0</v>
      </c>
      <c r="N432" s="119">
        <v>0</v>
      </c>
      <c r="O432" s="132">
        <v>0</v>
      </c>
      <c r="P432" s="120">
        <f t="shared" si="19"/>
        <v>0</v>
      </c>
      <c r="Q432" s="116">
        <v>1.1150722589556274E-2</v>
      </c>
      <c r="R432" s="133">
        <f>IFERROR(ROUND(Q432*VLOOKUP(A432,'RECURSOS DEPARTAMENTOS'!$A$10:$D$41,4,FALSE),0),0)</f>
        <v>159568222</v>
      </c>
      <c r="S432" s="159">
        <v>0</v>
      </c>
      <c r="T432" s="82">
        <f t="shared" si="20"/>
        <v>159568222</v>
      </c>
    </row>
    <row r="433" spans="1:20" x14ac:dyDescent="0.25">
      <c r="A433" s="83" t="s">
        <v>2182</v>
      </c>
      <c r="B433" s="121" t="s">
        <v>822</v>
      </c>
      <c r="C433" s="27" t="s">
        <v>782</v>
      </c>
      <c r="D433" s="27" t="s">
        <v>823</v>
      </c>
      <c r="E433" s="78">
        <v>142536130</v>
      </c>
      <c r="F433" s="78">
        <v>0</v>
      </c>
      <c r="G433" s="78">
        <v>0</v>
      </c>
      <c r="H433" s="78">
        <v>0</v>
      </c>
      <c r="I433" s="78">
        <v>0</v>
      </c>
      <c r="J433" s="78">
        <v>441238000</v>
      </c>
      <c r="K433" s="78">
        <f t="shared" si="18"/>
        <v>583774130</v>
      </c>
      <c r="L433" s="71">
        <v>0</v>
      </c>
      <c r="M433" s="227">
        <v>0</v>
      </c>
      <c r="N433" s="119">
        <v>0</v>
      </c>
      <c r="O433" s="132">
        <v>0</v>
      </c>
      <c r="P433" s="120">
        <f t="shared" si="19"/>
        <v>0</v>
      </c>
      <c r="Q433" s="116">
        <v>2.0078861388587367E-2</v>
      </c>
      <c r="R433" s="133">
        <f>IFERROR(ROUND(Q433*VLOOKUP(A433,'RECURSOS DEPARTAMENTOS'!$A$10:$D$41,4,FALSE),0),0)</f>
        <v>287330995</v>
      </c>
      <c r="S433" s="159">
        <v>0</v>
      </c>
      <c r="T433" s="82">
        <f t="shared" si="20"/>
        <v>287330995</v>
      </c>
    </row>
    <row r="434" spans="1:20" x14ac:dyDescent="0.25">
      <c r="A434" s="83" t="s">
        <v>2182</v>
      </c>
      <c r="B434" s="121" t="s">
        <v>824</v>
      </c>
      <c r="C434" s="27" t="s">
        <v>782</v>
      </c>
      <c r="D434" s="27" t="s">
        <v>825</v>
      </c>
      <c r="E434" s="78">
        <v>180825099</v>
      </c>
      <c r="F434" s="78">
        <v>0</v>
      </c>
      <c r="G434" s="78">
        <v>0</v>
      </c>
      <c r="H434" s="78">
        <v>0</v>
      </c>
      <c r="I434" s="78">
        <v>0</v>
      </c>
      <c r="J434" s="78">
        <v>286054000</v>
      </c>
      <c r="K434" s="78">
        <f t="shared" si="18"/>
        <v>466879099</v>
      </c>
      <c r="L434" s="71">
        <v>0</v>
      </c>
      <c r="M434" s="227">
        <v>0</v>
      </c>
      <c r="N434" s="119">
        <v>0</v>
      </c>
      <c r="O434" s="132">
        <v>0</v>
      </c>
      <c r="P434" s="120">
        <f t="shared" si="19"/>
        <v>0</v>
      </c>
      <c r="Q434" s="116">
        <v>4.2296701960504994E-2</v>
      </c>
      <c r="R434" s="133">
        <f>IFERROR(ROUND(Q434*VLOOKUP(A434,'RECURSOS DEPARTAMENTOS'!$A$10:$D$41,4,FALSE),0),0)</f>
        <v>605271048</v>
      </c>
      <c r="S434" s="159">
        <v>0</v>
      </c>
      <c r="T434" s="82">
        <f t="shared" si="20"/>
        <v>605271048</v>
      </c>
    </row>
    <row r="435" spans="1:20" x14ac:dyDescent="0.25">
      <c r="A435" s="83" t="s">
        <v>2182</v>
      </c>
      <c r="B435" s="121" t="s">
        <v>826</v>
      </c>
      <c r="C435" s="27" t="s">
        <v>782</v>
      </c>
      <c r="D435" s="27" t="s">
        <v>827</v>
      </c>
      <c r="E435" s="78">
        <v>99434694</v>
      </c>
      <c r="F435" s="78">
        <v>0</v>
      </c>
      <c r="G435" s="78">
        <v>0</v>
      </c>
      <c r="H435" s="78">
        <v>0</v>
      </c>
      <c r="I435" s="78">
        <v>0</v>
      </c>
      <c r="J435" s="78">
        <v>257184000</v>
      </c>
      <c r="K435" s="78">
        <f t="shared" si="18"/>
        <v>356618694</v>
      </c>
      <c r="L435" s="71">
        <v>0</v>
      </c>
      <c r="M435" s="227">
        <v>0</v>
      </c>
      <c r="N435" s="119">
        <v>0</v>
      </c>
      <c r="O435" s="132">
        <v>0</v>
      </c>
      <c r="P435" s="120">
        <f t="shared" si="19"/>
        <v>0</v>
      </c>
      <c r="Q435" s="116">
        <v>2.183674572473315E-2</v>
      </c>
      <c r="R435" s="133">
        <f>IFERROR(ROUND(Q435*VLOOKUP(A435,'RECURSOS DEPARTAMENTOS'!$A$10:$D$41,4,FALSE),0),0)</f>
        <v>312486538</v>
      </c>
      <c r="S435" s="159">
        <v>0</v>
      </c>
      <c r="T435" s="82">
        <f t="shared" si="20"/>
        <v>312486538</v>
      </c>
    </row>
    <row r="436" spans="1:20" x14ac:dyDescent="0.25">
      <c r="A436" s="83" t="s">
        <v>2182</v>
      </c>
      <c r="B436" s="121" t="s">
        <v>828</v>
      </c>
      <c r="C436" s="27" t="s">
        <v>782</v>
      </c>
      <c r="D436" s="27" t="s">
        <v>829</v>
      </c>
      <c r="E436" s="78">
        <v>154843558</v>
      </c>
      <c r="F436" s="78">
        <v>0</v>
      </c>
      <c r="G436" s="78">
        <v>0</v>
      </c>
      <c r="H436" s="78">
        <v>0</v>
      </c>
      <c r="I436" s="78">
        <v>0</v>
      </c>
      <c r="J436" s="78">
        <v>289831000</v>
      </c>
      <c r="K436" s="78">
        <f t="shared" si="18"/>
        <v>444674558</v>
      </c>
      <c r="L436" s="71">
        <v>0</v>
      </c>
      <c r="M436" s="227">
        <v>0</v>
      </c>
      <c r="N436" s="119">
        <v>0</v>
      </c>
      <c r="O436" s="132">
        <v>0</v>
      </c>
      <c r="P436" s="120">
        <f t="shared" si="19"/>
        <v>0</v>
      </c>
      <c r="Q436" s="116">
        <v>2.3390076053711691E-2</v>
      </c>
      <c r="R436" s="133">
        <f>IFERROR(ROUND(Q436*VLOOKUP(A436,'RECURSOS DEPARTAMENTOS'!$A$10:$D$41,4,FALSE),0),0)</f>
        <v>334714888</v>
      </c>
      <c r="S436" s="159">
        <v>0</v>
      </c>
      <c r="T436" s="82">
        <f t="shared" si="20"/>
        <v>334714888</v>
      </c>
    </row>
    <row r="437" spans="1:20" x14ac:dyDescent="0.25">
      <c r="A437" s="83" t="s">
        <v>2182</v>
      </c>
      <c r="B437" s="121" t="s">
        <v>830</v>
      </c>
      <c r="C437" s="27" t="s">
        <v>782</v>
      </c>
      <c r="D437" s="27" t="s">
        <v>831</v>
      </c>
      <c r="E437" s="78">
        <v>75095197</v>
      </c>
      <c r="F437" s="78">
        <v>0</v>
      </c>
      <c r="G437" s="78">
        <v>5245934</v>
      </c>
      <c r="H437" s="78">
        <v>0</v>
      </c>
      <c r="I437" s="78">
        <v>0</v>
      </c>
      <c r="J437" s="78">
        <v>309330000</v>
      </c>
      <c r="K437" s="78">
        <f t="shared" si="18"/>
        <v>389671131</v>
      </c>
      <c r="L437" s="71">
        <v>0</v>
      </c>
      <c r="M437" s="227">
        <v>0</v>
      </c>
      <c r="N437" s="119">
        <v>0</v>
      </c>
      <c r="O437" s="132">
        <v>0</v>
      </c>
      <c r="P437" s="120">
        <f t="shared" si="19"/>
        <v>0</v>
      </c>
      <c r="Q437" s="116">
        <v>1.1498110681764713E-2</v>
      </c>
      <c r="R437" s="133">
        <f>IFERROR(ROUND(Q437*VLOOKUP(A437,'RECURSOS DEPARTAMENTOS'!$A$10:$D$41,4,FALSE),0),0)</f>
        <v>164539389</v>
      </c>
      <c r="S437" s="159">
        <v>0</v>
      </c>
      <c r="T437" s="82">
        <f t="shared" si="20"/>
        <v>164539389</v>
      </c>
    </row>
    <row r="438" spans="1:20" x14ac:dyDescent="0.25">
      <c r="A438" s="83" t="s">
        <v>2183</v>
      </c>
      <c r="B438" s="121" t="s">
        <v>832</v>
      </c>
      <c r="C438" s="27" t="s">
        <v>833</v>
      </c>
      <c r="D438" s="27" t="s">
        <v>2110</v>
      </c>
      <c r="E438" s="78">
        <v>3359504300</v>
      </c>
      <c r="F438" s="78">
        <v>0</v>
      </c>
      <c r="G438" s="78">
        <v>0</v>
      </c>
      <c r="H438" s="78">
        <v>0</v>
      </c>
      <c r="I438" s="78">
        <v>0</v>
      </c>
      <c r="J438" s="78">
        <v>3637360000</v>
      </c>
      <c r="K438" s="78">
        <f t="shared" si="18"/>
        <v>6996864300</v>
      </c>
      <c r="L438" s="71">
        <v>0</v>
      </c>
      <c r="M438" s="227">
        <v>236500485</v>
      </c>
      <c r="N438" s="119">
        <v>0</v>
      </c>
      <c r="O438" s="132">
        <v>0</v>
      </c>
      <c r="P438" s="120">
        <f t="shared" si="19"/>
        <v>236500485</v>
      </c>
      <c r="Q438" s="116">
        <v>0.22922122049775734</v>
      </c>
      <c r="R438" s="133">
        <f>IFERROR(ROUND(Q438*VLOOKUP(A438,'RECURSOS DEPARTAMENTOS'!$A$10:$D$41,4,FALSE),0),0)</f>
        <v>4716320487</v>
      </c>
      <c r="S438" s="159">
        <v>0</v>
      </c>
      <c r="T438" s="82">
        <f t="shared" si="20"/>
        <v>4716320487</v>
      </c>
    </row>
    <row r="439" spans="1:20" x14ac:dyDescent="0.25">
      <c r="A439" s="83" t="s">
        <v>2183</v>
      </c>
      <c r="B439" s="121" t="s">
        <v>834</v>
      </c>
      <c r="C439" s="27" t="s">
        <v>833</v>
      </c>
      <c r="D439" s="27" t="s">
        <v>835</v>
      </c>
      <c r="E439" s="78">
        <v>228074124</v>
      </c>
      <c r="F439" s="78">
        <v>0</v>
      </c>
      <c r="G439" s="78">
        <v>0</v>
      </c>
      <c r="H439" s="78">
        <v>0</v>
      </c>
      <c r="I439" s="78">
        <v>0</v>
      </c>
      <c r="J439" s="78">
        <v>582568000</v>
      </c>
      <c r="K439" s="78">
        <f t="shared" si="18"/>
        <v>810642124</v>
      </c>
      <c r="L439" s="71">
        <v>0</v>
      </c>
      <c r="M439" s="227">
        <v>0</v>
      </c>
      <c r="N439" s="119">
        <v>0</v>
      </c>
      <c r="O439" s="132">
        <v>0</v>
      </c>
      <c r="P439" s="120">
        <f t="shared" si="19"/>
        <v>0</v>
      </c>
      <c r="Q439" s="116">
        <v>2.1631711394844003E-2</v>
      </c>
      <c r="R439" s="133">
        <f>IFERROR(ROUND(Q439*VLOOKUP(A439,'RECURSOS DEPARTAMENTOS'!$A$10:$D$41,4,FALSE),0),0)</f>
        <v>445081321</v>
      </c>
      <c r="S439" s="159">
        <v>0</v>
      </c>
      <c r="T439" s="82">
        <f t="shared" si="20"/>
        <v>445081321</v>
      </c>
    </row>
    <row r="440" spans="1:20" x14ac:dyDescent="0.25">
      <c r="A440" s="83" t="s">
        <v>2183</v>
      </c>
      <c r="B440" s="121" t="s">
        <v>836</v>
      </c>
      <c r="C440" s="27" t="s">
        <v>833</v>
      </c>
      <c r="D440" s="27" t="s">
        <v>396</v>
      </c>
      <c r="E440" s="78">
        <v>165928126</v>
      </c>
      <c r="F440" s="78">
        <v>0</v>
      </c>
      <c r="G440" s="78">
        <v>0</v>
      </c>
      <c r="H440" s="78">
        <v>0</v>
      </c>
      <c r="I440" s="78">
        <v>0</v>
      </c>
      <c r="J440" s="78">
        <v>263507000</v>
      </c>
      <c r="K440" s="78">
        <f t="shared" si="18"/>
        <v>429435126</v>
      </c>
      <c r="L440" s="71">
        <v>0</v>
      </c>
      <c r="M440" s="227">
        <v>0</v>
      </c>
      <c r="N440" s="119">
        <v>0</v>
      </c>
      <c r="O440" s="132">
        <v>0</v>
      </c>
      <c r="P440" s="120">
        <f t="shared" si="19"/>
        <v>0</v>
      </c>
      <c r="Q440" s="116">
        <v>8.6315584462480638E-3</v>
      </c>
      <c r="R440" s="133">
        <f>IFERROR(ROUND(Q440*VLOOKUP(A440,'RECURSOS DEPARTAMENTOS'!$A$10:$D$41,4,FALSE),0),0)</f>
        <v>177597850</v>
      </c>
      <c r="S440" s="159">
        <v>0</v>
      </c>
      <c r="T440" s="82">
        <f t="shared" si="20"/>
        <v>177597850</v>
      </c>
    </row>
    <row r="441" spans="1:20" x14ac:dyDescent="0.25">
      <c r="A441" s="83" t="s">
        <v>2183</v>
      </c>
      <c r="B441" s="121" t="s">
        <v>837</v>
      </c>
      <c r="C441" s="27" t="s">
        <v>833</v>
      </c>
      <c r="D441" s="27" t="s">
        <v>838</v>
      </c>
      <c r="E441" s="78">
        <v>104618118</v>
      </c>
      <c r="F441" s="78">
        <v>0</v>
      </c>
      <c r="G441" s="78">
        <v>0</v>
      </c>
      <c r="H441" s="78">
        <v>0</v>
      </c>
      <c r="I441" s="78">
        <v>0</v>
      </c>
      <c r="J441" s="78">
        <v>240896000</v>
      </c>
      <c r="K441" s="78">
        <f t="shared" si="18"/>
        <v>345514118</v>
      </c>
      <c r="L441" s="71">
        <v>0</v>
      </c>
      <c r="M441" s="227">
        <v>0</v>
      </c>
      <c r="N441" s="119">
        <v>0</v>
      </c>
      <c r="O441" s="132">
        <v>0</v>
      </c>
      <c r="P441" s="120">
        <f t="shared" si="19"/>
        <v>0</v>
      </c>
      <c r="Q441" s="116">
        <v>1.352924059464432E-2</v>
      </c>
      <c r="R441" s="133">
        <f>IFERROR(ROUND(Q441*VLOOKUP(A441,'RECURSOS DEPARTAMENTOS'!$A$10:$D$41,4,FALSE),0),0)</f>
        <v>278369666</v>
      </c>
      <c r="S441" s="159">
        <v>0</v>
      </c>
      <c r="T441" s="82">
        <f t="shared" si="20"/>
        <v>278369666</v>
      </c>
    </row>
    <row r="442" spans="1:20" x14ac:dyDescent="0.25">
      <c r="A442" s="83" t="s">
        <v>2183</v>
      </c>
      <c r="B442" s="121" t="s">
        <v>839</v>
      </c>
      <c r="C442" s="27" t="s">
        <v>833</v>
      </c>
      <c r="D442" s="27" t="s">
        <v>2139</v>
      </c>
      <c r="E442" s="78">
        <v>595077156</v>
      </c>
      <c r="F442" s="78">
        <v>0</v>
      </c>
      <c r="G442" s="78">
        <v>0</v>
      </c>
      <c r="H442" s="78">
        <v>0</v>
      </c>
      <c r="I442" s="78">
        <v>0</v>
      </c>
      <c r="J442" s="78">
        <v>1179081000</v>
      </c>
      <c r="K442" s="78">
        <f t="shared" si="18"/>
        <v>1774158156</v>
      </c>
      <c r="L442" s="71">
        <v>0</v>
      </c>
      <c r="M442" s="227">
        <v>0</v>
      </c>
      <c r="N442" s="119">
        <v>0</v>
      </c>
      <c r="O442" s="132">
        <v>0</v>
      </c>
      <c r="P442" s="120">
        <f t="shared" si="19"/>
        <v>0</v>
      </c>
      <c r="Q442" s="116">
        <v>3.0598390072190999E-2</v>
      </c>
      <c r="R442" s="133">
        <f>IFERROR(ROUND(Q442*VLOOKUP(A442,'RECURSOS DEPARTAMENTOS'!$A$10:$D$41,4,FALSE),0),0)</f>
        <v>629574407</v>
      </c>
      <c r="S442" s="159">
        <v>0</v>
      </c>
      <c r="T442" s="82">
        <f t="shared" si="20"/>
        <v>629574407</v>
      </c>
    </row>
    <row r="443" spans="1:20" x14ac:dyDescent="0.25">
      <c r="A443" s="83" t="s">
        <v>2183</v>
      </c>
      <c r="B443" s="121" t="s">
        <v>840</v>
      </c>
      <c r="C443" s="27" t="s">
        <v>833</v>
      </c>
      <c r="D443" s="27" t="s">
        <v>841</v>
      </c>
      <c r="E443" s="78">
        <v>120574990</v>
      </c>
      <c r="F443" s="78">
        <v>0</v>
      </c>
      <c r="G443" s="78">
        <v>21002235</v>
      </c>
      <c r="H443" s="78">
        <v>0</v>
      </c>
      <c r="I443" s="78">
        <v>0</v>
      </c>
      <c r="J443" s="78">
        <v>294128000</v>
      </c>
      <c r="K443" s="78">
        <f t="shared" si="18"/>
        <v>435705225</v>
      </c>
      <c r="L443" s="71">
        <v>0</v>
      </c>
      <c r="M443" s="227">
        <v>0</v>
      </c>
      <c r="N443" s="119">
        <v>0</v>
      </c>
      <c r="O443" s="132">
        <v>0</v>
      </c>
      <c r="P443" s="120">
        <f t="shared" si="19"/>
        <v>0</v>
      </c>
      <c r="Q443" s="116">
        <v>9.9408398944558756E-3</v>
      </c>
      <c r="R443" s="133">
        <f>IFERROR(ROUND(Q443*VLOOKUP(A443,'RECURSOS DEPARTAMENTOS'!$A$10:$D$41,4,FALSE),0),0)</f>
        <v>204536852</v>
      </c>
      <c r="S443" s="159">
        <v>0</v>
      </c>
      <c r="T443" s="82">
        <f t="shared" si="20"/>
        <v>204536852</v>
      </c>
    </row>
    <row r="444" spans="1:20" x14ac:dyDescent="0.25">
      <c r="A444" s="83" t="s">
        <v>2183</v>
      </c>
      <c r="B444" s="121" t="s">
        <v>842</v>
      </c>
      <c r="C444" s="27" t="s">
        <v>833</v>
      </c>
      <c r="D444" s="27" t="s">
        <v>843</v>
      </c>
      <c r="E444" s="78">
        <v>235653704</v>
      </c>
      <c r="F444" s="78">
        <v>0</v>
      </c>
      <c r="G444" s="78">
        <v>100184173</v>
      </c>
      <c r="H444" s="78">
        <v>0</v>
      </c>
      <c r="I444" s="78">
        <v>0</v>
      </c>
      <c r="J444" s="78">
        <v>690351000</v>
      </c>
      <c r="K444" s="78">
        <f t="shared" si="18"/>
        <v>1026188877</v>
      </c>
      <c r="L444" s="71">
        <v>0</v>
      </c>
      <c r="M444" s="227">
        <v>0</v>
      </c>
      <c r="N444" s="119">
        <v>0</v>
      </c>
      <c r="O444" s="132">
        <v>0</v>
      </c>
      <c r="P444" s="120">
        <f t="shared" si="19"/>
        <v>0</v>
      </c>
      <c r="Q444" s="116">
        <v>7.3028804217911081E-2</v>
      </c>
      <c r="R444" s="133">
        <f>IFERROR(ROUND(Q444*VLOOKUP(A444,'RECURSOS DEPARTAMENTOS'!$A$10:$D$41,4,FALSE),0),0)</f>
        <v>1502597555</v>
      </c>
      <c r="S444" s="159">
        <v>0</v>
      </c>
      <c r="T444" s="82">
        <f t="shared" si="20"/>
        <v>1502597555</v>
      </c>
    </row>
    <row r="445" spans="1:20" x14ac:dyDescent="0.25">
      <c r="A445" s="83" t="s">
        <v>2183</v>
      </c>
      <c r="B445" s="121" t="s">
        <v>844</v>
      </c>
      <c r="C445" s="27" t="s">
        <v>833</v>
      </c>
      <c r="D445" s="27" t="s">
        <v>845</v>
      </c>
      <c r="E445" s="78">
        <v>355236596</v>
      </c>
      <c r="F445" s="78">
        <v>0</v>
      </c>
      <c r="G445" s="78">
        <v>0</v>
      </c>
      <c r="H445" s="78">
        <v>0</v>
      </c>
      <c r="I445" s="78">
        <v>0</v>
      </c>
      <c r="J445" s="78">
        <v>658413000</v>
      </c>
      <c r="K445" s="78">
        <f t="shared" si="18"/>
        <v>1013649596</v>
      </c>
      <c r="L445" s="71">
        <v>0</v>
      </c>
      <c r="M445" s="227">
        <v>0</v>
      </c>
      <c r="N445" s="119">
        <v>0</v>
      </c>
      <c r="O445" s="132">
        <v>0</v>
      </c>
      <c r="P445" s="120">
        <f t="shared" si="19"/>
        <v>0</v>
      </c>
      <c r="Q445" s="116">
        <v>1.9008825571109386E-2</v>
      </c>
      <c r="R445" s="133">
        <f>IFERROR(ROUND(Q445*VLOOKUP(A445,'RECURSOS DEPARTAMENTOS'!$A$10:$D$41,4,FALSE),0),0)</f>
        <v>391114371</v>
      </c>
      <c r="S445" s="159">
        <v>0</v>
      </c>
      <c r="T445" s="82">
        <f t="shared" si="20"/>
        <v>391114371</v>
      </c>
    </row>
    <row r="446" spans="1:20" x14ac:dyDescent="0.25">
      <c r="A446" s="83" t="s">
        <v>2183</v>
      </c>
      <c r="B446" s="121" t="s">
        <v>846</v>
      </c>
      <c r="C446" s="27" t="s">
        <v>833</v>
      </c>
      <c r="D446" s="27" t="s">
        <v>847</v>
      </c>
      <c r="E446" s="78">
        <v>92651170</v>
      </c>
      <c r="F446" s="78">
        <v>0</v>
      </c>
      <c r="G446" s="78">
        <v>0</v>
      </c>
      <c r="H446" s="78">
        <v>0</v>
      </c>
      <c r="I446" s="78">
        <v>0</v>
      </c>
      <c r="J446" s="78">
        <v>228151000</v>
      </c>
      <c r="K446" s="78">
        <f t="shared" si="18"/>
        <v>320802170</v>
      </c>
      <c r="L446" s="71">
        <v>0</v>
      </c>
      <c r="M446" s="227">
        <v>0</v>
      </c>
      <c r="N446" s="119">
        <v>0</v>
      </c>
      <c r="O446" s="132">
        <v>0</v>
      </c>
      <c r="P446" s="120">
        <f t="shared" si="19"/>
        <v>0</v>
      </c>
      <c r="Q446" s="116">
        <v>4.6102275444671416E-2</v>
      </c>
      <c r="R446" s="133">
        <f>IFERROR(ROUND(Q446*VLOOKUP(A446,'RECURSOS DEPARTAMENTOS'!$A$10:$D$41,4,FALSE),0),0)</f>
        <v>948573198</v>
      </c>
      <c r="S446" s="159">
        <v>0</v>
      </c>
      <c r="T446" s="82">
        <f t="shared" si="20"/>
        <v>948573198</v>
      </c>
    </row>
    <row r="447" spans="1:20" x14ac:dyDescent="0.25">
      <c r="A447" s="83" t="s">
        <v>2183</v>
      </c>
      <c r="B447" s="121" t="s">
        <v>848</v>
      </c>
      <c r="C447" s="27" t="s">
        <v>833</v>
      </c>
      <c r="D447" s="27" t="s">
        <v>849</v>
      </c>
      <c r="E447" s="78">
        <v>91692989</v>
      </c>
      <c r="F447" s="78">
        <v>0</v>
      </c>
      <c r="G447" s="78">
        <v>0</v>
      </c>
      <c r="H447" s="78">
        <v>0</v>
      </c>
      <c r="I447" s="78">
        <v>0</v>
      </c>
      <c r="J447" s="78">
        <v>173846000</v>
      </c>
      <c r="K447" s="78">
        <f t="shared" si="18"/>
        <v>265538989</v>
      </c>
      <c r="L447" s="71">
        <v>0</v>
      </c>
      <c r="M447" s="227">
        <v>0</v>
      </c>
      <c r="N447" s="119">
        <v>0</v>
      </c>
      <c r="O447" s="132">
        <v>0</v>
      </c>
      <c r="P447" s="120">
        <f t="shared" si="19"/>
        <v>0</v>
      </c>
      <c r="Q447" s="116">
        <v>1.5711376163451082E-2</v>
      </c>
      <c r="R447" s="133">
        <f>IFERROR(ROUND(Q447*VLOOKUP(A447,'RECURSOS DEPARTAMENTOS'!$A$10:$D$41,4,FALSE),0),0)</f>
        <v>323267999</v>
      </c>
      <c r="S447" s="159">
        <v>0</v>
      </c>
      <c r="T447" s="82">
        <f t="shared" si="20"/>
        <v>323267999</v>
      </c>
    </row>
    <row r="448" spans="1:20" x14ac:dyDescent="0.25">
      <c r="A448" s="83" t="s">
        <v>2183</v>
      </c>
      <c r="B448" s="121" t="s">
        <v>850</v>
      </c>
      <c r="C448" s="27" t="s">
        <v>833</v>
      </c>
      <c r="D448" s="27" t="s">
        <v>851</v>
      </c>
      <c r="E448" s="78">
        <v>1050587826</v>
      </c>
      <c r="F448" s="78">
        <v>0</v>
      </c>
      <c r="G448" s="78">
        <v>0</v>
      </c>
      <c r="H448" s="78">
        <v>0</v>
      </c>
      <c r="I448" s="78">
        <v>0</v>
      </c>
      <c r="J448" s="78">
        <v>1678331000</v>
      </c>
      <c r="K448" s="78">
        <f t="shared" si="18"/>
        <v>2728918826</v>
      </c>
      <c r="L448" s="71">
        <v>0</v>
      </c>
      <c r="M448" s="227">
        <v>0</v>
      </c>
      <c r="N448" s="119">
        <v>0</v>
      </c>
      <c r="O448" s="132">
        <v>0</v>
      </c>
      <c r="P448" s="120">
        <f t="shared" si="19"/>
        <v>0</v>
      </c>
      <c r="Q448" s="116">
        <v>5.6735525177789486E-2</v>
      </c>
      <c r="R448" s="133">
        <f>IFERROR(ROUND(Q448*VLOOKUP(A448,'RECURSOS DEPARTAMENTOS'!$A$10:$D$41,4,FALSE),0),0)</f>
        <v>1167356666</v>
      </c>
      <c r="S448" s="159">
        <v>0</v>
      </c>
      <c r="T448" s="82">
        <f t="shared" si="20"/>
        <v>1167356666</v>
      </c>
    </row>
    <row r="449" spans="1:20" x14ac:dyDescent="0.25">
      <c r="A449" s="83" t="s">
        <v>2183</v>
      </c>
      <c r="B449" s="121" t="s">
        <v>852</v>
      </c>
      <c r="C449" s="27" t="s">
        <v>833</v>
      </c>
      <c r="D449" s="27" t="s">
        <v>853</v>
      </c>
      <c r="E449" s="78">
        <v>160699030</v>
      </c>
      <c r="F449" s="78">
        <v>0</v>
      </c>
      <c r="G449" s="78">
        <v>0</v>
      </c>
      <c r="H449" s="78">
        <v>0</v>
      </c>
      <c r="I449" s="78">
        <v>0</v>
      </c>
      <c r="J449" s="78">
        <v>216608000</v>
      </c>
      <c r="K449" s="78">
        <f t="shared" si="18"/>
        <v>377307030</v>
      </c>
      <c r="L449" s="71">
        <v>0</v>
      </c>
      <c r="M449" s="227">
        <v>0</v>
      </c>
      <c r="N449" s="119">
        <v>0</v>
      </c>
      <c r="O449" s="132">
        <v>0</v>
      </c>
      <c r="P449" s="120">
        <f t="shared" si="19"/>
        <v>0</v>
      </c>
      <c r="Q449" s="116">
        <v>1.1444088854816544E-2</v>
      </c>
      <c r="R449" s="133">
        <f>IFERROR(ROUND(Q449*VLOOKUP(A449,'RECURSOS DEPARTAMENTOS'!$A$10:$D$41,4,FALSE),0),0)</f>
        <v>235466815</v>
      </c>
      <c r="S449" s="159">
        <v>0</v>
      </c>
      <c r="T449" s="82">
        <f t="shared" si="20"/>
        <v>235466815</v>
      </c>
    </row>
    <row r="450" spans="1:20" x14ac:dyDescent="0.25">
      <c r="A450" s="83" t="s">
        <v>2183</v>
      </c>
      <c r="B450" s="121" t="s">
        <v>854</v>
      </c>
      <c r="C450" s="27" t="s">
        <v>833</v>
      </c>
      <c r="D450" s="27" t="s">
        <v>855</v>
      </c>
      <c r="E450" s="78">
        <v>136765014</v>
      </c>
      <c r="F450" s="78">
        <v>0</v>
      </c>
      <c r="G450" s="78">
        <v>0</v>
      </c>
      <c r="H450" s="78">
        <v>0</v>
      </c>
      <c r="I450" s="78">
        <v>0</v>
      </c>
      <c r="J450" s="78">
        <v>196455000</v>
      </c>
      <c r="K450" s="78">
        <f t="shared" si="18"/>
        <v>333220014</v>
      </c>
      <c r="L450" s="71">
        <v>0</v>
      </c>
      <c r="M450" s="227">
        <v>0</v>
      </c>
      <c r="N450" s="119">
        <v>0</v>
      </c>
      <c r="O450" s="132">
        <v>0</v>
      </c>
      <c r="P450" s="120">
        <f t="shared" si="19"/>
        <v>0</v>
      </c>
      <c r="Q450" s="116">
        <v>6.9343418765311247E-3</v>
      </c>
      <c r="R450" s="133">
        <f>IFERROR(ROUND(Q450*VLOOKUP(A450,'RECURSOS DEPARTAMENTOS'!$A$10:$D$41,4,FALSE),0),0)</f>
        <v>142676924</v>
      </c>
      <c r="S450" s="159">
        <v>0</v>
      </c>
      <c r="T450" s="82">
        <f t="shared" si="20"/>
        <v>142676924</v>
      </c>
    </row>
    <row r="451" spans="1:20" x14ac:dyDescent="0.25">
      <c r="A451" s="83" t="s">
        <v>2183</v>
      </c>
      <c r="B451" s="121" t="s">
        <v>856</v>
      </c>
      <c r="C451" s="27" t="s">
        <v>833</v>
      </c>
      <c r="D451" s="27" t="s">
        <v>2146</v>
      </c>
      <c r="E451" s="78">
        <v>502502465</v>
      </c>
      <c r="F451" s="78">
        <v>0</v>
      </c>
      <c r="G451" s="78">
        <v>0</v>
      </c>
      <c r="H451" s="78">
        <v>0</v>
      </c>
      <c r="I451" s="78">
        <v>0</v>
      </c>
      <c r="J451" s="78">
        <v>704434000</v>
      </c>
      <c r="K451" s="78">
        <f t="shared" si="18"/>
        <v>1206936465</v>
      </c>
      <c r="L451" s="71">
        <v>0</v>
      </c>
      <c r="M451" s="227">
        <v>0</v>
      </c>
      <c r="N451" s="119">
        <v>0</v>
      </c>
      <c r="O451" s="132">
        <v>0</v>
      </c>
      <c r="P451" s="120">
        <f t="shared" si="19"/>
        <v>0</v>
      </c>
      <c r="Q451" s="116">
        <v>3.8308602483350621E-2</v>
      </c>
      <c r="R451" s="133">
        <f>IFERROR(ROUND(Q451*VLOOKUP(A451,'RECURSOS DEPARTAMENTOS'!$A$10:$D$41,4,FALSE),0),0)</f>
        <v>788215185</v>
      </c>
      <c r="S451" s="159">
        <v>0</v>
      </c>
      <c r="T451" s="82">
        <f t="shared" si="20"/>
        <v>788215185</v>
      </c>
    </row>
    <row r="452" spans="1:20" x14ac:dyDescent="0.25">
      <c r="A452" s="83" t="s">
        <v>2183</v>
      </c>
      <c r="B452" s="121" t="s">
        <v>857</v>
      </c>
      <c r="C452" s="27" t="s">
        <v>833</v>
      </c>
      <c r="D452" s="27" t="s">
        <v>858</v>
      </c>
      <c r="E452" s="78">
        <v>224660682</v>
      </c>
      <c r="F452" s="78">
        <v>0</v>
      </c>
      <c r="G452" s="78">
        <v>125207870</v>
      </c>
      <c r="H452" s="78">
        <v>0</v>
      </c>
      <c r="I452" s="78">
        <v>0</v>
      </c>
      <c r="J452" s="78">
        <v>359187000</v>
      </c>
      <c r="K452" s="78">
        <f t="shared" si="18"/>
        <v>709055552</v>
      </c>
      <c r="L452" s="71">
        <v>0</v>
      </c>
      <c r="M452" s="227">
        <v>0</v>
      </c>
      <c r="N452" s="119">
        <v>0</v>
      </c>
      <c r="O452" s="132">
        <v>0</v>
      </c>
      <c r="P452" s="120">
        <f t="shared" si="19"/>
        <v>0</v>
      </c>
      <c r="Q452" s="116">
        <v>2.2500242442318841E-2</v>
      </c>
      <c r="R452" s="133">
        <f>IFERROR(ROUND(Q452*VLOOKUP(A452,'RECURSOS DEPARTAMENTOS'!$A$10:$D$41,4,FALSE),0),0)</f>
        <v>462951703</v>
      </c>
      <c r="S452" s="159">
        <v>0</v>
      </c>
      <c r="T452" s="82">
        <f t="shared" si="20"/>
        <v>462951703</v>
      </c>
    </row>
    <row r="453" spans="1:20" x14ac:dyDescent="0.25">
      <c r="A453" s="83" t="s">
        <v>2183</v>
      </c>
      <c r="B453" s="121" t="s">
        <v>859</v>
      </c>
      <c r="C453" s="27" t="s">
        <v>833</v>
      </c>
      <c r="D453" s="27" t="s">
        <v>860</v>
      </c>
      <c r="E453" s="78">
        <v>454392502</v>
      </c>
      <c r="F453" s="78">
        <v>0</v>
      </c>
      <c r="G453" s="78">
        <v>0</v>
      </c>
      <c r="H453" s="78">
        <v>0</v>
      </c>
      <c r="I453" s="78">
        <v>0</v>
      </c>
      <c r="J453" s="78">
        <v>904078000</v>
      </c>
      <c r="K453" s="78">
        <f t="shared" si="18"/>
        <v>1358470502</v>
      </c>
      <c r="L453" s="71">
        <v>0</v>
      </c>
      <c r="M453" s="227">
        <v>0</v>
      </c>
      <c r="N453" s="119">
        <v>0</v>
      </c>
      <c r="O453" s="132">
        <v>0</v>
      </c>
      <c r="P453" s="120">
        <f t="shared" si="19"/>
        <v>0</v>
      </c>
      <c r="Q453" s="116">
        <v>3.2538066165753707E-2</v>
      </c>
      <c r="R453" s="133">
        <f>IFERROR(ROUND(Q453*VLOOKUP(A453,'RECURSOS DEPARTAMENTOS'!$A$10:$D$41,4,FALSE),0),0)</f>
        <v>669484037</v>
      </c>
      <c r="S453" s="159">
        <v>0</v>
      </c>
      <c r="T453" s="82">
        <f t="shared" si="20"/>
        <v>669484037</v>
      </c>
    </row>
    <row r="454" spans="1:20" x14ac:dyDescent="0.25">
      <c r="A454" s="83" t="s">
        <v>2183</v>
      </c>
      <c r="B454" s="121" t="s">
        <v>861</v>
      </c>
      <c r="C454" s="27" t="s">
        <v>833</v>
      </c>
      <c r="D454" s="27" t="s">
        <v>862</v>
      </c>
      <c r="E454" s="78">
        <v>280542812</v>
      </c>
      <c r="F454" s="78">
        <v>0</v>
      </c>
      <c r="G454" s="78">
        <v>0</v>
      </c>
      <c r="H454" s="78">
        <v>0</v>
      </c>
      <c r="I454" s="78">
        <v>0</v>
      </c>
      <c r="J454" s="78">
        <v>518651000</v>
      </c>
      <c r="K454" s="78">
        <f t="shared" si="18"/>
        <v>799193812</v>
      </c>
      <c r="L454" s="71">
        <v>0</v>
      </c>
      <c r="M454" s="227">
        <v>0</v>
      </c>
      <c r="N454" s="119">
        <v>0</v>
      </c>
      <c r="O454" s="132">
        <v>0</v>
      </c>
      <c r="P454" s="120">
        <f t="shared" si="19"/>
        <v>0</v>
      </c>
      <c r="Q454" s="116">
        <v>1.8281446950970386E-2</v>
      </c>
      <c r="R454" s="133">
        <f>IFERROR(ROUND(Q454*VLOOKUP(A454,'RECURSOS DEPARTAMENTOS'!$A$10:$D$41,4,FALSE),0),0)</f>
        <v>376148258</v>
      </c>
      <c r="S454" s="159">
        <v>0</v>
      </c>
      <c r="T454" s="82">
        <f t="shared" si="20"/>
        <v>376148258</v>
      </c>
    </row>
    <row r="455" spans="1:20" x14ac:dyDescent="0.25">
      <c r="A455" s="83" t="s">
        <v>2183</v>
      </c>
      <c r="B455" s="121" t="s">
        <v>863</v>
      </c>
      <c r="C455" s="27" t="s">
        <v>833</v>
      </c>
      <c r="D455" s="27" t="s">
        <v>864</v>
      </c>
      <c r="E455" s="78">
        <v>207203785</v>
      </c>
      <c r="F455" s="78">
        <v>0</v>
      </c>
      <c r="G455" s="78">
        <v>0</v>
      </c>
      <c r="H455" s="78">
        <v>0</v>
      </c>
      <c r="I455" s="78">
        <v>0</v>
      </c>
      <c r="J455" s="78">
        <v>344494000</v>
      </c>
      <c r="K455" s="78">
        <f t="shared" si="18"/>
        <v>551697785</v>
      </c>
      <c r="L455" s="71">
        <v>0</v>
      </c>
      <c r="M455" s="227">
        <v>0</v>
      </c>
      <c r="N455" s="119">
        <v>0</v>
      </c>
      <c r="O455" s="132">
        <v>0</v>
      </c>
      <c r="P455" s="120">
        <f t="shared" si="19"/>
        <v>0</v>
      </c>
      <c r="Q455" s="116">
        <v>2.9296477566006202E-2</v>
      </c>
      <c r="R455" s="133">
        <f>IFERROR(ROUND(Q455*VLOOKUP(A455,'RECURSOS DEPARTAMENTOS'!$A$10:$D$41,4,FALSE),0),0)</f>
        <v>602787024</v>
      </c>
      <c r="S455" s="159">
        <v>0</v>
      </c>
      <c r="T455" s="82">
        <f t="shared" si="20"/>
        <v>602787024</v>
      </c>
    </row>
    <row r="456" spans="1:20" x14ac:dyDescent="0.25">
      <c r="A456" s="83" t="s">
        <v>2183</v>
      </c>
      <c r="B456" s="121" t="s">
        <v>865</v>
      </c>
      <c r="C456" s="27" t="s">
        <v>833</v>
      </c>
      <c r="D456" s="27" t="s">
        <v>866</v>
      </c>
      <c r="E456" s="78">
        <v>224561854</v>
      </c>
      <c r="F456" s="78">
        <v>0</v>
      </c>
      <c r="G456" s="78">
        <v>0</v>
      </c>
      <c r="H456" s="78">
        <v>0</v>
      </c>
      <c r="I456" s="78">
        <v>0</v>
      </c>
      <c r="J456" s="78">
        <v>439869000</v>
      </c>
      <c r="K456" s="78">
        <f t="shared" si="18"/>
        <v>664430854</v>
      </c>
      <c r="L456" s="71">
        <v>0</v>
      </c>
      <c r="M456" s="227">
        <v>0</v>
      </c>
      <c r="N456" s="119">
        <v>0</v>
      </c>
      <c r="O456" s="132">
        <v>0</v>
      </c>
      <c r="P456" s="120">
        <f t="shared" si="19"/>
        <v>0</v>
      </c>
      <c r="Q456" s="116">
        <v>1.2995829681065002E-2</v>
      </c>
      <c r="R456" s="133">
        <f>IFERROR(ROUND(Q456*VLOOKUP(A456,'RECURSOS DEPARTAMENTOS'!$A$10:$D$41,4,FALSE),0),0)</f>
        <v>267394518</v>
      </c>
      <c r="S456" s="159">
        <v>0</v>
      </c>
      <c r="T456" s="82">
        <f t="shared" si="20"/>
        <v>267394518</v>
      </c>
    </row>
    <row r="457" spans="1:20" x14ac:dyDescent="0.25">
      <c r="A457" s="83" t="s">
        <v>2183</v>
      </c>
      <c r="B457" s="121" t="s">
        <v>867</v>
      </c>
      <c r="C457" s="27" t="s">
        <v>833</v>
      </c>
      <c r="D457" s="27" t="s">
        <v>868</v>
      </c>
      <c r="E457" s="78">
        <v>129699426</v>
      </c>
      <c r="F457" s="78">
        <v>0</v>
      </c>
      <c r="G457" s="78">
        <v>0</v>
      </c>
      <c r="H457" s="78">
        <v>0</v>
      </c>
      <c r="I457" s="78">
        <v>0</v>
      </c>
      <c r="J457" s="78">
        <v>294428000</v>
      </c>
      <c r="K457" s="78">
        <f t="shared" si="18"/>
        <v>424127426</v>
      </c>
      <c r="L457" s="71">
        <v>0</v>
      </c>
      <c r="M457" s="227">
        <v>0</v>
      </c>
      <c r="N457" s="119">
        <v>0</v>
      </c>
      <c r="O457" s="132">
        <v>0</v>
      </c>
      <c r="P457" s="120">
        <f t="shared" si="19"/>
        <v>0</v>
      </c>
      <c r="Q457" s="116">
        <v>9.0679855794500996E-3</v>
      </c>
      <c r="R457" s="133">
        <f>IFERROR(ROUND(Q457*VLOOKUP(A457,'RECURSOS DEPARTAMENTOS'!$A$10:$D$41,4,FALSE),0),0)</f>
        <v>186577517</v>
      </c>
      <c r="S457" s="159">
        <v>0</v>
      </c>
      <c r="T457" s="82">
        <f t="shared" si="20"/>
        <v>186577517</v>
      </c>
    </row>
    <row r="458" spans="1:20" x14ac:dyDescent="0.25">
      <c r="A458" s="83" t="s">
        <v>2183</v>
      </c>
      <c r="B458" s="121" t="s">
        <v>869</v>
      </c>
      <c r="C458" s="27" t="s">
        <v>833</v>
      </c>
      <c r="D458" s="27" t="s">
        <v>870</v>
      </c>
      <c r="E458" s="78">
        <v>548360746</v>
      </c>
      <c r="F458" s="78">
        <v>0</v>
      </c>
      <c r="G458" s="78">
        <v>0</v>
      </c>
      <c r="H458" s="78">
        <v>0</v>
      </c>
      <c r="I458" s="78">
        <v>0</v>
      </c>
      <c r="J458" s="78">
        <v>1468830000</v>
      </c>
      <c r="K458" s="78">
        <f t="shared" si="18"/>
        <v>2017190746</v>
      </c>
      <c r="L458" s="71">
        <v>0</v>
      </c>
      <c r="M458" s="227">
        <v>0</v>
      </c>
      <c r="N458" s="119">
        <v>0</v>
      </c>
      <c r="O458" s="132">
        <v>0</v>
      </c>
      <c r="P458" s="120">
        <f t="shared" si="19"/>
        <v>0</v>
      </c>
      <c r="Q458" s="116">
        <v>0.10358053344487646</v>
      </c>
      <c r="R458" s="133">
        <f>IFERROR(ROUND(Q458*VLOOKUP(A458,'RECURSOS DEPARTAMENTOS'!$A$10:$D$41,4,FALSE),0),0)</f>
        <v>2131211896</v>
      </c>
      <c r="S458" s="159">
        <v>0</v>
      </c>
      <c r="T458" s="82">
        <f t="shared" si="20"/>
        <v>2131211896</v>
      </c>
    </row>
    <row r="459" spans="1:20" x14ac:dyDescent="0.25">
      <c r="A459" s="83" t="s">
        <v>2183</v>
      </c>
      <c r="B459" s="121" t="s">
        <v>871</v>
      </c>
      <c r="C459" s="27" t="s">
        <v>833</v>
      </c>
      <c r="D459" s="27" t="s">
        <v>872</v>
      </c>
      <c r="E459" s="78">
        <v>399843236</v>
      </c>
      <c r="F459" s="78">
        <v>0</v>
      </c>
      <c r="G459" s="78">
        <v>0</v>
      </c>
      <c r="H459" s="78">
        <v>0</v>
      </c>
      <c r="I459" s="78">
        <v>0</v>
      </c>
      <c r="J459" s="78">
        <v>1199369000</v>
      </c>
      <c r="K459" s="78">
        <f t="shared" ref="K459:K522" si="21">+SUM(E459:J459)</f>
        <v>1599212236</v>
      </c>
      <c r="L459" s="71">
        <v>0</v>
      </c>
      <c r="M459" s="227">
        <v>0</v>
      </c>
      <c r="N459" s="119">
        <v>0</v>
      </c>
      <c r="O459" s="132">
        <v>0</v>
      </c>
      <c r="P459" s="120">
        <f t="shared" ref="P459:P522" si="22">+SUM(M459:O459)</f>
        <v>0</v>
      </c>
      <c r="Q459" s="116">
        <v>3.1956163337684897E-2</v>
      </c>
      <c r="R459" s="133">
        <f>IFERROR(ROUND(Q459*VLOOKUP(A459,'RECURSOS DEPARTAMENTOS'!$A$10:$D$41,4,FALSE),0),0)</f>
        <v>657511148</v>
      </c>
      <c r="S459" s="159">
        <v>0</v>
      </c>
      <c r="T459" s="82">
        <f t="shared" ref="T459:T522" si="23">+R459+S459</f>
        <v>657511148</v>
      </c>
    </row>
    <row r="460" spans="1:20" x14ac:dyDescent="0.25">
      <c r="A460" s="83" t="s">
        <v>2183</v>
      </c>
      <c r="B460" s="121" t="s">
        <v>873</v>
      </c>
      <c r="C460" s="27" t="s">
        <v>833</v>
      </c>
      <c r="D460" s="27" t="s">
        <v>874</v>
      </c>
      <c r="E460" s="78">
        <v>150005945</v>
      </c>
      <c r="F460" s="78">
        <v>0</v>
      </c>
      <c r="G460" s="78">
        <v>0</v>
      </c>
      <c r="H460" s="78">
        <v>0</v>
      </c>
      <c r="I460" s="78">
        <v>0</v>
      </c>
      <c r="J460" s="78">
        <v>442254000</v>
      </c>
      <c r="K460" s="78">
        <f t="shared" si="21"/>
        <v>592259945</v>
      </c>
      <c r="L460" s="71">
        <v>0</v>
      </c>
      <c r="M460" s="227">
        <v>0</v>
      </c>
      <c r="N460" s="119">
        <v>0</v>
      </c>
      <c r="O460" s="132">
        <v>0</v>
      </c>
      <c r="P460" s="120">
        <f t="shared" si="22"/>
        <v>0</v>
      </c>
      <c r="Q460" s="116">
        <v>6.4979148405325008E-3</v>
      </c>
      <c r="R460" s="133">
        <f>IFERROR(ROUND(Q460*VLOOKUP(A460,'RECURSOS DEPARTAMENTOS'!$A$10:$D$41,4,FALSE),0),0)</f>
        <v>133697259</v>
      </c>
      <c r="S460" s="159">
        <v>0</v>
      </c>
      <c r="T460" s="82">
        <f t="shared" si="23"/>
        <v>133697259</v>
      </c>
    </row>
    <row r="461" spans="1:20" x14ac:dyDescent="0.25">
      <c r="A461" s="83" t="s">
        <v>2183</v>
      </c>
      <c r="B461" s="121" t="s">
        <v>875</v>
      </c>
      <c r="C461" s="27" t="s">
        <v>833</v>
      </c>
      <c r="D461" s="27" t="s">
        <v>876</v>
      </c>
      <c r="E461" s="78">
        <v>184595108</v>
      </c>
      <c r="F461" s="78">
        <v>0</v>
      </c>
      <c r="G461" s="78">
        <v>36035352</v>
      </c>
      <c r="H461" s="78">
        <v>0</v>
      </c>
      <c r="I461" s="78">
        <v>0</v>
      </c>
      <c r="J461" s="78">
        <v>360647000</v>
      </c>
      <c r="K461" s="78">
        <f t="shared" si="21"/>
        <v>581277460</v>
      </c>
      <c r="L461" s="71">
        <v>0</v>
      </c>
      <c r="M461" s="227">
        <v>0</v>
      </c>
      <c r="N461" s="119">
        <v>0</v>
      </c>
      <c r="O461" s="132">
        <v>0</v>
      </c>
      <c r="P461" s="120">
        <f t="shared" si="22"/>
        <v>0</v>
      </c>
      <c r="Q461" s="116">
        <v>1.9687712130953775E-2</v>
      </c>
      <c r="R461" s="133">
        <f>IFERROR(ROUND(Q461*VLOOKUP(A461,'RECURSOS DEPARTAMENTOS'!$A$10:$D$41,4,FALSE),0),0)</f>
        <v>405082740</v>
      </c>
      <c r="S461" s="159">
        <v>0</v>
      </c>
      <c r="T461" s="82">
        <f t="shared" si="23"/>
        <v>405082740</v>
      </c>
    </row>
    <row r="462" spans="1:20" x14ac:dyDescent="0.25">
      <c r="A462" s="83" t="s">
        <v>2183</v>
      </c>
      <c r="B462" s="121" t="s">
        <v>877</v>
      </c>
      <c r="C462" s="27" t="s">
        <v>833</v>
      </c>
      <c r="D462" s="27" t="s">
        <v>167</v>
      </c>
      <c r="E462" s="78">
        <v>118819568</v>
      </c>
      <c r="F462" s="78">
        <v>0</v>
      </c>
      <c r="G462" s="78">
        <v>0</v>
      </c>
      <c r="H462" s="78">
        <v>0</v>
      </c>
      <c r="I462" s="78">
        <v>0</v>
      </c>
      <c r="J462" s="78">
        <v>202308000</v>
      </c>
      <c r="K462" s="78">
        <f t="shared" si="21"/>
        <v>321127568</v>
      </c>
      <c r="L462" s="71">
        <v>0</v>
      </c>
      <c r="M462" s="227">
        <v>0</v>
      </c>
      <c r="N462" s="119">
        <v>0</v>
      </c>
      <c r="O462" s="132">
        <v>0</v>
      </c>
      <c r="P462" s="120">
        <f t="shared" si="22"/>
        <v>0</v>
      </c>
      <c r="Q462" s="116">
        <v>2.3276112879743925E-2</v>
      </c>
      <c r="R462" s="133">
        <f>IFERROR(ROUND(Q462*VLOOKUP(A462,'RECURSOS DEPARTAMENTOS'!$A$10:$D$41,4,FALSE),0),0)</f>
        <v>478915555</v>
      </c>
      <c r="S462" s="159">
        <v>0</v>
      </c>
      <c r="T462" s="82">
        <f t="shared" si="23"/>
        <v>478915555</v>
      </c>
    </row>
    <row r="463" spans="1:20" x14ac:dyDescent="0.25">
      <c r="A463" s="83" t="s">
        <v>2183</v>
      </c>
      <c r="B463" s="121" t="s">
        <v>878</v>
      </c>
      <c r="C463" s="27" t="s">
        <v>833</v>
      </c>
      <c r="D463" s="27" t="s">
        <v>2156</v>
      </c>
      <c r="E463" s="78">
        <v>46415420</v>
      </c>
      <c r="F463" s="78">
        <v>0</v>
      </c>
      <c r="G463" s="78">
        <v>0</v>
      </c>
      <c r="H463" s="78">
        <v>0</v>
      </c>
      <c r="I463" s="78">
        <v>0</v>
      </c>
      <c r="J463" s="78">
        <v>93751000</v>
      </c>
      <c r="K463" s="78">
        <f t="shared" si="21"/>
        <v>140166420</v>
      </c>
      <c r="L463" s="71">
        <v>0</v>
      </c>
      <c r="M463" s="227">
        <v>0</v>
      </c>
      <c r="N463" s="119">
        <v>0</v>
      </c>
      <c r="O463" s="132">
        <v>0</v>
      </c>
      <c r="P463" s="120">
        <f t="shared" si="22"/>
        <v>0</v>
      </c>
      <c r="Q463" s="116">
        <v>0</v>
      </c>
      <c r="R463" s="133">
        <f>IFERROR(ROUND(Q463*VLOOKUP(A463,'RECURSOS DEPARTAMENTOS'!$A$10:$D$41,4,FALSE),0),0)</f>
        <v>0</v>
      </c>
      <c r="S463" s="159">
        <v>0</v>
      </c>
      <c r="T463" s="82">
        <f t="shared" si="23"/>
        <v>0</v>
      </c>
    </row>
    <row r="464" spans="1:20" x14ac:dyDescent="0.25">
      <c r="A464" s="83" t="s">
        <v>2183</v>
      </c>
      <c r="B464" s="121" t="s">
        <v>879</v>
      </c>
      <c r="C464" s="27" t="s">
        <v>833</v>
      </c>
      <c r="D464" s="27" t="s">
        <v>880</v>
      </c>
      <c r="E464" s="78">
        <v>237316968</v>
      </c>
      <c r="F464" s="78">
        <v>0</v>
      </c>
      <c r="G464" s="78">
        <v>0</v>
      </c>
      <c r="H464" s="78">
        <v>0</v>
      </c>
      <c r="I464" s="78">
        <v>0</v>
      </c>
      <c r="J464" s="78">
        <v>534535000</v>
      </c>
      <c r="K464" s="78">
        <f t="shared" si="21"/>
        <v>771851968</v>
      </c>
      <c r="L464" s="71">
        <v>0</v>
      </c>
      <c r="M464" s="227">
        <v>0</v>
      </c>
      <c r="N464" s="119">
        <v>0</v>
      </c>
      <c r="O464" s="132">
        <v>0</v>
      </c>
      <c r="P464" s="120">
        <f t="shared" si="22"/>
        <v>0</v>
      </c>
      <c r="Q464" s="116">
        <v>1.5953835687296847E-2</v>
      </c>
      <c r="R464" s="133">
        <f>IFERROR(ROUND(Q464*VLOOKUP(A464,'RECURSOS DEPARTAMENTOS'!$A$10:$D$41,4,FALSE),0),0)</f>
        <v>328256703</v>
      </c>
      <c r="S464" s="159">
        <v>0</v>
      </c>
      <c r="T464" s="82">
        <f t="shared" si="23"/>
        <v>328256703</v>
      </c>
    </row>
    <row r="465" spans="1:24" x14ac:dyDescent="0.25">
      <c r="A465" s="83" t="s">
        <v>2183</v>
      </c>
      <c r="B465" s="121" t="s">
        <v>881</v>
      </c>
      <c r="C465" s="27" t="s">
        <v>833</v>
      </c>
      <c r="D465" s="27" t="s">
        <v>882</v>
      </c>
      <c r="E465" s="78">
        <v>547971096</v>
      </c>
      <c r="F465" s="78">
        <v>0</v>
      </c>
      <c r="G465" s="78">
        <v>0</v>
      </c>
      <c r="H465" s="78">
        <v>0</v>
      </c>
      <c r="I465" s="78">
        <v>0</v>
      </c>
      <c r="J465" s="78">
        <v>1351866000</v>
      </c>
      <c r="K465" s="78">
        <f t="shared" si="21"/>
        <v>1899837096</v>
      </c>
      <c r="L465" s="71">
        <v>0</v>
      </c>
      <c r="M465" s="227">
        <v>0</v>
      </c>
      <c r="N465" s="119">
        <v>0</v>
      </c>
      <c r="O465" s="132">
        <v>0</v>
      </c>
      <c r="P465" s="120">
        <f t="shared" si="22"/>
        <v>0</v>
      </c>
      <c r="Q465" s="116">
        <v>6.4300261845480627E-2</v>
      </c>
      <c r="R465" s="133">
        <f>IFERROR(ROUND(Q465*VLOOKUP(A465,'RECURSOS DEPARTAMENTOS'!$A$10:$D$41,4,FALSE),0),0)</f>
        <v>1323004221</v>
      </c>
      <c r="S465" s="159">
        <v>0</v>
      </c>
      <c r="T465" s="82">
        <f t="shared" si="23"/>
        <v>1323004221</v>
      </c>
    </row>
    <row r="466" spans="1:24" x14ac:dyDescent="0.25">
      <c r="A466" s="83" t="s">
        <v>2183</v>
      </c>
      <c r="B466" s="121" t="s">
        <v>883</v>
      </c>
      <c r="C466" s="27" t="s">
        <v>833</v>
      </c>
      <c r="D466" s="27" t="s">
        <v>884</v>
      </c>
      <c r="E466" s="78">
        <v>227661190</v>
      </c>
      <c r="F466" s="78">
        <v>0</v>
      </c>
      <c r="G466" s="78">
        <v>0</v>
      </c>
      <c r="H466" s="78">
        <v>0</v>
      </c>
      <c r="I466" s="78">
        <v>0</v>
      </c>
      <c r="J466" s="78">
        <v>195528000</v>
      </c>
      <c r="K466" s="78">
        <f t="shared" si="21"/>
        <v>423189190</v>
      </c>
      <c r="L466" s="71">
        <v>0</v>
      </c>
      <c r="M466" s="227">
        <v>0</v>
      </c>
      <c r="N466" s="119">
        <v>0</v>
      </c>
      <c r="O466" s="132">
        <v>0</v>
      </c>
      <c r="P466" s="120">
        <f t="shared" si="22"/>
        <v>0</v>
      </c>
      <c r="Q466" s="116">
        <v>0</v>
      </c>
      <c r="R466" s="133">
        <f>IFERROR(ROUND(Q466*VLOOKUP(A466,'RECURSOS DEPARTAMENTOS'!$A$10:$D$41,4,FALSE),0),0)</f>
        <v>0</v>
      </c>
      <c r="S466" s="159">
        <v>0</v>
      </c>
      <c r="T466" s="82">
        <f t="shared" si="23"/>
        <v>0</v>
      </c>
    </row>
    <row r="467" spans="1:24" x14ac:dyDescent="0.25">
      <c r="A467" s="83" t="s">
        <v>2183</v>
      </c>
      <c r="B467" s="121" t="s">
        <v>885</v>
      </c>
      <c r="C467" s="27" t="s">
        <v>833</v>
      </c>
      <c r="D467" s="27" t="s">
        <v>886</v>
      </c>
      <c r="E467" s="78">
        <v>352046235</v>
      </c>
      <c r="F467" s="78">
        <v>0</v>
      </c>
      <c r="G467" s="78">
        <v>0</v>
      </c>
      <c r="H467" s="78">
        <v>0</v>
      </c>
      <c r="I467" s="78">
        <v>0</v>
      </c>
      <c r="J467" s="78">
        <v>441418000</v>
      </c>
      <c r="K467" s="78">
        <f t="shared" si="21"/>
        <v>793464235</v>
      </c>
      <c r="L467" s="71">
        <v>0</v>
      </c>
      <c r="M467" s="227">
        <v>0</v>
      </c>
      <c r="N467" s="119">
        <v>0</v>
      </c>
      <c r="O467" s="132">
        <v>0</v>
      </c>
      <c r="P467" s="120">
        <f t="shared" si="22"/>
        <v>0</v>
      </c>
      <c r="Q467" s="116">
        <v>2.9240616758095403E-2</v>
      </c>
      <c r="R467" s="133">
        <f>IFERROR(ROUND(Q467*VLOOKUP(A467,'RECURSOS DEPARTAMENTOS'!$A$10:$D$41,4,FALSE),0),0)</f>
        <v>601637665</v>
      </c>
      <c r="S467" s="159">
        <v>0</v>
      </c>
      <c r="T467" s="82">
        <f t="shared" si="23"/>
        <v>601637665</v>
      </c>
    </row>
    <row r="468" spans="1:24" x14ac:dyDescent="0.25">
      <c r="A468" s="83" t="s">
        <v>2185</v>
      </c>
      <c r="B468" s="121" t="s">
        <v>887</v>
      </c>
      <c r="C468" s="27" t="s">
        <v>888</v>
      </c>
      <c r="D468" s="27" t="s">
        <v>889</v>
      </c>
      <c r="E468" s="78">
        <v>80914661</v>
      </c>
      <c r="F468" s="78">
        <v>0</v>
      </c>
      <c r="G468" s="78">
        <v>0</v>
      </c>
      <c r="H468" s="78">
        <v>0</v>
      </c>
      <c r="I468" s="78">
        <v>0</v>
      </c>
      <c r="J468" s="78">
        <v>177756000</v>
      </c>
      <c r="K468" s="78">
        <f t="shared" si="21"/>
        <v>258670661</v>
      </c>
      <c r="L468" s="71">
        <v>0</v>
      </c>
      <c r="M468" s="227">
        <v>0</v>
      </c>
      <c r="N468" s="119">
        <v>0</v>
      </c>
      <c r="O468" s="132">
        <v>0</v>
      </c>
      <c r="P468" s="120">
        <f t="shared" si="22"/>
        <v>0</v>
      </c>
      <c r="Q468" s="116">
        <v>8.7839440183418872E-3</v>
      </c>
      <c r="R468" s="133">
        <f>IFERROR(ROUND(Q468*VLOOKUP(A468,'RECURSOS DEPARTAMENTOS'!$A$10:$D$41,4,FALSE),0),0)</f>
        <v>956241173</v>
      </c>
      <c r="S468" s="159">
        <v>0</v>
      </c>
      <c r="T468" s="82">
        <f t="shared" si="23"/>
        <v>956241173</v>
      </c>
    </row>
    <row r="469" spans="1:24" x14ac:dyDescent="0.25">
      <c r="A469" s="83" t="s">
        <v>2185</v>
      </c>
      <c r="B469" s="121" t="s">
        <v>890</v>
      </c>
      <c r="C469" s="27" t="s">
        <v>888</v>
      </c>
      <c r="D469" s="27" t="s">
        <v>891</v>
      </c>
      <c r="E469" s="78">
        <v>18998333</v>
      </c>
      <c r="F469" s="78">
        <v>0</v>
      </c>
      <c r="G469" s="78">
        <v>0</v>
      </c>
      <c r="H469" s="78">
        <v>0</v>
      </c>
      <c r="I469" s="78">
        <v>0</v>
      </c>
      <c r="J469" s="78">
        <v>63535000</v>
      </c>
      <c r="K469" s="78">
        <f t="shared" si="21"/>
        <v>82533333</v>
      </c>
      <c r="L469" s="71">
        <v>0</v>
      </c>
      <c r="M469" s="227">
        <v>0</v>
      </c>
      <c r="N469" s="119">
        <v>0</v>
      </c>
      <c r="O469" s="132">
        <v>0</v>
      </c>
      <c r="P469" s="120">
        <f t="shared" si="22"/>
        <v>0</v>
      </c>
      <c r="Q469" s="116">
        <v>3.5975238855646455E-3</v>
      </c>
      <c r="R469" s="133">
        <f>IFERROR(ROUND(Q469*VLOOKUP(A469,'RECURSOS DEPARTAMENTOS'!$A$10:$D$41,4,FALSE),0),0)</f>
        <v>391635062</v>
      </c>
      <c r="S469" s="159">
        <v>0</v>
      </c>
      <c r="T469" s="82">
        <f t="shared" si="23"/>
        <v>391635062</v>
      </c>
    </row>
    <row r="470" spans="1:24" x14ac:dyDescent="0.25">
      <c r="A470" s="83" t="s">
        <v>2185</v>
      </c>
      <c r="B470" s="121" t="s">
        <v>892</v>
      </c>
      <c r="C470" s="27" t="s">
        <v>888</v>
      </c>
      <c r="D470" s="27" t="s">
        <v>893</v>
      </c>
      <c r="E470" s="78">
        <v>69596144</v>
      </c>
      <c r="F470" s="78">
        <v>0</v>
      </c>
      <c r="G470" s="78">
        <v>0</v>
      </c>
      <c r="H470" s="78">
        <v>0</v>
      </c>
      <c r="I470" s="78">
        <v>0</v>
      </c>
      <c r="J470" s="78">
        <v>97588000</v>
      </c>
      <c r="K470" s="78">
        <f t="shared" si="21"/>
        <v>167184144</v>
      </c>
      <c r="L470" s="71">
        <v>0</v>
      </c>
      <c r="M470" s="227">
        <v>0</v>
      </c>
      <c r="N470" s="119">
        <v>0</v>
      </c>
      <c r="O470" s="132">
        <v>0</v>
      </c>
      <c r="P470" s="120">
        <f t="shared" si="22"/>
        <v>0</v>
      </c>
      <c r="Q470" s="116">
        <v>7.5120930683115509E-3</v>
      </c>
      <c r="R470" s="133">
        <f>IFERROR(ROUND(Q470*VLOOKUP(A470,'RECURSOS DEPARTAMENTOS'!$A$10:$D$41,4,FALSE),0),0)</f>
        <v>817784434</v>
      </c>
      <c r="S470" s="159">
        <v>0</v>
      </c>
      <c r="T470" s="82">
        <f t="shared" si="23"/>
        <v>817784434</v>
      </c>
    </row>
    <row r="471" spans="1:24" x14ac:dyDescent="0.25">
      <c r="A471" s="83" t="s">
        <v>2185</v>
      </c>
      <c r="B471" s="121" t="s">
        <v>894</v>
      </c>
      <c r="C471" s="27" t="s">
        <v>888</v>
      </c>
      <c r="D471" s="27" t="s">
        <v>895</v>
      </c>
      <c r="E471" s="78">
        <v>54220806</v>
      </c>
      <c r="F471" s="78">
        <v>0</v>
      </c>
      <c r="G471" s="78">
        <v>0</v>
      </c>
      <c r="H471" s="78">
        <v>0</v>
      </c>
      <c r="I471" s="78">
        <v>0</v>
      </c>
      <c r="J471" s="78">
        <v>138530000</v>
      </c>
      <c r="K471" s="78">
        <f t="shared" si="21"/>
        <v>192750806</v>
      </c>
      <c r="L471" s="71">
        <v>0</v>
      </c>
      <c r="M471" s="227">
        <v>0</v>
      </c>
      <c r="N471" s="119">
        <v>0</v>
      </c>
      <c r="O471" s="132">
        <v>0</v>
      </c>
      <c r="P471" s="120">
        <f t="shared" si="22"/>
        <v>0</v>
      </c>
      <c r="Q471" s="116">
        <v>8.6528288324691331E-3</v>
      </c>
      <c r="R471" s="133">
        <f>IFERROR(ROUND(Q471*VLOOKUP(A471,'RECURSOS DEPARTAMENTOS'!$A$10:$D$41,4,FALSE),0),0)</f>
        <v>941967660</v>
      </c>
      <c r="S471" s="159">
        <v>0</v>
      </c>
      <c r="T471" s="82">
        <f t="shared" si="23"/>
        <v>941967660</v>
      </c>
      <c r="X471" s="166">
        <f>+SUM(R468:R583)</f>
        <v>108862393818</v>
      </c>
    </row>
    <row r="472" spans="1:24" x14ac:dyDescent="0.25">
      <c r="A472" s="83" t="s">
        <v>2185</v>
      </c>
      <c r="B472" s="121" t="s">
        <v>896</v>
      </c>
      <c r="C472" s="27" t="s">
        <v>888</v>
      </c>
      <c r="D472" s="27" t="s">
        <v>897</v>
      </c>
      <c r="E472" s="78">
        <v>69245122</v>
      </c>
      <c r="F472" s="78">
        <v>0</v>
      </c>
      <c r="G472" s="78">
        <v>0</v>
      </c>
      <c r="H472" s="78">
        <v>0</v>
      </c>
      <c r="I472" s="78">
        <v>0</v>
      </c>
      <c r="J472" s="78">
        <v>259487000</v>
      </c>
      <c r="K472" s="78">
        <f t="shared" si="21"/>
        <v>328732122</v>
      </c>
      <c r="L472" s="71">
        <v>0</v>
      </c>
      <c r="M472" s="227">
        <v>0</v>
      </c>
      <c r="N472" s="119">
        <v>0</v>
      </c>
      <c r="O472" s="132">
        <v>0</v>
      </c>
      <c r="P472" s="120">
        <f t="shared" si="22"/>
        <v>0</v>
      </c>
      <c r="Q472" s="116">
        <v>5.0993567248583836E-3</v>
      </c>
      <c r="R472" s="133">
        <f>IFERROR(ROUND(Q472*VLOOKUP(A472,'RECURSOS DEPARTAMENTOS'!$A$10:$D$41,4,FALSE),0),0)</f>
        <v>555128180</v>
      </c>
      <c r="S472" s="159">
        <v>0</v>
      </c>
      <c r="T472" s="82">
        <f t="shared" si="23"/>
        <v>555128180</v>
      </c>
      <c r="X472" s="9">
        <f>+'RECURSOS DEPARTAMENTOS'!D19</f>
        <v>108862393818</v>
      </c>
    </row>
    <row r="473" spans="1:24" x14ac:dyDescent="0.25">
      <c r="A473" s="83" t="s">
        <v>2185</v>
      </c>
      <c r="B473" s="121" t="s">
        <v>898</v>
      </c>
      <c r="C473" s="27" t="s">
        <v>888</v>
      </c>
      <c r="D473" s="27" t="s">
        <v>899</v>
      </c>
      <c r="E473" s="78">
        <v>7957760</v>
      </c>
      <c r="F473" s="78">
        <v>0</v>
      </c>
      <c r="G473" s="78">
        <v>0</v>
      </c>
      <c r="H473" s="78">
        <v>0</v>
      </c>
      <c r="I473" s="78">
        <v>0</v>
      </c>
      <c r="J473" s="78">
        <v>34597000</v>
      </c>
      <c r="K473" s="78">
        <f t="shared" si="21"/>
        <v>42554760</v>
      </c>
      <c r="L473" s="71">
        <v>0</v>
      </c>
      <c r="M473" s="227">
        <v>0</v>
      </c>
      <c r="N473" s="119">
        <v>0</v>
      </c>
      <c r="O473" s="132">
        <v>0</v>
      </c>
      <c r="P473" s="120">
        <f t="shared" si="22"/>
        <v>0</v>
      </c>
      <c r="Q473" s="116">
        <v>2.3711508809143903E-3</v>
      </c>
      <c r="R473" s="133">
        <f>IFERROR(ROUND(Q473*VLOOKUP(A473,'RECURSOS DEPARTAMENTOS'!$A$10:$D$41,4,FALSE),0),0)</f>
        <v>258129161</v>
      </c>
      <c r="S473" s="159">
        <v>0</v>
      </c>
      <c r="T473" s="82">
        <f t="shared" si="23"/>
        <v>258129161</v>
      </c>
      <c r="X473" s="100">
        <f>+X472-X471</f>
        <v>0</v>
      </c>
    </row>
    <row r="474" spans="1:24" x14ac:dyDescent="0.25">
      <c r="A474" s="83" t="s">
        <v>2185</v>
      </c>
      <c r="B474" s="121" t="s">
        <v>900</v>
      </c>
      <c r="C474" s="27" t="s">
        <v>888</v>
      </c>
      <c r="D474" s="27" t="s">
        <v>901</v>
      </c>
      <c r="E474" s="78">
        <v>9743525</v>
      </c>
      <c r="F474" s="78">
        <v>0</v>
      </c>
      <c r="G474" s="78">
        <v>0</v>
      </c>
      <c r="H474" s="78">
        <v>0</v>
      </c>
      <c r="I474" s="78">
        <v>0</v>
      </c>
      <c r="J474" s="78">
        <v>43127000</v>
      </c>
      <c r="K474" s="78">
        <f t="shared" si="21"/>
        <v>52870525</v>
      </c>
      <c r="L474" s="71">
        <v>0</v>
      </c>
      <c r="M474" s="227">
        <v>0</v>
      </c>
      <c r="N474" s="119">
        <v>0</v>
      </c>
      <c r="O474" s="132">
        <v>0</v>
      </c>
      <c r="P474" s="120">
        <f t="shared" si="22"/>
        <v>0</v>
      </c>
      <c r="Q474" s="116">
        <v>2.6832495295698844E-3</v>
      </c>
      <c r="R474" s="133">
        <f>IFERROR(ROUND(Q474*VLOOKUP(A474,'RECURSOS DEPARTAMENTOS'!$A$10:$D$41,4,FALSE),0),0)</f>
        <v>292104967</v>
      </c>
      <c r="S474" s="159">
        <v>0</v>
      </c>
      <c r="T474" s="82">
        <f t="shared" si="23"/>
        <v>292104967</v>
      </c>
    </row>
    <row r="475" spans="1:24" x14ac:dyDescent="0.25">
      <c r="A475" s="83" t="s">
        <v>2185</v>
      </c>
      <c r="B475" s="121" t="s">
        <v>902</v>
      </c>
      <c r="C475" s="27" t="s">
        <v>888</v>
      </c>
      <c r="D475" s="27" t="s">
        <v>903</v>
      </c>
      <c r="E475" s="78">
        <v>19014730</v>
      </c>
      <c r="F475" s="78">
        <v>0</v>
      </c>
      <c r="G475" s="78">
        <v>0</v>
      </c>
      <c r="H475" s="78">
        <v>0</v>
      </c>
      <c r="I475" s="78">
        <v>0</v>
      </c>
      <c r="J475" s="78">
        <v>60137000</v>
      </c>
      <c r="K475" s="78">
        <f t="shared" si="21"/>
        <v>79151730</v>
      </c>
      <c r="L475" s="71">
        <v>0</v>
      </c>
      <c r="M475" s="227">
        <v>0</v>
      </c>
      <c r="N475" s="119">
        <v>0</v>
      </c>
      <c r="O475" s="132">
        <v>0</v>
      </c>
      <c r="P475" s="120">
        <f t="shared" si="22"/>
        <v>0</v>
      </c>
      <c r="Q475" s="116">
        <v>3.506806764126819E-3</v>
      </c>
      <c r="R475" s="133">
        <f>IFERROR(ROUND(Q475*VLOOKUP(A475,'RECURSOS DEPARTAMENTOS'!$A$10:$D$41,4,FALSE),0),0)</f>
        <v>381759379</v>
      </c>
      <c r="S475" s="159">
        <v>0</v>
      </c>
      <c r="T475" s="82">
        <f t="shared" si="23"/>
        <v>381759379</v>
      </c>
    </row>
    <row r="476" spans="1:24" x14ac:dyDescent="0.25">
      <c r="A476" s="83" t="s">
        <v>2185</v>
      </c>
      <c r="B476" s="121" t="s">
        <v>904</v>
      </c>
      <c r="C476" s="27" t="s">
        <v>888</v>
      </c>
      <c r="D476" s="27" t="s">
        <v>905</v>
      </c>
      <c r="E476" s="78">
        <v>25172756</v>
      </c>
      <c r="F476" s="78">
        <v>0</v>
      </c>
      <c r="G476" s="78">
        <v>0</v>
      </c>
      <c r="H476" s="78">
        <v>0</v>
      </c>
      <c r="I476" s="78">
        <v>3837360</v>
      </c>
      <c r="J476" s="78">
        <v>94119000</v>
      </c>
      <c r="K476" s="78">
        <f t="shared" si="21"/>
        <v>123129116</v>
      </c>
      <c r="L476" s="71">
        <v>0</v>
      </c>
      <c r="M476" s="227">
        <v>0</v>
      </c>
      <c r="N476" s="119">
        <v>0</v>
      </c>
      <c r="O476" s="132">
        <v>0</v>
      </c>
      <c r="P476" s="120">
        <f t="shared" si="22"/>
        <v>0</v>
      </c>
      <c r="Q476" s="116">
        <v>4.372694511897565E-3</v>
      </c>
      <c r="R476" s="133">
        <f>IFERROR(ROUND(Q476*VLOOKUP(A476,'RECURSOS DEPARTAMENTOS'!$A$10:$D$41,4,FALSE),0),0)</f>
        <v>476021992</v>
      </c>
      <c r="S476" s="159">
        <v>0</v>
      </c>
      <c r="T476" s="82">
        <f t="shared" si="23"/>
        <v>476021992</v>
      </c>
    </row>
    <row r="477" spans="1:24" x14ac:dyDescent="0.25">
      <c r="A477" s="83" t="s">
        <v>2185</v>
      </c>
      <c r="B477" s="121" t="s">
        <v>906</v>
      </c>
      <c r="C477" s="27" t="s">
        <v>888</v>
      </c>
      <c r="D477" s="27" t="s">
        <v>907</v>
      </c>
      <c r="E477" s="78">
        <v>56688788</v>
      </c>
      <c r="F477" s="78">
        <v>0</v>
      </c>
      <c r="G477" s="78">
        <v>0</v>
      </c>
      <c r="H477" s="78">
        <v>0</v>
      </c>
      <c r="I477" s="78">
        <v>0</v>
      </c>
      <c r="J477" s="78">
        <v>78848000</v>
      </c>
      <c r="K477" s="78">
        <f t="shared" si="21"/>
        <v>135536788</v>
      </c>
      <c r="L477" s="71">
        <v>0</v>
      </c>
      <c r="M477" s="227">
        <v>0</v>
      </c>
      <c r="N477" s="119">
        <v>0</v>
      </c>
      <c r="O477" s="132">
        <v>0</v>
      </c>
      <c r="P477" s="120">
        <f t="shared" si="22"/>
        <v>0</v>
      </c>
      <c r="Q477" s="116">
        <v>4.1591146411584417E-3</v>
      </c>
      <c r="R477" s="133">
        <f>IFERROR(ROUND(Q477*VLOOKUP(A477,'RECURSOS DEPARTAMENTOS'!$A$10:$D$41,4,FALSE),0),0)</f>
        <v>452771176</v>
      </c>
      <c r="S477" s="159">
        <v>0</v>
      </c>
      <c r="T477" s="82">
        <f t="shared" si="23"/>
        <v>452771176</v>
      </c>
    </row>
    <row r="478" spans="1:24" x14ac:dyDescent="0.25">
      <c r="A478" s="83" t="s">
        <v>2185</v>
      </c>
      <c r="B478" s="121" t="s">
        <v>908</v>
      </c>
      <c r="C478" s="27" t="s">
        <v>888</v>
      </c>
      <c r="D478" s="27" t="s">
        <v>909</v>
      </c>
      <c r="E478" s="78">
        <v>419184121</v>
      </c>
      <c r="F478" s="78">
        <v>0</v>
      </c>
      <c r="G478" s="78">
        <v>0</v>
      </c>
      <c r="H478" s="78">
        <v>0</v>
      </c>
      <c r="I478" s="78">
        <v>0</v>
      </c>
      <c r="J478" s="78">
        <v>303131000</v>
      </c>
      <c r="K478" s="78">
        <f t="shared" si="21"/>
        <v>722315121</v>
      </c>
      <c r="L478" s="71">
        <v>393146894</v>
      </c>
      <c r="M478" s="227">
        <v>0</v>
      </c>
      <c r="N478" s="119">
        <v>0</v>
      </c>
      <c r="O478" s="132">
        <v>0</v>
      </c>
      <c r="P478" s="120">
        <f t="shared" si="22"/>
        <v>0</v>
      </c>
      <c r="Q478" s="116">
        <v>8.9999999966747009E-3</v>
      </c>
      <c r="R478" s="133">
        <f>IFERROR(ROUND(Q478*VLOOKUP(A478,'RECURSOS DEPARTAMENTOS'!$A$10:$D$41,4,FALSE),0),0)</f>
        <v>979761544</v>
      </c>
      <c r="S478" s="159">
        <v>0</v>
      </c>
      <c r="T478" s="82">
        <f t="shared" si="23"/>
        <v>979761544</v>
      </c>
    </row>
    <row r="479" spans="1:24" x14ac:dyDescent="0.25">
      <c r="A479" s="83" t="s">
        <v>2185</v>
      </c>
      <c r="B479" s="121" t="s">
        <v>910</v>
      </c>
      <c r="C479" s="27" t="s">
        <v>888</v>
      </c>
      <c r="D479" s="27" t="s">
        <v>911</v>
      </c>
      <c r="E479" s="78">
        <v>68956289</v>
      </c>
      <c r="F479" s="78">
        <v>0</v>
      </c>
      <c r="G479" s="78">
        <v>163905698</v>
      </c>
      <c r="H479" s="78">
        <v>0</v>
      </c>
      <c r="I479" s="78">
        <v>0</v>
      </c>
      <c r="J479" s="78">
        <v>237296000</v>
      </c>
      <c r="K479" s="78">
        <f t="shared" si="21"/>
        <v>470157987</v>
      </c>
      <c r="L479" s="71">
        <v>0</v>
      </c>
      <c r="M479" s="227">
        <v>0</v>
      </c>
      <c r="N479" s="119">
        <v>0</v>
      </c>
      <c r="O479" s="132">
        <v>0</v>
      </c>
      <c r="P479" s="120">
        <f t="shared" si="22"/>
        <v>0</v>
      </c>
      <c r="Q479" s="116">
        <v>1.9495306419112422E-2</v>
      </c>
      <c r="R479" s="133">
        <f>IFERROR(ROUND(Q479*VLOOKUP(A479,'RECURSOS DEPARTAMENTOS'!$A$10:$D$41,4,FALSE),0),0)</f>
        <v>2122305725</v>
      </c>
      <c r="S479" s="159">
        <v>0</v>
      </c>
      <c r="T479" s="82">
        <f t="shared" si="23"/>
        <v>2122305725</v>
      </c>
    </row>
    <row r="480" spans="1:24" x14ac:dyDescent="0.25">
      <c r="A480" s="83" t="s">
        <v>2185</v>
      </c>
      <c r="B480" s="169" t="s">
        <v>912</v>
      </c>
      <c r="C480" s="84" t="s">
        <v>888</v>
      </c>
      <c r="D480" s="84" t="s">
        <v>913</v>
      </c>
      <c r="E480" s="78">
        <v>160781329</v>
      </c>
      <c r="F480" s="78">
        <v>0</v>
      </c>
      <c r="G480" s="78">
        <v>0</v>
      </c>
      <c r="H480" s="78">
        <v>0</v>
      </c>
      <c r="I480" s="78">
        <v>0</v>
      </c>
      <c r="J480" s="78">
        <v>245914000</v>
      </c>
      <c r="K480" s="78">
        <f t="shared" si="21"/>
        <v>406695329</v>
      </c>
      <c r="L480" s="71">
        <v>0</v>
      </c>
      <c r="M480" s="227">
        <v>0</v>
      </c>
      <c r="N480" s="119">
        <v>0</v>
      </c>
      <c r="O480" s="132">
        <v>0</v>
      </c>
      <c r="P480" s="120">
        <f t="shared" si="22"/>
        <v>0</v>
      </c>
      <c r="Q480" s="116">
        <v>1.3961566053204791E-2</v>
      </c>
      <c r="R480" s="133">
        <f>IFERROR(ROUND(Q480*VLOOKUP(A480,'RECURSOS DEPARTAMENTOS'!$A$10:$D$41,4,FALSE),0),0)</f>
        <v>1519889502</v>
      </c>
      <c r="S480" s="159">
        <v>0</v>
      </c>
      <c r="T480" s="82">
        <f t="shared" si="23"/>
        <v>1519889502</v>
      </c>
    </row>
    <row r="481" spans="1:24" x14ac:dyDescent="0.25">
      <c r="A481" s="83" t="s">
        <v>2185</v>
      </c>
      <c r="B481" s="121" t="s">
        <v>914</v>
      </c>
      <c r="C481" s="27" t="s">
        <v>888</v>
      </c>
      <c r="D481" s="27" t="s">
        <v>915</v>
      </c>
      <c r="E481" s="78">
        <v>36415385</v>
      </c>
      <c r="F481" s="78">
        <v>0</v>
      </c>
      <c r="G481" s="78">
        <v>0</v>
      </c>
      <c r="H481" s="78">
        <v>0</v>
      </c>
      <c r="I481" s="78">
        <v>0</v>
      </c>
      <c r="J481" s="78">
        <v>212507000</v>
      </c>
      <c r="K481" s="78">
        <f t="shared" si="21"/>
        <v>248922385</v>
      </c>
      <c r="L481" s="71">
        <v>0</v>
      </c>
      <c r="M481" s="227">
        <v>0</v>
      </c>
      <c r="N481" s="119">
        <v>0</v>
      </c>
      <c r="O481" s="132">
        <v>0</v>
      </c>
      <c r="P481" s="120">
        <f t="shared" si="22"/>
        <v>0</v>
      </c>
      <c r="Q481" s="116">
        <v>2.3350972827677085E-3</v>
      </c>
      <c r="R481" s="133">
        <f>IFERROR(ROUND(Q481*VLOOKUP(A481,'RECURSOS DEPARTAMENTOS'!$A$10:$D$41,4,FALSE),0),0)</f>
        <v>254204280</v>
      </c>
      <c r="S481" s="159">
        <v>0</v>
      </c>
      <c r="T481" s="82">
        <f t="shared" si="23"/>
        <v>254204280</v>
      </c>
    </row>
    <row r="482" spans="1:24" x14ac:dyDescent="0.25">
      <c r="A482" s="83" t="s">
        <v>2185</v>
      </c>
      <c r="B482" s="121" t="s">
        <v>916</v>
      </c>
      <c r="C482" s="27" t="s">
        <v>888</v>
      </c>
      <c r="D482" s="27" t="s">
        <v>917</v>
      </c>
      <c r="E482" s="78">
        <v>17596566</v>
      </c>
      <c r="F482" s="78">
        <v>0</v>
      </c>
      <c r="G482" s="78">
        <v>0</v>
      </c>
      <c r="H482" s="78">
        <v>0</v>
      </c>
      <c r="I482" s="78">
        <v>0</v>
      </c>
      <c r="J482" s="78">
        <v>72110000</v>
      </c>
      <c r="K482" s="78">
        <f t="shared" si="21"/>
        <v>89706566</v>
      </c>
      <c r="L482" s="71">
        <v>0</v>
      </c>
      <c r="M482" s="227">
        <v>0</v>
      </c>
      <c r="N482" s="119">
        <v>0</v>
      </c>
      <c r="O482" s="132">
        <v>0</v>
      </c>
      <c r="P482" s="120">
        <f t="shared" si="22"/>
        <v>0</v>
      </c>
      <c r="Q482" s="116">
        <v>3.4457856643050951E-3</v>
      </c>
      <c r="R482" s="133">
        <f>IFERROR(ROUND(Q482*VLOOKUP(A482,'RECURSOS DEPARTAMENTOS'!$A$10:$D$41,4,FALSE),0),0)</f>
        <v>375116476</v>
      </c>
      <c r="S482" s="159">
        <v>0</v>
      </c>
      <c r="T482" s="82">
        <f t="shared" si="23"/>
        <v>375116476</v>
      </c>
    </row>
    <row r="483" spans="1:24" x14ac:dyDescent="0.25">
      <c r="A483" s="83" t="s">
        <v>2185</v>
      </c>
      <c r="B483" s="121" t="s">
        <v>918</v>
      </c>
      <c r="C483" s="27" t="s">
        <v>888</v>
      </c>
      <c r="D483" s="27" t="s">
        <v>919</v>
      </c>
      <c r="E483" s="78">
        <v>823982045</v>
      </c>
      <c r="F483" s="78">
        <v>0</v>
      </c>
      <c r="G483" s="78">
        <v>0</v>
      </c>
      <c r="H483" s="78">
        <v>0</v>
      </c>
      <c r="I483" s="78">
        <v>0</v>
      </c>
      <c r="J483" s="78">
        <v>711783000</v>
      </c>
      <c r="K483" s="78">
        <f t="shared" si="21"/>
        <v>1535765045</v>
      </c>
      <c r="L483" s="71">
        <v>2740218757</v>
      </c>
      <c r="M483" s="227">
        <v>0</v>
      </c>
      <c r="N483" s="119">
        <v>0</v>
      </c>
      <c r="O483" s="132">
        <v>0</v>
      </c>
      <c r="P483" s="120">
        <f t="shared" si="22"/>
        <v>0</v>
      </c>
      <c r="Q483" s="116">
        <v>1.9503068916062589E-2</v>
      </c>
      <c r="R483" s="133">
        <f>IFERROR(ROUND(Q483*VLOOKUP(A483,'RECURSOS DEPARTAMENTOS'!$A$10:$D$41,4,FALSE),0),0)-(1769292309)</f>
        <v>353858460</v>
      </c>
      <c r="S483" s="159">
        <v>0</v>
      </c>
      <c r="T483" s="82">
        <f t="shared" si="23"/>
        <v>353858460</v>
      </c>
      <c r="V483" s="38"/>
      <c r="W483" s="38"/>
      <c r="X483" s="38">
        <v>2123150769</v>
      </c>
    </row>
    <row r="484" spans="1:24" x14ac:dyDescent="0.25">
      <c r="A484" s="83" t="s">
        <v>2185</v>
      </c>
      <c r="B484" s="121" t="s">
        <v>920</v>
      </c>
      <c r="C484" s="27" t="s">
        <v>888</v>
      </c>
      <c r="D484" s="27" t="s">
        <v>921</v>
      </c>
      <c r="E484" s="78">
        <v>68846581</v>
      </c>
      <c r="F484" s="78">
        <v>0</v>
      </c>
      <c r="G484" s="78">
        <v>0</v>
      </c>
      <c r="H484" s="78">
        <v>0</v>
      </c>
      <c r="I484" s="78">
        <v>0</v>
      </c>
      <c r="J484" s="78">
        <v>115966000</v>
      </c>
      <c r="K484" s="78">
        <f t="shared" si="21"/>
        <v>184812581</v>
      </c>
      <c r="L484" s="71">
        <v>0</v>
      </c>
      <c r="M484" s="227">
        <v>0</v>
      </c>
      <c r="N484" s="119">
        <v>0</v>
      </c>
      <c r="O484" s="132">
        <v>0</v>
      </c>
      <c r="P484" s="120">
        <f t="shared" si="22"/>
        <v>0</v>
      </c>
      <c r="Q484" s="116">
        <v>2.7484401224927694E-3</v>
      </c>
      <c r="R484" s="133">
        <f>IFERROR(ROUND(Q484*VLOOKUP(A484,'RECURSOS DEPARTAMENTOS'!$A$10:$D$41,4,FALSE),0),0)</f>
        <v>299201771</v>
      </c>
      <c r="S484" s="159">
        <v>0</v>
      </c>
      <c r="T484" s="82">
        <f t="shared" si="23"/>
        <v>299201771</v>
      </c>
      <c r="W484" s="165"/>
      <c r="X484" s="38">
        <v>353858460</v>
      </c>
    </row>
    <row r="485" spans="1:24" x14ac:dyDescent="0.25">
      <c r="A485" s="83" t="s">
        <v>2185</v>
      </c>
      <c r="B485" s="121" t="s">
        <v>922</v>
      </c>
      <c r="C485" s="27" t="s">
        <v>888</v>
      </c>
      <c r="D485" s="27" t="s">
        <v>923</v>
      </c>
      <c r="E485" s="78">
        <v>84051341</v>
      </c>
      <c r="F485" s="78">
        <v>0</v>
      </c>
      <c r="G485" s="78">
        <v>0</v>
      </c>
      <c r="H485" s="78">
        <v>0</v>
      </c>
      <c r="I485" s="78">
        <v>0</v>
      </c>
      <c r="J485" s="78">
        <v>146174000</v>
      </c>
      <c r="K485" s="78">
        <f t="shared" si="21"/>
        <v>230225341</v>
      </c>
      <c r="L485" s="71">
        <v>0</v>
      </c>
      <c r="M485" s="227">
        <v>0</v>
      </c>
      <c r="N485" s="119">
        <v>0</v>
      </c>
      <c r="O485" s="132">
        <v>0</v>
      </c>
      <c r="P485" s="120">
        <f t="shared" si="22"/>
        <v>0</v>
      </c>
      <c r="Q485" s="116">
        <v>3.4320111922637492E-3</v>
      </c>
      <c r="R485" s="133">
        <f>IFERROR(ROUND(Q485*VLOOKUP(A485,'RECURSOS DEPARTAMENTOS'!$A$10:$D$41,4,FALSE),0),0)</f>
        <v>373616954</v>
      </c>
      <c r="S485" s="159">
        <v>0</v>
      </c>
      <c r="T485" s="82">
        <f t="shared" si="23"/>
        <v>373616954</v>
      </c>
      <c r="X485" s="100">
        <f>+X483-X484</f>
        <v>1769292309</v>
      </c>
    </row>
    <row r="486" spans="1:24" x14ac:dyDescent="0.25">
      <c r="A486" s="83" t="s">
        <v>2185</v>
      </c>
      <c r="B486" s="121" t="s">
        <v>924</v>
      </c>
      <c r="C486" s="27" t="s">
        <v>888</v>
      </c>
      <c r="D486" s="27" t="s">
        <v>925</v>
      </c>
      <c r="E486" s="78">
        <v>222559057</v>
      </c>
      <c r="F486" s="78">
        <v>0</v>
      </c>
      <c r="G486" s="78">
        <v>0</v>
      </c>
      <c r="H486" s="78">
        <v>0</v>
      </c>
      <c r="I486" s="78">
        <v>0</v>
      </c>
      <c r="J486" s="78">
        <v>186869000</v>
      </c>
      <c r="K486" s="78">
        <f t="shared" si="21"/>
        <v>409428057</v>
      </c>
      <c r="L486" s="71">
        <v>0</v>
      </c>
      <c r="M486" s="227">
        <v>0</v>
      </c>
      <c r="N486" s="119">
        <v>0</v>
      </c>
      <c r="O486" s="132">
        <v>0</v>
      </c>
      <c r="P486" s="120">
        <f t="shared" si="22"/>
        <v>0</v>
      </c>
      <c r="Q486" s="116">
        <v>8.5311620149807789E-3</v>
      </c>
      <c r="R486" s="133">
        <f>IFERROR(ROUND(Q486*VLOOKUP(A486,'RECURSOS DEPARTAMENTOS'!$A$10:$D$41,4,FALSE),0),0)</f>
        <v>928722719</v>
      </c>
      <c r="S486" s="159">
        <v>0</v>
      </c>
      <c r="T486" s="82">
        <f t="shared" si="23"/>
        <v>928722719</v>
      </c>
      <c r="X486" s="38">
        <v>1769292309</v>
      </c>
    </row>
    <row r="487" spans="1:24" x14ac:dyDescent="0.25">
      <c r="A487" s="83" t="s">
        <v>2185</v>
      </c>
      <c r="B487" s="121" t="s">
        <v>926</v>
      </c>
      <c r="C487" s="27" t="s">
        <v>888</v>
      </c>
      <c r="D487" s="27" t="s">
        <v>927</v>
      </c>
      <c r="E487" s="78">
        <v>35189223</v>
      </c>
      <c r="F487" s="78">
        <v>0</v>
      </c>
      <c r="G487" s="78">
        <v>0</v>
      </c>
      <c r="H487" s="78">
        <v>0</v>
      </c>
      <c r="I487" s="78">
        <v>0</v>
      </c>
      <c r="J487" s="78">
        <v>91715000</v>
      </c>
      <c r="K487" s="78">
        <f t="shared" si="21"/>
        <v>126904223</v>
      </c>
      <c r="L487" s="71">
        <v>0</v>
      </c>
      <c r="M487" s="227">
        <v>0</v>
      </c>
      <c r="N487" s="119">
        <v>0</v>
      </c>
      <c r="O487" s="132">
        <v>0</v>
      </c>
      <c r="P487" s="120">
        <f t="shared" si="22"/>
        <v>0</v>
      </c>
      <c r="Q487" s="116">
        <v>3.41060427736625E-3</v>
      </c>
      <c r="R487" s="133">
        <f>IFERROR(ROUND(Q487*VLOOKUP(A487,'RECURSOS DEPARTAMENTOS'!$A$10:$D$41,4,FALSE),0),0)</f>
        <v>371286546</v>
      </c>
      <c r="S487" s="159">
        <v>0</v>
      </c>
      <c r="T487" s="82">
        <f t="shared" si="23"/>
        <v>371286546</v>
      </c>
    </row>
    <row r="488" spans="1:24" x14ac:dyDescent="0.25">
      <c r="A488" s="83" t="s">
        <v>2185</v>
      </c>
      <c r="B488" s="121" t="s">
        <v>928</v>
      </c>
      <c r="C488" s="27" t="s">
        <v>888</v>
      </c>
      <c r="D488" s="27" t="s">
        <v>929</v>
      </c>
      <c r="E488" s="78">
        <v>212220790</v>
      </c>
      <c r="F488" s="78">
        <v>0</v>
      </c>
      <c r="G488" s="78">
        <v>0</v>
      </c>
      <c r="H488" s="78">
        <v>0</v>
      </c>
      <c r="I488" s="78">
        <v>0</v>
      </c>
      <c r="J488" s="78">
        <v>125591000</v>
      </c>
      <c r="K488" s="78">
        <f t="shared" si="21"/>
        <v>337811790</v>
      </c>
      <c r="L488" s="71">
        <v>381628</v>
      </c>
      <c r="M488" s="227">
        <v>0</v>
      </c>
      <c r="N488" s="119">
        <v>0</v>
      </c>
      <c r="O488" s="132">
        <v>0</v>
      </c>
      <c r="P488" s="120">
        <f t="shared" si="22"/>
        <v>0</v>
      </c>
      <c r="Q488" s="116">
        <v>4.228795214347764E-3</v>
      </c>
      <c r="R488" s="133">
        <f>IFERROR(ROUND(Q488*VLOOKUP(A488,'RECURSOS DEPARTAMENTOS'!$A$10:$D$41,4,FALSE),0),0)</f>
        <v>460356770</v>
      </c>
      <c r="S488" s="159">
        <v>0</v>
      </c>
      <c r="T488" s="82">
        <f t="shared" si="23"/>
        <v>460356770</v>
      </c>
    </row>
    <row r="489" spans="1:24" x14ac:dyDescent="0.25">
      <c r="A489" s="83" t="s">
        <v>2185</v>
      </c>
      <c r="B489" s="121" t="s">
        <v>930</v>
      </c>
      <c r="C489" s="27" t="s">
        <v>888</v>
      </c>
      <c r="D489" s="27" t="s">
        <v>931</v>
      </c>
      <c r="E489" s="78">
        <v>16305699</v>
      </c>
      <c r="F489" s="78">
        <v>0</v>
      </c>
      <c r="G489" s="78">
        <v>0</v>
      </c>
      <c r="H489" s="78">
        <v>0</v>
      </c>
      <c r="I489" s="78">
        <v>0</v>
      </c>
      <c r="J489" s="78">
        <v>96218000</v>
      </c>
      <c r="K489" s="78">
        <f t="shared" si="21"/>
        <v>112523699</v>
      </c>
      <c r="L489" s="71">
        <v>0</v>
      </c>
      <c r="M489" s="227">
        <v>0</v>
      </c>
      <c r="N489" s="119">
        <v>0</v>
      </c>
      <c r="O489" s="132">
        <v>0</v>
      </c>
      <c r="P489" s="120">
        <f t="shared" si="22"/>
        <v>0</v>
      </c>
      <c r="Q489" s="116">
        <v>5.4924555581574561E-4</v>
      </c>
      <c r="R489" s="133">
        <f>IFERROR(ROUND(Q489*VLOOKUP(A489,'RECURSOS DEPARTAMENTOS'!$A$10:$D$41,4,FALSE),0),0)</f>
        <v>59792186</v>
      </c>
      <c r="S489" s="159">
        <v>0</v>
      </c>
      <c r="T489" s="82">
        <f t="shared" si="23"/>
        <v>59792186</v>
      </c>
    </row>
    <row r="490" spans="1:24" x14ac:dyDescent="0.25">
      <c r="A490" s="83" t="s">
        <v>2185</v>
      </c>
      <c r="B490" s="121" t="s">
        <v>932</v>
      </c>
      <c r="C490" s="27" t="s">
        <v>888</v>
      </c>
      <c r="D490" s="27" t="s">
        <v>933</v>
      </c>
      <c r="E490" s="78">
        <v>184543626</v>
      </c>
      <c r="F490" s="78">
        <v>0</v>
      </c>
      <c r="G490" s="78">
        <v>0</v>
      </c>
      <c r="H490" s="78">
        <v>0</v>
      </c>
      <c r="I490" s="78">
        <v>0</v>
      </c>
      <c r="J490" s="78">
        <v>338319000</v>
      </c>
      <c r="K490" s="78">
        <f t="shared" si="21"/>
        <v>522862626</v>
      </c>
      <c r="L490" s="71">
        <v>0</v>
      </c>
      <c r="M490" s="227">
        <v>0</v>
      </c>
      <c r="N490" s="119">
        <v>0</v>
      </c>
      <c r="O490" s="132">
        <v>0</v>
      </c>
      <c r="P490" s="120">
        <f t="shared" si="22"/>
        <v>0</v>
      </c>
      <c r="Q490" s="116">
        <v>1.7927690523348583E-2</v>
      </c>
      <c r="R490" s="133">
        <f>IFERROR(ROUND(Q490*VLOOKUP(A490,'RECURSOS DEPARTAMENTOS'!$A$10:$D$41,4,FALSE),0),0)</f>
        <v>1951651306</v>
      </c>
      <c r="S490" s="159">
        <v>0</v>
      </c>
      <c r="T490" s="82">
        <f t="shared" si="23"/>
        <v>1951651306</v>
      </c>
    </row>
    <row r="491" spans="1:24" x14ac:dyDescent="0.25">
      <c r="A491" s="83" t="s">
        <v>2185</v>
      </c>
      <c r="B491" s="121" t="s">
        <v>934</v>
      </c>
      <c r="C491" s="27" t="s">
        <v>888</v>
      </c>
      <c r="D491" s="27" t="s">
        <v>313</v>
      </c>
      <c r="E491" s="78">
        <v>20739886</v>
      </c>
      <c r="F491" s="78">
        <v>0</v>
      </c>
      <c r="G491" s="78">
        <v>0</v>
      </c>
      <c r="H491" s="78">
        <v>0</v>
      </c>
      <c r="I491" s="78">
        <v>0</v>
      </c>
      <c r="J491" s="78">
        <v>98963000</v>
      </c>
      <c r="K491" s="78">
        <f t="shared" si="21"/>
        <v>119702886</v>
      </c>
      <c r="L491" s="71">
        <v>0</v>
      </c>
      <c r="M491" s="227">
        <v>0</v>
      </c>
      <c r="N491" s="119">
        <v>0</v>
      </c>
      <c r="O491" s="132">
        <v>0</v>
      </c>
      <c r="P491" s="120">
        <f t="shared" si="22"/>
        <v>0</v>
      </c>
      <c r="Q491" s="116">
        <v>4.6838401409072345E-3</v>
      </c>
      <c r="R491" s="133">
        <f>IFERROR(ROUND(Q491*VLOOKUP(A491,'RECURSOS DEPARTAMENTOS'!$A$10:$D$41,4,FALSE),0),0)</f>
        <v>509894050</v>
      </c>
      <c r="S491" s="159">
        <v>0</v>
      </c>
      <c r="T491" s="82">
        <f t="shared" si="23"/>
        <v>509894050</v>
      </c>
    </row>
    <row r="492" spans="1:24" x14ac:dyDescent="0.25">
      <c r="A492" s="83" t="s">
        <v>2185</v>
      </c>
      <c r="B492" s="121" t="s">
        <v>935</v>
      </c>
      <c r="C492" s="27" t="s">
        <v>888</v>
      </c>
      <c r="D492" s="27" t="s">
        <v>936</v>
      </c>
      <c r="E492" s="78">
        <v>130356864</v>
      </c>
      <c r="F492" s="78">
        <v>0</v>
      </c>
      <c r="G492" s="78">
        <v>0</v>
      </c>
      <c r="H492" s="78">
        <v>0</v>
      </c>
      <c r="I492" s="78">
        <v>30060613</v>
      </c>
      <c r="J492" s="78">
        <v>75817000</v>
      </c>
      <c r="K492" s="78">
        <f t="shared" si="21"/>
        <v>236234477</v>
      </c>
      <c r="L492" s="71">
        <v>0</v>
      </c>
      <c r="M492" s="227">
        <v>0</v>
      </c>
      <c r="N492" s="119">
        <v>0</v>
      </c>
      <c r="O492" s="132">
        <v>0</v>
      </c>
      <c r="P492" s="120">
        <f t="shared" si="22"/>
        <v>0</v>
      </c>
      <c r="Q492" s="116">
        <v>6.2389278076640945E-3</v>
      </c>
      <c r="R492" s="133">
        <f>IFERROR(ROUND(Q492*VLOOKUP(A492,'RECURSOS DEPARTAMENTOS'!$A$10:$D$41,4,FALSE),0),0)</f>
        <v>679184616</v>
      </c>
      <c r="S492" s="159">
        <v>0</v>
      </c>
      <c r="T492" s="82">
        <f t="shared" si="23"/>
        <v>679184616</v>
      </c>
    </row>
    <row r="493" spans="1:24" x14ac:dyDescent="0.25">
      <c r="A493" s="83" t="s">
        <v>2185</v>
      </c>
      <c r="B493" s="121" t="s">
        <v>937</v>
      </c>
      <c r="C493" s="27" t="s">
        <v>888</v>
      </c>
      <c r="D493" s="27" t="s">
        <v>938</v>
      </c>
      <c r="E493" s="78">
        <v>928647488</v>
      </c>
      <c r="F493" s="78">
        <v>0</v>
      </c>
      <c r="G493" s="78">
        <v>0</v>
      </c>
      <c r="H493" s="78">
        <v>0</v>
      </c>
      <c r="I493" s="78">
        <v>0</v>
      </c>
      <c r="J493" s="78">
        <v>530120000</v>
      </c>
      <c r="K493" s="78">
        <f t="shared" si="21"/>
        <v>1458767488</v>
      </c>
      <c r="L493" s="71">
        <v>813349889</v>
      </c>
      <c r="M493" s="227">
        <v>0</v>
      </c>
      <c r="N493" s="119">
        <v>0</v>
      </c>
      <c r="O493" s="132">
        <v>0</v>
      </c>
      <c r="P493" s="120">
        <f t="shared" si="22"/>
        <v>0</v>
      </c>
      <c r="Q493" s="116">
        <v>1.6030821910067581E-2</v>
      </c>
      <c r="R493" s="133">
        <f>IFERROR(ROUND(Q493*VLOOKUP(A493,'RECURSOS DEPARTAMENTOS'!$A$10:$D$41,4,FALSE),0),0)</f>
        <v>1745153648</v>
      </c>
      <c r="S493" s="159">
        <v>0</v>
      </c>
      <c r="T493" s="82">
        <f t="shared" si="23"/>
        <v>1745153648</v>
      </c>
    </row>
    <row r="494" spans="1:24" x14ac:dyDescent="0.25">
      <c r="A494" s="83" t="s">
        <v>2185</v>
      </c>
      <c r="B494" s="121" t="s">
        <v>939</v>
      </c>
      <c r="C494" s="27" t="s">
        <v>888</v>
      </c>
      <c r="D494" s="27" t="s">
        <v>940</v>
      </c>
      <c r="E494" s="78">
        <v>104632344</v>
      </c>
      <c r="F494" s="78">
        <v>0</v>
      </c>
      <c r="G494" s="78">
        <v>0</v>
      </c>
      <c r="H494" s="78">
        <v>0</v>
      </c>
      <c r="I494" s="78">
        <v>0</v>
      </c>
      <c r="J494" s="78">
        <v>246388000</v>
      </c>
      <c r="K494" s="78">
        <f t="shared" si="21"/>
        <v>351020344</v>
      </c>
      <c r="L494" s="71">
        <v>0</v>
      </c>
      <c r="M494" s="227">
        <v>0</v>
      </c>
      <c r="N494" s="119">
        <v>0</v>
      </c>
      <c r="O494" s="132">
        <v>0</v>
      </c>
      <c r="P494" s="120">
        <f t="shared" si="22"/>
        <v>0</v>
      </c>
      <c r="Q494" s="116">
        <v>3.4536751013262566E-3</v>
      </c>
      <c r="R494" s="133">
        <f>IFERROR(ROUND(Q494*VLOOKUP(A494,'RECURSOS DEPARTAMENTOS'!$A$10:$D$41,4,FALSE),0),0)</f>
        <v>375975339</v>
      </c>
      <c r="S494" s="159">
        <v>0</v>
      </c>
      <c r="T494" s="82">
        <f t="shared" si="23"/>
        <v>375975339</v>
      </c>
    </row>
    <row r="495" spans="1:24" x14ac:dyDescent="0.25">
      <c r="A495" s="83" t="s">
        <v>2185</v>
      </c>
      <c r="B495" s="121" t="s">
        <v>941</v>
      </c>
      <c r="C495" s="27" t="s">
        <v>888</v>
      </c>
      <c r="D495" s="27" t="s">
        <v>942</v>
      </c>
      <c r="E495" s="78">
        <v>30436716</v>
      </c>
      <c r="F495" s="78">
        <v>0</v>
      </c>
      <c r="G495" s="78">
        <v>0</v>
      </c>
      <c r="H495" s="78">
        <v>0</v>
      </c>
      <c r="I495" s="78">
        <v>0</v>
      </c>
      <c r="J495" s="78">
        <v>98533000</v>
      </c>
      <c r="K495" s="78">
        <f t="shared" si="21"/>
        <v>128969716</v>
      </c>
      <c r="L495" s="71">
        <v>0</v>
      </c>
      <c r="M495" s="227">
        <v>0</v>
      </c>
      <c r="N495" s="119">
        <v>0</v>
      </c>
      <c r="O495" s="132">
        <v>0</v>
      </c>
      <c r="P495" s="120">
        <f t="shared" si="22"/>
        <v>0</v>
      </c>
      <c r="Q495" s="116">
        <v>5.7255069463385336E-3</v>
      </c>
      <c r="R495" s="133">
        <f>IFERROR(ROUND(Q495*VLOOKUP(A495,'RECURSOS DEPARTAMENTOS'!$A$10:$D$41,4,FALSE),0),0)</f>
        <v>623292392</v>
      </c>
      <c r="S495" s="159">
        <v>0</v>
      </c>
      <c r="T495" s="82">
        <f t="shared" si="23"/>
        <v>623292392</v>
      </c>
    </row>
    <row r="496" spans="1:24" x14ac:dyDescent="0.25">
      <c r="A496" s="83" t="s">
        <v>2185</v>
      </c>
      <c r="B496" s="121" t="s">
        <v>943</v>
      </c>
      <c r="C496" s="27" t="s">
        <v>888</v>
      </c>
      <c r="D496" s="27" t="s">
        <v>944</v>
      </c>
      <c r="E496" s="78">
        <v>587307092</v>
      </c>
      <c r="F496" s="78">
        <v>0</v>
      </c>
      <c r="G496" s="78">
        <v>0</v>
      </c>
      <c r="H496" s="78">
        <v>0</v>
      </c>
      <c r="I496" s="78">
        <v>0</v>
      </c>
      <c r="J496" s="78">
        <v>276360000</v>
      </c>
      <c r="K496" s="78">
        <f t="shared" si="21"/>
        <v>863667092</v>
      </c>
      <c r="L496" s="71">
        <v>93974866</v>
      </c>
      <c r="M496" s="227">
        <v>0</v>
      </c>
      <c r="N496" s="119">
        <v>0</v>
      </c>
      <c r="O496" s="132">
        <v>0</v>
      </c>
      <c r="P496" s="120">
        <f t="shared" si="22"/>
        <v>0</v>
      </c>
      <c r="Q496" s="116">
        <v>1.1905434590817368E-2</v>
      </c>
      <c r="R496" s="133">
        <f>IFERROR(ROUND(Q496*VLOOKUP(A496,'RECURSOS DEPARTAMENTOS'!$A$10:$D$41,4,FALSE),0),0)</f>
        <v>1296054109</v>
      </c>
      <c r="S496" s="159">
        <v>0</v>
      </c>
      <c r="T496" s="82">
        <f t="shared" si="23"/>
        <v>1296054109</v>
      </c>
    </row>
    <row r="497" spans="1:20" x14ac:dyDescent="0.25">
      <c r="A497" s="83" t="s">
        <v>2185</v>
      </c>
      <c r="B497" s="121" t="s">
        <v>945</v>
      </c>
      <c r="C497" s="27" t="s">
        <v>888</v>
      </c>
      <c r="D497" s="27" t="s">
        <v>946</v>
      </c>
      <c r="E497" s="78">
        <v>18133321</v>
      </c>
      <c r="F497" s="78">
        <v>0</v>
      </c>
      <c r="G497" s="78">
        <v>0</v>
      </c>
      <c r="H497" s="78">
        <v>0</v>
      </c>
      <c r="I497" s="78">
        <v>0</v>
      </c>
      <c r="J497" s="78">
        <v>57267000</v>
      </c>
      <c r="K497" s="78">
        <f t="shared" si="21"/>
        <v>75400321</v>
      </c>
      <c r="L497" s="71">
        <v>0</v>
      </c>
      <c r="M497" s="227">
        <v>0</v>
      </c>
      <c r="N497" s="119">
        <v>0</v>
      </c>
      <c r="O497" s="132">
        <v>0</v>
      </c>
      <c r="P497" s="120">
        <f t="shared" si="22"/>
        <v>0</v>
      </c>
      <c r="Q497" s="116">
        <v>1.6938305004414761E-3</v>
      </c>
      <c r="R497" s="133">
        <f>IFERROR(ROUND(Q497*VLOOKUP(A497,'RECURSOS DEPARTAMENTOS'!$A$10:$D$41,4,FALSE),0),0)</f>
        <v>184394443</v>
      </c>
      <c r="S497" s="159">
        <v>0</v>
      </c>
      <c r="T497" s="82">
        <f t="shared" si="23"/>
        <v>184394443</v>
      </c>
    </row>
    <row r="498" spans="1:20" x14ac:dyDescent="0.25">
      <c r="A498" s="83" t="s">
        <v>2185</v>
      </c>
      <c r="B498" s="121" t="s">
        <v>947</v>
      </c>
      <c r="C498" s="27" t="s">
        <v>888</v>
      </c>
      <c r="D498" s="27" t="s">
        <v>2140</v>
      </c>
      <c r="E498" s="78">
        <v>1175880533</v>
      </c>
      <c r="F498" s="78">
        <v>0</v>
      </c>
      <c r="G498" s="78">
        <v>0</v>
      </c>
      <c r="H498" s="78">
        <v>0</v>
      </c>
      <c r="I498" s="78">
        <v>0</v>
      </c>
      <c r="J498" s="78">
        <v>781601000</v>
      </c>
      <c r="K498" s="78">
        <f t="shared" si="21"/>
        <v>1957481533</v>
      </c>
      <c r="L498" s="71">
        <v>0</v>
      </c>
      <c r="M498" s="227">
        <v>0</v>
      </c>
      <c r="N498" s="119">
        <v>0</v>
      </c>
      <c r="O498" s="132">
        <v>0</v>
      </c>
      <c r="P498" s="120">
        <f t="shared" si="22"/>
        <v>0</v>
      </c>
      <c r="Q498" s="116">
        <v>2.9649433076000486E-2</v>
      </c>
      <c r="R498" s="133">
        <f>IFERROR(ROUND(Q498*VLOOKUP(A498,'RECURSOS DEPARTAMENTOS'!$A$10:$D$41,4,FALSE),0),0)+(1769292309)</f>
        <v>4997000569</v>
      </c>
      <c r="S498" s="159">
        <v>0</v>
      </c>
      <c r="T498" s="82">
        <f t="shared" si="23"/>
        <v>4997000569</v>
      </c>
    </row>
    <row r="499" spans="1:20" x14ac:dyDescent="0.25">
      <c r="A499" s="83" t="s">
        <v>2185</v>
      </c>
      <c r="B499" s="121" t="s">
        <v>948</v>
      </c>
      <c r="C499" s="27" t="s">
        <v>888</v>
      </c>
      <c r="D499" s="27" t="s">
        <v>949</v>
      </c>
      <c r="E499" s="78">
        <v>21954289</v>
      </c>
      <c r="F499" s="78">
        <v>0</v>
      </c>
      <c r="G499" s="78">
        <v>0</v>
      </c>
      <c r="H499" s="78">
        <v>0</v>
      </c>
      <c r="I499" s="78">
        <v>0</v>
      </c>
      <c r="J499" s="78">
        <v>98704000</v>
      </c>
      <c r="K499" s="78">
        <f t="shared" si="21"/>
        <v>120658289</v>
      </c>
      <c r="L499" s="71">
        <v>0</v>
      </c>
      <c r="M499" s="227">
        <v>0</v>
      </c>
      <c r="N499" s="119">
        <v>0</v>
      </c>
      <c r="O499" s="132">
        <v>0</v>
      </c>
      <c r="P499" s="120">
        <f t="shared" si="22"/>
        <v>0</v>
      </c>
      <c r="Q499" s="116">
        <v>5.8557153084998316E-3</v>
      </c>
      <c r="R499" s="133">
        <f>IFERROR(ROUND(Q499*VLOOKUP(A499,'RECURSOS DEPARTAMENTOS'!$A$10:$D$41,4,FALSE),0),0)</f>
        <v>637467186</v>
      </c>
      <c r="S499" s="159">
        <v>0</v>
      </c>
      <c r="T499" s="82">
        <f t="shared" si="23"/>
        <v>637467186</v>
      </c>
    </row>
    <row r="500" spans="1:20" x14ac:dyDescent="0.25">
      <c r="A500" s="83" t="s">
        <v>2185</v>
      </c>
      <c r="B500" s="121" t="s">
        <v>950</v>
      </c>
      <c r="C500" s="27" t="s">
        <v>888</v>
      </c>
      <c r="D500" s="27" t="s">
        <v>951</v>
      </c>
      <c r="E500" s="78">
        <v>65256056</v>
      </c>
      <c r="F500" s="78">
        <v>0</v>
      </c>
      <c r="G500" s="78">
        <v>0</v>
      </c>
      <c r="H500" s="78">
        <v>0</v>
      </c>
      <c r="I500" s="78">
        <v>0</v>
      </c>
      <c r="J500" s="78">
        <v>62353000</v>
      </c>
      <c r="K500" s="78">
        <f t="shared" si="21"/>
        <v>127609056</v>
      </c>
      <c r="L500" s="71">
        <v>0</v>
      </c>
      <c r="M500" s="227">
        <v>0</v>
      </c>
      <c r="N500" s="119">
        <v>0</v>
      </c>
      <c r="O500" s="132">
        <v>0</v>
      </c>
      <c r="P500" s="120">
        <f t="shared" si="22"/>
        <v>0</v>
      </c>
      <c r="Q500" s="116">
        <v>3.5593210052664872E-3</v>
      </c>
      <c r="R500" s="133">
        <f>IFERROR(ROUND(Q500*VLOOKUP(A500,'RECURSOS DEPARTAMENTOS'!$A$10:$D$41,4,FALSE),0),0)</f>
        <v>387476205</v>
      </c>
      <c r="S500" s="159">
        <v>0</v>
      </c>
      <c r="T500" s="82">
        <f t="shared" si="23"/>
        <v>387476205</v>
      </c>
    </row>
    <row r="501" spans="1:20" x14ac:dyDescent="0.25">
      <c r="A501" s="83" t="s">
        <v>2185</v>
      </c>
      <c r="B501" s="121" t="s">
        <v>952</v>
      </c>
      <c r="C501" s="27" t="s">
        <v>888</v>
      </c>
      <c r="D501" s="27" t="s">
        <v>953</v>
      </c>
      <c r="E501" s="78">
        <v>41766221</v>
      </c>
      <c r="F501" s="78">
        <v>0</v>
      </c>
      <c r="G501" s="78">
        <v>0</v>
      </c>
      <c r="H501" s="78">
        <v>0</v>
      </c>
      <c r="I501" s="78">
        <v>0</v>
      </c>
      <c r="J501" s="78">
        <v>149819000</v>
      </c>
      <c r="K501" s="78">
        <f t="shared" si="21"/>
        <v>191585221</v>
      </c>
      <c r="L501" s="71">
        <v>0</v>
      </c>
      <c r="M501" s="227">
        <v>0</v>
      </c>
      <c r="N501" s="119">
        <v>0</v>
      </c>
      <c r="O501" s="132">
        <v>0</v>
      </c>
      <c r="P501" s="120">
        <f t="shared" si="22"/>
        <v>0</v>
      </c>
      <c r="Q501" s="116">
        <v>1.066178366369974E-2</v>
      </c>
      <c r="R501" s="133">
        <f>IFERROR(ROUND(Q501*VLOOKUP(A501,'RECURSOS DEPARTAMENTOS'!$A$10:$D$41,4,FALSE),0),0)</f>
        <v>1160667292</v>
      </c>
      <c r="S501" s="159">
        <v>0</v>
      </c>
      <c r="T501" s="82">
        <f t="shared" si="23"/>
        <v>1160667292</v>
      </c>
    </row>
    <row r="502" spans="1:20" x14ac:dyDescent="0.25">
      <c r="A502" s="83" t="s">
        <v>2185</v>
      </c>
      <c r="B502" s="121" t="s">
        <v>954</v>
      </c>
      <c r="C502" s="27" t="s">
        <v>888</v>
      </c>
      <c r="D502" s="27" t="s">
        <v>955</v>
      </c>
      <c r="E502" s="78">
        <v>14897465</v>
      </c>
      <c r="F502" s="78">
        <v>0</v>
      </c>
      <c r="G502" s="78">
        <v>0</v>
      </c>
      <c r="H502" s="78">
        <v>0</v>
      </c>
      <c r="I502" s="78">
        <v>0</v>
      </c>
      <c r="J502" s="78">
        <v>61908000</v>
      </c>
      <c r="K502" s="78">
        <f t="shared" si="21"/>
        <v>76805465</v>
      </c>
      <c r="L502" s="71">
        <v>0</v>
      </c>
      <c r="M502" s="227">
        <v>0</v>
      </c>
      <c r="N502" s="119">
        <v>0</v>
      </c>
      <c r="O502" s="132">
        <v>0</v>
      </c>
      <c r="P502" s="120">
        <f t="shared" si="22"/>
        <v>0</v>
      </c>
      <c r="Q502" s="116">
        <v>3.3634823666669851E-3</v>
      </c>
      <c r="R502" s="133">
        <f>IFERROR(ROUND(Q502*VLOOKUP(A502,'RECURSOS DEPARTAMENTOS'!$A$10:$D$41,4,FALSE),0),0)</f>
        <v>366156742</v>
      </c>
      <c r="S502" s="159">
        <v>0</v>
      </c>
      <c r="T502" s="82">
        <f t="shared" si="23"/>
        <v>366156742</v>
      </c>
    </row>
    <row r="503" spans="1:20" x14ac:dyDescent="0.25">
      <c r="A503" s="83" t="s">
        <v>2185</v>
      </c>
      <c r="B503" s="121" t="s">
        <v>956</v>
      </c>
      <c r="C503" s="27" t="s">
        <v>888</v>
      </c>
      <c r="D503" s="27" t="s">
        <v>957</v>
      </c>
      <c r="E503" s="78">
        <v>1044171689</v>
      </c>
      <c r="F503" s="78">
        <v>0</v>
      </c>
      <c r="G503" s="78">
        <v>0</v>
      </c>
      <c r="H503" s="78">
        <v>0</v>
      </c>
      <c r="I503" s="78">
        <v>0</v>
      </c>
      <c r="J503" s="78">
        <v>1084906000</v>
      </c>
      <c r="K503" s="78">
        <f t="shared" si="21"/>
        <v>2129077689</v>
      </c>
      <c r="L503" s="71">
        <v>0</v>
      </c>
      <c r="M503" s="227">
        <v>0</v>
      </c>
      <c r="N503" s="119">
        <v>0</v>
      </c>
      <c r="O503" s="132">
        <v>0</v>
      </c>
      <c r="P503" s="120">
        <f t="shared" si="22"/>
        <v>0</v>
      </c>
      <c r="Q503" s="116">
        <v>6.980361690102331E-2</v>
      </c>
      <c r="R503" s="133">
        <f>IFERROR(ROUND(Q503*VLOOKUP(A503,'RECURSOS DEPARTAMENTOS'!$A$10:$D$41,4,FALSE),0),0)</f>
        <v>7598988833</v>
      </c>
      <c r="S503" s="159">
        <v>0</v>
      </c>
      <c r="T503" s="82">
        <f t="shared" si="23"/>
        <v>7598988833</v>
      </c>
    </row>
    <row r="504" spans="1:20" x14ac:dyDescent="0.25">
      <c r="A504" s="83" t="s">
        <v>2185</v>
      </c>
      <c r="B504" s="121" t="s">
        <v>958</v>
      </c>
      <c r="C504" s="27" t="s">
        <v>888</v>
      </c>
      <c r="D504" s="27" t="s">
        <v>99</v>
      </c>
      <c r="E504" s="78">
        <v>42393617</v>
      </c>
      <c r="F504" s="78">
        <v>0</v>
      </c>
      <c r="G504" s="78">
        <v>0</v>
      </c>
      <c r="H504" s="78">
        <v>0</v>
      </c>
      <c r="I504" s="78">
        <v>0</v>
      </c>
      <c r="J504" s="78">
        <v>63863000</v>
      </c>
      <c r="K504" s="78">
        <f t="shared" si="21"/>
        <v>106256617</v>
      </c>
      <c r="L504" s="71">
        <v>0</v>
      </c>
      <c r="M504" s="227">
        <v>0</v>
      </c>
      <c r="N504" s="119">
        <v>0</v>
      </c>
      <c r="O504" s="132">
        <v>0</v>
      </c>
      <c r="P504" s="120">
        <f t="shared" si="22"/>
        <v>0</v>
      </c>
      <c r="Q504" s="116">
        <v>1.1397315790008362E-3</v>
      </c>
      <c r="R504" s="133">
        <f>IFERROR(ROUND(Q504*VLOOKUP(A504,'RECURSOS DEPARTAMENTOS'!$A$10:$D$41,4,FALSE),0),0)</f>
        <v>124073908</v>
      </c>
      <c r="S504" s="159">
        <v>0</v>
      </c>
      <c r="T504" s="82">
        <f t="shared" si="23"/>
        <v>124073908</v>
      </c>
    </row>
    <row r="505" spans="1:20" x14ac:dyDescent="0.25">
      <c r="A505" s="83" t="s">
        <v>2185</v>
      </c>
      <c r="B505" s="121" t="s">
        <v>959</v>
      </c>
      <c r="C505" s="27" t="s">
        <v>888</v>
      </c>
      <c r="D505" s="27" t="s">
        <v>960</v>
      </c>
      <c r="E505" s="78">
        <v>76198782</v>
      </c>
      <c r="F505" s="78">
        <v>0</v>
      </c>
      <c r="G505" s="78">
        <v>0</v>
      </c>
      <c r="H505" s="78">
        <v>0</v>
      </c>
      <c r="I505" s="78">
        <v>0</v>
      </c>
      <c r="J505" s="78">
        <v>106002000</v>
      </c>
      <c r="K505" s="78">
        <f t="shared" si="21"/>
        <v>182200782</v>
      </c>
      <c r="L505" s="71">
        <v>0</v>
      </c>
      <c r="M505" s="227">
        <v>0</v>
      </c>
      <c r="N505" s="119">
        <v>0</v>
      </c>
      <c r="O505" s="132">
        <v>0</v>
      </c>
      <c r="P505" s="120">
        <f t="shared" si="22"/>
        <v>0</v>
      </c>
      <c r="Q505" s="116">
        <v>2.3328368786798524E-3</v>
      </c>
      <c r="R505" s="133">
        <f>IFERROR(ROUND(Q505*VLOOKUP(A505,'RECURSOS DEPARTAMENTOS'!$A$10:$D$41,4,FALSE),0),0)</f>
        <v>253958207</v>
      </c>
      <c r="S505" s="159">
        <v>0</v>
      </c>
      <c r="T505" s="82">
        <f t="shared" si="23"/>
        <v>253958207</v>
      </c>
    </row>
    <row r="506" spans="1:20" x14ac:dyDescent="0.25">
      <c r="A506" s="83" t="s">
        <v>2185</v>
      </c>
      <c r="B506" s="121" t="s">
        <v>961</v>
      </c>
      <c r="C506" s="27" t="s">
        <v>888</v>
      </c>
      <c r="D506" s="27" t="s">
        <v>962</v>
      </c>
      <c r="E506" s="78">
        <v>156296782</v>
      </c>
      <c r="F506" s="78">
        <v>0</v>
      </c>
      <c r="G506" s="78">
        <v>0</v>
      </c>
      <c r="H506" s="78">
        <v>0</v>
      </c>
      <c r="I506" s="78">
        <v>0</v>
      </c>
      <c r="J506" s="78">
        <v>296003000</v>
      </c>
      <c r="K506" s="78">
        <f t="shared" si="21"/>
        <v>452299782</v>
      </c>
      <c r="L506" s="71">
        <v>0</v>
      </c>
      <c r="M506" s="227">
        <v>0</v>
      </c>
      <c r="N506" s="119">
        <v>0</v>
      </c>
      <c r="O506" s="132">
        <v>0</v>
      </c>
      <c r="P506" s="120">
        <f t="shared" si="22"/>
        <v>0</v>
      </c>
      <c r="Q506" s="116">
        <v>1.4021282276337532E-2</v>
      </c>
      <c r="R506" s="133">
        <f>IFERROR(ROUND(Q506*VLOOKUP(A506,'RECURSOS DEPARTAMENTOS'!$A$10:$D$41,4,FALSE),0),0)</f>
        <v>1526390353</v>
      </c>
      <c r="S506" s="159">
        <v>0</v>
      </c>
      <c r="T506" s="82">
        <f t="shared" si="23"/>
        <v>1526390353</v>
      </c>
    </row>
    <row r="507" spans="1:20" x14ac:dyDescent="0.25">
      <c r="A507" s="83" t="s">
        <v>2185</v>
      </c>
      <c r="B507" s="121" t="s">
        <v>963</v>
      </c>
      <c r="C507" s="27" t="s">
        <v>888</v>
      </c>
      <c r="D507" s="27" t="s">
        <v>964</v>
      </c>
      <c r="E507" s="78">
        <v>117839454</v>
      </c>
      <c r="F507" s="78">
        <v>0</v>
      </c>
      <c r="G507" s="78">
        <v>0</v>
      </c>
      <c r="H507" s="78">
        <v>0</v>
      </c>
      <c r="I507" s="78">
        <v>0</v>
      </c>
      <c r="J507" s="78">
        <v>70335000</v>
      </c>
      <c r="K507" s="78">
        <f t="shared" si="21"/>
        <v>188174454</v>
      </c>
      <c r="L507" s="71">
        <v>0</v>
      </c>
      <c r="M507" s="227">
        <v>0</v>
      </c>
      <c r="N507" s="119">
        <v>0</v>
      </c>
      <c r="O507" s="132">
        <v>0</v>
      </c>
      <c r="P507" s="120">
        <f t="shared" si="22"/>
        <v>0</v>
      </c>
      <c r="Q507" s="116">
        <v>4.497654633780818E-3</v>
      </c>
      <c r="R507" s="133">
        <f>IFERROR(ROUND(Q507*VLOOKUP(A507,'RECURSOS DEPARTAMENTOS'!$A$10:$D$41,4,FALSE),0),0)</f>
        <v>489625450</v>
      </c>
      <c r="S507" s="159">
        <v>0</v>
      </c>
      <c r="T507" s="82">
        <f t="shared" si="23"/>
        <v>489625450</v>
      </c>
    </row>
    <row r="508" spans="1:20" x14ac:dyDescent="0.25">
      <c r="A508" s="83" t="s">
        <v>2185</v>
      </c>
      <c r="B508" s="121" t="s">
        <v>965</v>
      </c>
      <c r="C508" s="27" t="s">
        <v>888</v>
      </c>
      <c r="D508" s="27" t="s">
        <v>966</v>
      </c>
      <c r="E508" s="78">
        <v>10268004</v>
      </c>
      <c r="F508" s="78">
        <v>0</v>
      </c>
      <c r="G508" s="78">
        <v>0</v>
      </c>
      <c r="H508" s="78">
        <v>0</v>
      </c>
      <c r="I508" s="78">
        <v>0</v>
      </c>
      <c r="J508" s="78">
        <v>46285000</v>
      </c>
      <c r="K508" s="78">
        <f t="shared" si="21"/>
        <v>56553004</v>
      </c>
      <c r="L508" s="71">
        <v>0</v>
      </c>
      <c r="M508" s="227">
        <v>0</v>
      </c>
      <c r="N508" s="119">
        <v>0</v>
      </c>
      <c r="O508" s="132">
        <v>0</v>
      </c>
      <c r="P508" s="120">
        <f t="shared" si="22"/>
        <v>0</v>
      </c>
      <c r="Q508" s="116">
        <v>3.204330942631927E-3</v>
      </c>
      <c r="R508" s="133">
        <f>IFERROR(ROUND(Q508*VLOOKUP(A508,'RECURSOS DEPARTAMENTOS'!$A$10:$D$41,4,FALSE),0),0)</f>
        <v>348831137</v>
      </c>
      <c r="S508" s="159">
        <v>0</v>
      </c>
      <c r="T508" s="82">
        <f t="shared" si="23"/>
        <v>348831137</v>
      </c>
    </row>
    <row r="509" spans="1:20" x14ac:dyDescent="0.25">
      <c r="A509" s="83" t="s">
        <v>2185</v>
      </c>
      <c r="B509" s="121" t="s">
        <v>967</v>
      </c>
      <c r="C509" s="27" t="s">
        <v>888</v>
      </c>
      <c r="D509" s="27" t="s">
        <v>968</v>
      </c>
      <c r="E509" s="78">
        <v>42967320</v>
      </c>
      <c r="F509" s="78">
        <v>0</v>
      </c>
      <c r="G509" s="78">
        <v>0</v>
      </c>
      <c r="H509" s="78">
        <v>0</v>
      </c>
      <c r="I509" s="78">
        <v>0</v>
      </c>
      <c r="J509" s="78">
        <v>58671000</v>
      </c>
      <c r="K509" s="78">
        <f t="shared" si="21"/>
        <v>101638320</v>
      </c>
      <c r="L509" s="71">
        <v>0</v>
      </c>
      <c r="M509" s="227">
        <v>0</v>
      </c>
      <c r="N509" s="119">
        <v>0</v>
      </c>
      <c r="O509" s="132">
        <v>0</v>
      </c>
      <c r="P509" s="120">
        <f t="shared" si="22"/>
        <v>0</v>
      </c>
      <c r="Q509" s="116">
        <v>3.8629870541250786E-3</v>
      </c>
      <c r="R509" s="133">
        <f>IFERROR(ROUND(Q509*VLOOKUP(A509,'RECURSOS DEPARTAMENTOS'!$A$10:$D$41,4,FALSE),0),0)</f>
        <v>420534018</v>
      </c>
      <c r="S509" s="159">
        <v>0</v>
      </c>
      <c r="T509" s="82">
        <f t="shared" si="23"/>
        <v>420534018</v>
      </c>
    </row>
    <row r="510" spans="1:20" x14ac:dyDescent="0.25">
      <c r="A510" s="83" t="s">
        <v>2185</v>
      </c>
      <c r="B510" s="121" t="s">
        <v>969</v>
      </c>
      <c r="C510" s="27" t="s">
        <v>888</v>
      </c>
      <c r="D510" s="27" t="s">
        <v>970</v>
      </c>
      <c r="E510" s="78">
        <v>15230535</v>
      </c>
      <c r="F510" s="78">
        <v>0</v>
      </c>
      <c r="G510" s="78">
        <v>0</v>
      </c>
      <c r="H510" s="78">
        <v>0</v>
      </c>
      <c r="I510" s="78">
        <v>0</v>
      </c>
      <c r="J510" s="78">
        <v>52381000</v>
      </c>
      <c r="K510" s="78">
        <f t="shared" si="21"/>
        <v>67611535</v>
      </c>
      <c r="L510" s="71">
        <v>0</v>
      </c>
      <c r="M510" s="227">
        <v>0</v>
      </c>
      <c r="N510" s="119">
        <v>0</v>
      </c>
      <c r="O510" s="132">
        <v>0</v>
      </c>
      <c r="P510" s="120">
        <f t="shared" si="22"/>
        <v>0</v>
      </c>
      <c r="Q510" s="116">
        <v>2.828471542843177E-3</v>
      </c>
      <c r="R510" s="133">
        <f>IFERROR(ROUND(Q510*VLOOKUP(A510,'RECURSOS DEPARTAMENTOS'!$A$10:$D$41,4,FALSE),0),0)</f>
        <v>307914183</v>
      </c>
      <c r="S510" s="159">
        <v>0</v>
      </c>
      <c r="T510" s="82">
        <f t="shared" si="23"/>
        <v>307914183</v>
      </c>
    </row>
    <row r="511" spans="1:20" x14ac:dyDescent="0.25">
      <c r="A511" s="83" t="s">
        <v>2185</v>
      </c>
      <c r="B511" s="121" t="s">
        <v>971</v>
      </c>
      <c r="C511" s="27" t="s">
        <v>888</v>
      </c>
      <c r="D511" s="27" t="s">
        <v>972</v>
      </c>
      <c r="E511" s="78">
        <v>23502452</v>
      </c>
      <c r="F511" s="78">
        <v>0</v>
      </c>
      <c r="G511" s="78">
        <v>0</v>
      </c>
      <c r="H511" s="78">
        <v>0</v>
      </c>
      <c r="I511" s="78">
        <v>0</v>
      </c>
      <c r="J511" s="78">
        <v>66839000</v>
      </c>
      <c r="K511" s="78">
        <f t="shared" si="21"/>
        <v>90341452</v>
      </c>
      <c r="L511" s="71">
        <v>0</v>
      </c>
      <c r="M511" s="227">
        <v>0</v>
      </c>
      <c r="N511" s="119">
        <v>0</v>
      </c>
      <c r="O511" s="132">
        <v>0</v>
      </c>
      <c r="P511" s="120">
        <f t="shared" si="22"/>
        <v>0</v>
      </c>
      <c r="Q511" s="116">
        <v>2.3568213595315706E-3</v>
      </c>
      <c r="R511" s="133">
        <f>IFERROR(ROUND(Q511*VLOOKUP(A511,'RECURSOS DEPARTAMENTOS'!$A$10:$D$41,4,FALSE),0),0)</f>
        <v>256569215</v>
      </c>
      <c r="S511" s="159">
        <v>0</v>
      </c>
      <c r="T511" s="82">
        <f t="shared" si="23"/>
        <v>256569215</v>
      </c>
    </row>
    <row r="512" spans="1:20" x14ac:dyDescent="0.25">
      <c r="A512" s="83" t="s">
        <v>2185</v>
      </c>
      <c r="B512" s="121" t="s">
        <v>973</v>
      </c>
      <c r="C512" s="27" t="s">
        <v>888</v>
      </c>
      <c r="D512" s="27" t="s">
        <v>974</v>
      </c>
      <c r="E512" s="78">
        <v>20481924</v>
      </c>
      <c r="F512" s="78">
        <v>0</v>
      </c>
      <c r="G512" s="78">
        <v>0</v>
      </c>
      <c r="H512" s="78">
        <v>0</v>
      </c>
      <c r="I512" s="78">
        <v>0</v>
      </c>
      <c r="J512" s="78">
        <v>53088000</v>
      </c>
      <c r="K512" s="78">
        <f t="shared" si="21"/>
        <v>73569924</v>
      </c>
      <c r="L512" s="71">
        <v>0</v>
      </c>
      <c r="M512" s="227">
        <v>0</v>
      </c>
      <c r="N512" s="119">
        <v>0</v>
      </c>
      <c r="O512" s="132">
        <v>0</v>
      </c>
      <c r="P512" s="120">
        <f t="shared" si="22"/>
        <v>0</v>
      </c>
      <c r="Q512" s="116">
        <v>2.6825174218400726E-3</v>
      </c>
      <c r="R512" s="133">
        <f>IFERROR(ROUND(Q512*VLOOKUP(A512,'RECURSOS DEPARTAMENTOS'!$A$10:$D$41,4,FALSE),0),0)</f>
        <v>292025268</v>
      </c>
      <c r="S512" s="159">
        <v>0</v>
      </c>
      <c r="T512" s="82">
        <f t="shared" si="23"/>
        <v>292025268</v>
      </c>
    </row>
    <row r="513" spans="1:20" x14ac:dyDescent="0.25">
      <c r="A513" s="83" t="s">
        <v>2185</v>
      </c>
      <c r="B513" s="121" t="s">
        <v>975</v>
      </c>
      <c r="C513" s="27" t="s">
        <v>888</v>
      </c>
      <c r="D513" s="27" t="s">
        <v>976</v>
      </c>
      <c r="E513" s="78">
        <v>12462437</v>
      </c>
      <c r="F513" s="78">
        <v>0</v>
      </c>
      <c r="G513" s="78">
        <v>0</v>
      </c>
      <c r="H513" s="78">
        <v>0</v>
      </c>
      <c r="I513" s="78">
        <v>0</v>
      </c>
      <c r="J513" s="78">
        <v>60488000</v>
      </c>
      <c r="K513" s="78">
        <f t="shared" si="21"/>
        <v>72950437</v>
      </c>
      <c r="L513" s="71">
        <v>0</v>
      </c>
      <c r="M513" s="227">
        <v>0</v>
      </c>
      <c r="N513" s="119">
        <v>0</v>
      </c>
      <c r="O513" s="132">
        <v>0</v>
      </c>
      <c r="P513" s="120">
        <f t="shared" si="22"/>
        <v>0</v>
      </c>
      <c r="Q513" s="116">
        <v>2.5716820306932267E-3</v>
      </c>
      <c r="R513" s="133">
        <f>IFERROR(ROUND(Q513*VLOOKUP(A513,'RECURSOS DEPARTAMENTOS'!$A$10:$D$41,4,FALSE),0),0)</f>
        <v>279959462</v>
      </c>
      <c r="S513" s="159">
        <v>0</v>
      </c>
      <c r="T513" s="82">
        <f t="shared" si="23"/>
        <v>279959462</v>
      </c>
    </row>
    <row r="514" spans="1:20" x14ac:dyDescent="0.25">
      <c r="A514" s="83" t="s">
        <v>2185</v>
      </c>
      <c r="B514" s="121" t="s">
        <v>977</v>
      </c>
      <c r="C514" s="27" t="s">
        <v>888</v>
      </c>
      <c r="D514" s="27" t="s">
        <v>978</v>
      </c>
      <c r="E514" s="78">
        <v>28736100</v>
      </c>
      <c r="F514" s="78">
        <v>0</v>
      </c>
      <c r="G514" s="78">
        <v>0</v>
      </c>
      <c r="H514" s="78">
        <v>0</v>
      </c>
      <c r="I514" s="78">
        <v>0</v>
      </c>
      <c r="J514" s="78">
        <v>127995000</v>
      </c>
      <c r="K514" s="78">
        <f t="shared" si="21"/>
        <v>156731100</v>
      </c>
      <c r="L514" s="71">
        <v>0</v>
      </c>
      <c r="M514" s="227">
        <v>0</v>
      </c>
      <c r="N514" s="119">
        <v>0</v>
      </c>
      <c r="O514" s="132">
        <v>0</v>
      </c>
      <c r="P514" s="120">
        <f t="shared" si="22"/>
        <v>0</v>
      </c>
      <c r="Q514" s="116">
        <v>7.7130159879064287E-3</v>
      </c>
      <c r="R514" s="133">
        <f>IFERROR(ROUND(Q514*VLOOKUP(A514,'RECURSOS DEPARTAMENTOS'!$A$10:$D$41,4,FALSE),0),0)</f>
        <v>839657384</v>
      </c>
      <c r="S514" s="159">
        <v>0</v>
      </c>
      <c r="T514" s="82">
        <f t="shared" si="23"/>
        <v>839657384</v>
      </c>
    </row>
    <row r="515" spans="1:20" x14ac:dyDescent="0.25">
      <c r="A515" s="83" t="s">
        <v>2185</v>
      </c>
      <c r="B515" s="121" t="s">
        <v>979</v>
      </c>
      <c r="C515" s="27" t="s">
        <v>888</v>
      </c>
      <c r="D515" s="27" t="s">
        <v>980</v>
      </c>
      <c r="E515" s="78">
        <v>197858792</v>
      </c>
      <c r="F515" s="78">
        <v>0</v>
      </c>
      <c r="G515" s="78">
        <v>0</v>
      </c>
      <c r="H515" s="78">
        <v>0</v>
      </c>
      <c r="I515" s="78">
        <v>0</v>
      </c>
      <c r="J515" s="78">
        <v>172399000</v>
      </c>
      <c r="K515" s="78">
        <f t="shared" si="21"/>
        <v>370257792</v>
      </c>
      <c r="L515" s="71">
        <v>0</v>
      </c>
      <c r="M515" s="227">
        <v>0</v>
      </c>
      <c r="N515" s="119">
        <v>0</v>
      </c>
      <c r="O515" s="132">
        <v>0</v>
      </c>
      <c r="P515" s="120">
        <f t="shared" si="22"/>
        <v>0</v>
      </c>
      <c r="Q515" s="116">
        <v>7.2122732236867193E-3</v>
      </c>
      <c r="R515" s="133">
        <f>IFERROR(ROUND(Q515*VLOOKUP(A515,'RECURSOS DEPARTAMENTOS'!$A$10:$D$41,4,FALSE),0),0)</f>
        <v>785145328</v>
      </c>
      <c r="S515" s="159">
        <v>0</v>
      </c>
      <c r="T515" s="82">
        <f t="shared" si="23"/>
        <v>785145328</v>
      </c>
    </row>
    <row r="516" spans="1:20" x14ac:dyDescent="0.25">
      <c r="A516" s="83" t="s">
        <v>2185</v>
      </c>
      <c r="B516" s="121" t="s">
        <v>981</v>
      </c>
      <c r="C516" s="27" t="s">
        <v>888</v>
      </c>
      <c r="D516" s="27" t="s">
        <v>982</v>
      </c>
      <c r="E516" s="78">
        <v>316761582</v>
      </c>
      <c r="F516" s="78">
        <v>0</v>
      </c>
      <c r="G516" s="78">
        <v>0</v>
      </c>
      <c r="H516" s="78">
        <v>0</v>
      </c>
      <c r="I516" s="78">
        <v>0</v>
      </c>
      <c r="J516" s="78">
        <v>256774000</v>
      </c>
      <c r="K516" s="78">
        <f t="shared" si="21"/>
        <v>573535582</v>
      </c>
      <c r="L516" s="71">
        <v>0</v>
      </c>
      <c r="M516" s="227">
        <v>0</v>
      </c>
      <c r="N516" s="119">
        <v>0</v>
      </c>
      <c r="O516" s="132">
        <v>0</v>
      </c>
      <c r="P516" s="120">
        <f t="shared" si="22"/>
        <v>0</v>
      </c>
      <c r="Q516" s="116">
        <v>2.1191339773924352E-2</v>
      </c>
      <c r="R516" s="133">
        <f>IFERROR(ROUND(Q516*VLOOKUP(A516,'RECURSOS DEPARTAMENTOS'!$A$10:$D$41,4,FALSE),0),0)</f>
        <v>2306939976</v>
      </c>
      <c r="S516" s="159">
        <v>0</v>
      </c>
      <c r="T516" s="82">
        <f t="shared" si="23"/>
        <v>2306939976</v>
      </c>
    </row>
    <row r="517" spans="1:20" x14ac:dyDescent="0.25">
      <c r="A517" s="83" t="s">
        <v>2185</v>
      </c>
      <c r="B517" s="121" t="s">
        <v>983</v>
      </c>
      <c r="C517" s="27" t="s">
        <v>888</v>
      </c>
      <c r="D517" s="27" t="s">
        <v>984</v>
      </c>
      <c r="E517" s="78">
        <v>48199158</v>
      </c>
      <c r="F517" s="78">
        <v>0</v>
      </c>
      <c r="G517" s="78">
        <v>0</v>
      </c>
      <c r="H517" s="78">
        <v>0</v>
      </c>
      <c r="I517" s="78">
        <v>0</v>
      </c>
      <c r="J517" s="78">
        <v>198294000</v>
      </c>
      <c r="K517" s="78">
        <f t="shared" si="21"/>
        <v>246493158</v>
      </c>
      <c r="L517" s="71">
        <v>0</v>
      </c>
      <c r="M517" s="227">
        <v>0</v>
      </c>
      <c r="N517" s="119">
        <v>0</v>
      </c>
      <c r="O517" s="132">
        <v>0</v>
      </c>
      <c r="P517" s="120">
        <f t="shared" si="22"/>
        <v>0</v>
      </c>
      <c r="Q517" s="116">
        <v>9.3130814181339866E-3</v>
      </c>
      <c r="R517" s="133">
        <f>IFERROR(ROUND(Q517*VLOOKUP(A517,'RECURSOS DEPARTAMENTOS'!$A$10:$D$41,4,FALSE),0),0)</f>
        <v>1013844337</v>
      </c>
      <c r="S517" s="159">
        <v>0</v>
      </c>
      <c r="T517" s="82">
        <f t="shared" si="23"/>
        <v>1013844337</v>
      </c>
    </row>
    <row r="518" spans="1:20" x14ac:dyDescent="0.25">
      <c r="A518" s="83" t="s">
        <v>2185</v>
      </c>
      <c r="B518" s="121" t="s">
        <v>985</v>
      </c>
      <c r="C518" s="27" t="s">
        <v>888</v>
      </c>
      <c r="D518" s="27" t="s">
        <v>986</v>
      </c>
      <c r="E518" s="78">
        <v>31476466</v>
      </c>
      <c r="F518" s="78">
        <v>0</v>
      </c>
      <c r="G518" s="78">
        <v>0</v>
      </c>
      <c r="H518" s="78">
        <v>0</v>
      </c>
      <c r="I518" s="78">
        <v>0</v>
      </c>
      <c r="J518" s="78">
        <v>124000000</v>
      </c>
      <c r="K518" s="78">
        <f t="shared" si="21"/>
        <v>155476466</v>
      </c>
      <c r="L518" s="71">
        <v>0</v>
      </c>
      <c r="M518" s="227">
        <v>0</v>
      </c>
      <c r="N518" s="119">
        <v>0</v>
      </c>
      <c r="O518" s="132">
        <v>0</v>
      </c>
      <c r="P518" s="120">
        <f t="shared" si="22"/>
        <v>0</v>
      </c>
      <c r="Q518" s="116">
        <v>6.5498696564772977E-3</v>
      </c>
      <c r="R518" s="133">
        <f>IFERROR(ROUND(Q518*VLOOKUP(A518,'RECURSOS DEPARTAMENTOS'!$A$10:$D$41,4,FALSE),0),0)</f>
        <v>713034490</v>
      </c>
      <c r="S518" s="159">
        <v>0</v>
      </c>
      <c r="T518" s="82">
        <f t="shared" si="23"/>
        <v>713034490</v>
      </c>
    </row>
    <row r="519" spans="1:20" x14ac:dyDescent="0.25">
      <c r="A519" s="83" t="s">
        <v>2185</v>
      </c>
      <c r="B519" s="121" t="s">
        <v>987</v>
      </c>
      <c r="C519" s="27" t="s">
        <v>888</v>
      </c>
      <c r="D519" s="27" t="s">
        <v>734</v>
      </c>
      <c r="E519" s="78">
        <v>95327660</v>
      </c>
      <c r="F519" s="78">
        <v>0</v>
      </c>
      <c r="G519" s="78">
        <v>0</v>
      </c>
      <c r="H519" s="78">
        <v>0</v>
      </c>
      <c r="I519" s="78">
        <v>0</v>
      </c>
      <c r="J519" s="78">
        <v>272599000</v>
      </c>
      <c r="K519" s="78">
        <f t="shared" si="21"/>
        <v>367926660</v>
      </c>
      <c r="L519" s="71">
        <v>0</v>
      </c>
      <c r="M519" s="227">
        <v>0</v>
      </c>
      <c r="N519" s="119">
        <v>0</v>
      </c>
      <c r="O519" s="132">
        <v>0</v>
      </c>
      <c r="P519" s="120">
        <f t="shared" si="22"/>
        <v>0</v>
      </c>
      <c r="Q519" s="116">
        <v>8.9727718888218139E-3</v>
      </c>
      <c r="R519" s="133">
        <f>IFERROR(ROUND(Q519*VLOOKUP(A519,'RECURSOS DEPARTAMENTOS'!$A$10:$D$41,4,FALSE),0),0)</f>
        <v>976797427</v>
      </c>
      <c r="S519" s="159">
        <v>0</v>
      </c>
      <c r="T519" s="82">
        <f t="shared" si="23"/>
        <v>976797427</v>
      </c>
    </row>
    <row r="520" spans="1:20" x14ac:dyDescent="0.25">
      <c r="A520" s="83" t="s">
        <v>2185</v>
      </c>
      <c r="B520" s="121" t="s">
        <v>988</v>
      </c>
      <c r="C520" s="27" t="s">
        <v>888</v>
      </c>
      <c r="D520" s="27" t="s">
        <v>989</v>
      </c>
      <c r="E520" s="78">
        <v>47473993</v>
      </c>
      <c r="F520" s="78">
        <v>0</v>
      </c>
      <c r="G520" s="78">
        <v>0</v>
      </c>
      <c r="H520" s="78">
        <v>0</v>
      </c>
      <c r="I520" s="78">
        <v>0</v>
      </c>
      <c r="J520" s="78">
        <v>113924000</v>
      </c>
      <c r="K520" s="78">
        <f t="shared" si="21"/>
        <v>161397993</v>
      </c>
      <c r="L520" s="71">
        <v>0</v>
      </c>
      <c r="M520" s="227">
        <v>0</v>
      </c>
      <c r="N520" s="119">
        <v>0</v>
      </c>
      <c r="O520" s="132">
        <v>0</v>
      </c>
      <c r="P520" s="120">
        <f t="shared" si="22"/>
        <v>0</v>
      </c>
      <c r="Q520" s="116">
        <v>3.2027912281894885E-3</v>
      </c>
      <c r="R520" s="133">
        <f>IFERROR(ROUND(Q520*VLOOKUP(A520,'RECURSOS DEPARTAMENTOS'!$A$10:$D$41,4,FALSE),0),0)</f>
        <v>348663520</v>
      </c>
      <c r="S520" s="159">
        <v>0</v>
      </c>
      <c r="T520" s="82">
        <f t="shared" si="23"/>
        <v>348663520</v>
      </c>
    </row>
    <row r="521" spans="1:20" x14ac:dyDescent="0.25">
      <c r="A521" s="83" t="s">
        <v>2185</v>
      </c>
      <c r="B521" s="121" t="s">
        <v>990</v>
      </c>
      <c r="C521" s="27" t="s">
        <v>888</v>
      </c>
      <c r="D521" s="27" t="s">
        <v>991</v>
      </c>
      <c r="E521" s="78">
        <v>26599201</v>
      </c>
      <c r="F521" s="78">
        <v>0</v>
      </c>
      <c r="G521" s="78">
        <v>0</v>
      </c>
      <c r="H521" s="78">
        <v>0</v>
      </c>
      <c r="I521" s="78">
        <v>0</v>
      </c>
      <c r="J521" s="78">
        <v>79747000</v>
      </c>
      <c r="K521" s="78">
        <f t="shared" si="21"/>
        <v>106346201</v>
      </c>
      <c r="L521" s="71">
        <v>0</v>
      </c>
      <c r="M521" s="227">
        <v>0</v>
      </c>
      <c r="N521" s="119">
        <v>0</v>
      </c>
      <c r="O521" s="132">
        <v>0</v>
      </c>
      <c r="P521" s="120">
        <f t="shared" si="22"/>
        <v>0</v>
      </c>
      <c r="Q521" s="116">
        <v>8.1417712482218831E-3</v>
      </c>
      <c r="R521" s="133">
        <f>IFERROR(ROUND(Q521*VLOOKUP(A521,'RECURSOS DEPARTAMENTOS'!$A$10:$D$41,4,FALSE),0),0)</f>
        <v>886332708</v>
      </c>
      <c r="S521" s="159">
        <v>0</v>
      </c>
      <c r="T521" s="82">
        <f t="shared" si="23"/>
        <v>886332708</v>
      </c>
    </row>
    <row r="522" spans="1:20" x14ac:dyDescent="0.25">
      <c r="A522" s="83" t="s">
        <v>2185</v>
      </c>
      <c r="B522" s="121" t="s">
        <v>992</v>
      </c>
      <c r="C522" s="27" t="s">
        <v>888</v>
      </c>
      <c r="D522" s="27" t="s">
        <v>993</v>
      </c>
      <c r="E522" s="78">
        <v>685700252</v>
      </c>
      <c r="F522" s="78">
        <v>0</v>
      </c>
      <c r="G522" s="78">
        <v>0</v>
      </c>
      <c r="H522" s="78">
        <v>0</v>
      </c>
      <c r="I522" s="78">
        <v>0</v>
      </c>
      <c r="J522" s="78">
        <v>292090000</v>
      </c>
      <c r="K522" s="78">
        <f t="shared" si="21"/>
        <v>977790252</v>
      </c>
      <c r="L522" s="71">
        <v>5355275</v>
      </c>
      <c r="M522" s="227">
        <v>0</v>
      </c>
      <c r="N522" s="119">
        <v>0</v>
      </c>
      <c r="O522" s="132">
        <v>0</v>
      </c>
      <c r="P522" s="120">
        <f t="shared" si="22"/>
        <v>0</v>
      </c>
      <c r="Q522" s="116">
        <v>2.2228255416149884E-2</v>
      </c>
      <c r="R522" s="133">
        <f>IFERROR(ROUND(Q522*VLOOKUP(A522,'RECURSOS DEPARTAMENTOS'!$A$10:$D$41,4,FALSE),0),0)</f>
        <v>2419821095</v>
      </c>
      <c r="S522" s="159">
        <v>0</v>
      </c>
      <c r="T522" s="82">
        <f t="shared" si="23"/>
        <v>2419821095</v>
      </c>
    </row>
    <row r="523" spans="1:20" x14ac:dyDescent="0.25">
      <c r="A523" s="83" t="s">
        <v>2185</v>
      </c>
      <c r="B523" s="121" t="s">
        <v>994</v>
      </c>
      <c r="C523" s="27" t="s">
        <v>888</v>
      </c>
      <c r="D523" s="27" t="s">
        <v>995</v>
      </c>
      <c r="E523" s="78">
        <v>22346377</v>
      </c>
      <c r="F523" s="78">
        <v>0</v>
      </c>
      <c r="G523" s="78">
        <v>0</v>
      </c>
      <c r="H523" s="78">
        <v>0</v>
      </c>
      <c r="I523" s="78">
        <v>0</v>
      </c>
      <c r="J523" s="78">
        <v>71452000</v>
      </c>
      <c r="K523" s="78">
        <f t="shared" ref="K523:K586" si="24">+SUM(E523:J523)</f>
        <v>93798377</v>
      </c>
      <c r="L523" s="71">
        <v>0</v>
      </c>
      <c r="M523" s="227">
        <v>0</v>
      </c>
      <c r="N523" s="119">
        <v>0</v>
      </c>
      <c r="O523" s="132">
        <v>0</v>
      </c>
      <c r="P523" s="120">
        <f t="shared" ref="P523:P586" si="25">+SUM(M523:O523)</f>
        <v>0</v>
      </c>
      <c r="Q523" s="116">
        <v>4.3830666703666109E-3</v>
      </c>
      <c r="R523" s="133">
        <f>IFERROR(ROUND(Q523*VLOOKUP(A523,'RECURSOS DEPARTAMENTOS'!$A$10:$D$41,4,FALSE),0),0)</f>
        <v>477151130</v>
      </c>
      <c r="S523" s="159">
        <v>0</v>
      </c>
      <c r="T523" s="82">
        <f t="shared" ref="T523:T586" si="26">+R523+S523</f>
        <v>477151130</v>
      </c>
    </row>
    <row r="524" spans="1:20" x14ac:dyDescent="0.25">
      <c r="A524" s="83" t="s">
        <v>2185</v>
      </c>
      <c r="B524" s="121" t="s">
        <v>996</v>
      </c>
      <c r="C524" s="27" t="s">
        <v>888</v>
      </c>
      <c r="D524" s="27" t="s">
        <v>997</v>
      </c>
      <c r="E524" s="78">
        <v>41016346</v>
      </c>
      <c r="F524" s="78">
        <v>0</v>
      </c>
      <c r="G524" s="78">
        <v>0</v>
      </c>
      <c r="H524" s="78">
        <v>0</v>
      </c>
      <c r="I524" s="78">
        <v>0</v>
      </c>
      <c r="J524" s="78">
        <v>166495000</v>
      </c>
      <c r="K524" s="78">
        <f t="shared" si="24"/>
        <v>207511346</v>
      </c>
      <c r="L524" s="71">
        <v>0</v>
      </c>
      <c r="M524" s="227">
        <v>0</v>
      </c>
      <c r="N524" s="119">
        <v>0</v>
      </c>
      <c r="O524" s="132">
        <v>0</v>
      </c>
      <c r="P524" s="120">
        <f t="shared" si="25"/>
        <v>0</v>
      </c>
      <c r="Q524" s="116">
        <v>4.7091170331699603E-3</v>
      </c>
      <c r="R524" s="133">
        <f>IFERROR(ROUND(Q524*VLOOKUP(A524,'RECURSOS DEPARTAMENTOS'!$A$10:$D$41,4,FALSE),0),0)</f>
        <v>512645753</v>
      </c>
      <c r="S524" s="159">
        <v>0</v>
      </c>
      <c r="T524" s="82">
        <f t="shared" si="26"/>
        <v>512645753</v>
      </c>
    </row>
    <row r="525" spans="1:20" x14ac:dyDescent="0.25">
      <c r="A525" s="83" t="s">
        <v>2185</v>
      </c>
      <c r="B525" s="121" t="s">
        <v>998</v>
      </c>
      <c r="C525" s="27" t="s">
        <v>888</v>
      </c>
      <c r="D525" s="27" t="s">
        <v>999</v>
      </c>
      <c r="E525" s="78">
        <v>654973467</v>
      </c>
      <c r="F525" s="78">
        <v>0</v>
      </c>
      <c r="G525" s="78">
        <v>0</v>
      </c>
      <c r="H525" s="78">
        <v>0</v>
      </c>
      <c r="I525" s="78">
        <v>0</v>
      </c>
      <c r="J525" s="78">
        <v>347970000</v>
      </c>
      <c r="K525" s="78">
        <f t="shared" si="24"/>
        <v>1002943467</v>
      </c>
      <c r="L525" s="71">
        <v>170258400</v>
      </c>
      <c r="M525" s="227">
        <v>0</v>
      </c>
      <c r="N525" s="119">
        <v>0</v>
      </c>
      <c r="O525" s="132">
        <v>0</v>
      </c>
      <c r="P525" s="120">
        <f t="shared" si="25"/>
        <v>0</v>
      </c>
      <c r="Q525" s="116">
        <v>1.0781717715690439E-2</v>
      </c>
      <c r="R525" s="133">
        <f>IFERROR(ROUND(Q525*VLOOKUP(A525,'RECURSOS DEPARTAMENTOS'!$A$10:$D$41,4,FALSE),0),0)</f>
        <v>1173723600</v>
      </c>
      <c r="S525" s="159">
        <v>0</v>
      </c>
      <c r="T525" s="82">
        <f t="shared" si="26"/>
        <v>1173723600</v>
      </c>
    </row>
    <row r="526" spans="1:20" x14ac:dyDescent="0.25">
      <c r="A526" s="83" t="s">
        <v>2185</v>
      </c>
      <c r="B526" s="121" t="s">
        <v>1000</v>
      </c>
      <c r="C526" s="27" t="s">
        <v>888</v>
      </c>
      <c r="D526" s="27" t="s">
        <v>136</v>
      </c>
      <c r="E526" s="78">
        <v>10605682</v>
      </c>
      <c r="F526" s="78">
        <v>0</v>
      </c>
      <c r="G526" s="78">
        <v>0</v>
      </c>
      <c r="H526" s="78">
        <v>0</v>
      </c>
      <c r="I526" s="78">
        <v>0</v>
      </c>
      <c r="J526" s="78">
        <v>37744000</v>
      </c>
      <c r="K526" s="78">
        <f t="shared" si="24"/>
        <v>48349682</v>
      </c>
      <c r="L526" s="71">
        <v>0</v>
      </c>
      <c r="M526" s="227">
        <v>0</v>
      </c>
      <c r="N526" s="119">
        <v>0</v>
      </c>
      <c r="O526" s="132">
        <v>0</v>
      </c>
      <c r="P526" s="120">
        <f t="shared" si="25"/>
        <v>0</v>
      </c>
      <c r="Q526" s="116">
        <v>3.0377158208817665E-3</v>
      </c>
      <c r="R526" s="133">
        <f>IFERROR(ROUND(Q526*VLOOKUP(A526,'RECURSOS DEPARTAMENTOS'!$A$10:$D$41,4,FALSE),0),0)</f>
        <v>330693016</v>
      </c>
      <c r="S526" s="159">
        <v>0</v>
      </c>
      <c r="T526" s="82">
        <f t="shared" si="26"/>
        <v>330693016</v>
      </c>
    </row>
    <row r="527" spans="1:20" x14ac:dyDescent="0.25">
      <c r="A527" s="83" t="s">
        <v>2185</v>
      </c>
      <c r="B527" s="121" t="s">
        <v>1001</v>
      </c>
      <c r="C527" s="27" t="s">
        <v>888</v>
      </c>
      <c r="D527" s="27" t="s">
        <v>1002</v>
      </c>
      <c r="E527" s="78">
        <v>69349179</v>
      </c>
      <c r="F527" s="78">
        <v>0</v>
      </c>
      <c r="G527" s="78">
        <v>0</v>
      </c>
      <c r="H527" s="78">
        <v>0</v>
      </c>
      <c r="I527" s="78">
        <v>0</v>
      </c>
      <c r="J527" s="78">
        <v>86708000</v>
      </c>
      <c r="K527" s="78">
        <f t="shared" si="24"/>
        <v>156057179</v>
      </c>
      <c r="L527" s="71">
        <v>0</v>
      </c>
      <c r="M527" s="227">
        <v>0</v>
      </c>
      <c r="N527" s="119">
        <v>0</v>
      </c>
      <c r="O527" s="132">
        <v>0</v>
      </c>
      <c r="P527" s="120">
        <f t="shared" si="25"/>
        <v>0</v>
      </c>
      <c r="Q527" s="116">
        <v>4.6146091995722498E-3</v>
      </c>
      <c r="R527" s="133">
        <f>IFERROR(ROUND(Q527*VLOOKUP(A527,'RECURSOS DEPARTAMENTOS'!$A$10:$D$41,4,FALSE),0),0)</f>
        <v>502357404</v>
      </c>
      <c r="S527" s="159">
        <v>0</v>
      </c>
      <c r="T527" s="82">
        <f t="shared" si="26"/>
        <v>502357404</v>
      </c>
    </row>
    <row r="528" spans="1:20" x14ac:dyDescent="0.25">
      <c r="A528" s="83" t="s">
        <v>2185</v>
      </c>
      <c r="B528" s="121" t="s">
        <v>1003</v>
      </c>
      <c r="C528" s="27" t="s">
        <v>888</v>
      </c>
      <c r="D528" s="27" t="s">
        <v>1004</v>
      </c>
      <c r="E528" s="78">
        <v>22156158</v>
      </c>
      <c r="F528" s="78">
        <v>0</v>
      </c>
      <c r="G528" s="78">
        <v>0</v>
      </c>
      <c r="H528" s="78">
        <v>0</v>
      </c>
      <c r="I528" s="78">
        <v>0</v>
      </c>
      <c r="J528" s="78">
        <v>89996000</v>
      </c>
      <c r="K528" s="78">
        <f t="shared" si="24"/>
        <v>112152158</v>
      </c>
      <c r="L528" s="71">
        <v>0</v>
      </c>
      <c r="M528" s="227">
        <v>0</v>
      </c>
      <c r="N528" s="119">
        <v>0</v>
      </c>
      <c r="O528" s="132">
        <v>0</v>
      </c>
      <c r="P528" s="120">
        <f t="shared" si="25"/>
        <v>0</v>
      </c>
      <c r="Q528" s="116">
        <v>4.4778747086434015E-3</v>
      </c>
      <c r="R528" s="133">
        <f>IFERROR(ROUND(Q528*VLOOKUP(A528,'RECURSOS DEPARTAMENTOS'!$A$10:$D$41,4,FALSE),0),0)</f>
        <v>487472160</v>
      </c>
      <c r="S528" s="159">
        <v>0</v>
      </c>
      <c r="T528" s="82">
        <f t="shared" si="26"/>
        <v>487472160</v>
      </c>
    </row>
    <row r="529" spans="1:20" x14ac:dyDescent="0.25">
      <c r="A529" s="83" t="s">
        <v>2185</v>
      </c>
      <c r="B529" s="121" t="s">
        <v>1005</v>
      </c>
      <c r="C529" s="27" t="s">
        <v>888</v>
      </c>
      <c r="D529" s="27" t="s">
        <v>1006</v>
      </c>
      <c r="E529" s="78">
        <v>20800664</v>
      </c>
      <c r="F529" s="78">
        <v>0</v>
      </c>
      <c r="G529" s="78">
        <v>0</v>
      </c>
      <c r="H529" s="78">
        <v>0</v>
      </c>
      <c r="I529" s="78">
        <v>0</v>
      </c>
      <c r="J529" s="78">
        <v>55312000</v>
      </c>
      <c r="K529" s="78">
        <f t="shared" si="24"/>
        <v>76112664</v>
      </c>
      <c r="L529" s="71">
        <v>0</v>
      </c>
      <c r="M529" s="227">
        <v>0</v>
      </c>
      <c r="N529" s="119">
        <v>0</v>
      </c>
      <c r="O529" s="132">
        <v>0</v>
      </c>
      <c r="P529" s="120">
        <f t="shared" si="25"/>
        <v>0</v>
      </c>
      <c r="Q529" s="116">
        <v>1.4427067189297033E-3</v>
      </c>
      <c r="R529" s="133">
        <f>IFERROR(ROUND(Q529*VLOOKUP(A529,'RECURSOS DEPARTAMENTOS'!$A$10:$D$41,4,FALSE),0),0)</f>
        <v>157056507</v>
      </c>
      <c r="S529" s="159">
        <v>0</v>
      </c>
      <c r="T529" s="82">
        <f t="shared" si="26"/>
        <v>157056507</v>
      </c>
    </row>
    <row r="530" spans="1:20" x14ac:dyDescent="0.25">
      <c r="A530" s="83" t="s">
        <v>2185</v>
      </c>
      <c r="B530" s="121" t="s">
        <v>1007</v>
      </c>
      <c r="C530" s="27" t="s">
        <v>888</v>
      </c>
      <c r="D530" s="27" t="s">
        <v>1008</v>
      </c>
      <c r="E530" s="78">
        <v>64783202</v>
      </c>
      <c r="F530" s="78">
        <v>0</v>
      </c>
      <c r="G530" s="78">
        <v>0</v>
      </c>
      <c r="H530" s="78">
        <v>0</v>
      </c>
      <c r="I530" s="78">
        <v>0</v>
      </c>
      <c r="J530" s="78">
        <v>74863000</v>
      </c>
      <c r="K530" s="78">
        <f t="shared" si="24"/>
        <v>139646202</v>
      </c>
      <c r="L530" s="71">
        <v>0</v>
      </c>
      <c r="M530" s="227">
        <v>0</v>
      </c>
      <c r="N530" s="119">
        <v>0</v>
      </c>
      <c r="O530" s="132">
        <v>0</v>
      </c>
      <c r="P530" s="120">
        <f t="shared" si="25"/>
        <v>0</v>
      </c>
      <c r="Q530" s="116">
        <v>3.9139457351299667E-3</v>
      </c>
      <c r="R530" s="133">
        <f>IFERROR(ROUND(Q530*VLOOKUP(A530,'RECURSOS DEPARTAMENTOS'!$A$10:$D$41,4,FALSE),0),0)</f>
        <v>426081502</v>
      </c>
      <c r="S530" s="159">
        <v>0</v>
      </c>
      <c r="T530" s="82">
        <f t="shared" si="26"/>
        <v>426081502</v>
      </c>
    </row>
    <row r="531" spans="1:20" x14ac:dyDescent="0.25">
      <c r="A531" s="83" t="s">
        <v>2185</v>
      </c>
      <c r="B531" s="121" t="s">
        <v>1009</v>
      </c>
      <c r="C531" s="27" t="s">
        <v>888</v>
      </c>
      <c r="D531" s="27" t="s">
        <v>224</v>
      </c>
      <c r="E531" s="78">
        <v>25859329</v>
      </c>
      <c r="F531" s="78">
        <v>0</v>
      </c>
      <c r="G531" s="78">
        <v>0</v>
      </c>
      <c r="H531" s="78">
        <v>0</v>
      </c>
      <c r="I531" s="78">
        <v>0</v>
      </c>
      <c r="J531" s="78">
        <v>56420000</v>
      </c>
      <c r="K531" s="78">
        <f t="shared" si="24"/>
        <v>82279329</v>
      </c>
      <c r="L531" s="71">
        <v>0</v>
      </c>
      <c r="M531" s="227">
        <v>0</v>
      </c>
      <c r="N531" s="119">
        <v>0</v>
      </c>
      <c r="O531" s="132">
        <v>0</v>
      </c>
      <c r="P531" s="120">
        <f t="shared" si="25"/>
        <v>0</v>
      </c>
      <c r="Q531" s="116">
        <v>1.8182295653990284E-3</v>
      </c>
      <c r="R531" s="133">
        <f>IFERROR(ROUND(Q531*VLOOKUP(A531,'RECURSOS DEPARTAMENTOS'!$A$10:$D$41,4,FALSE),0),0)</f>
        <v>197936823</v>
      </c>
      <c r="S531" s="159">
        <v>0</v>
      </c>
      <c r="T531" s="82">
        <f t="shared" si="26"/>
        <v>197936823</v>
      </c>
    </row>
    <row r="532" spans="1:20" x14ac:dyDescent="0.25">
      <c r="A532" s="83" t="s">
        <v>2185</v>
      </c>
      <c r="B532" s="121" t="s">
        <v>1010</v>
      </c>
      <c r="C532" s="27" t="s">
        <v>888</v>
      </c>
      <c r="D532" s="27" t="s">
        <v>1011</v>
      </c>
      <c r="E532" s="78">
        <v>159114303</v>
      </c>
      <c r="F532" s="78">
        <v>0</v>
      </c>
      <c r="G532" s="78">
        <v>0</v>
      </c>
      <c r="H532" s="78">
        <v>0</v>
      </c>
      <c r="I532" s="78">
        <v>0</v>
      </c>
      <c r="J532" s="78">
        <v>330428000</v>
      </c>
      <c r="K532" s="78">
        <f t="shared" si="24"/>
        <v>489542303</v>
      </c>
      <c r="L532" s="71">
        <v>0</v>
      </c>
      <c r="M532" s="227">
        <v>0</v>
      </c>
      <c r="N532" s="119">
        <v>0</v>
      </c>
      <c r="O532" s="132">
        <v>0</v>
      </c>
      <c r="P532" s="120">
        <f t="shared" si="25"/>
        <v>0</v>
      </c>
      <c r="Q532" s="116">
        <v>2.8073143542197979E-2</v>
      </c>
      <c r="R532" s="133">
        <f>IFERROR(ROUND(Q532*VLOOKUP(A532,'RECURSOS DEPARTAMENTOS'!$A$10:$D$41,4,FALSE),0),0)</f>
        <v>3056109608</v>
      </c>
      <c r="S532" s="159">
        <v>0</v>
      </c>
      <c r="T532" s="82">
        <f t="shared" si="26"/>
        <v>3056109608</v>
      </c>
    </row>
    <row r="533" spans="1:20" x14ac:dyDescent="0.25">
      <c r="A533" s="83" t="s">
        <v>2185</v>
      </c>
      <c r="B533" s="121" t="s">
        <v>1012</v>
      </c>
      <c r="C533" s="27" t="s">
        <v>888</v>
      </c>
      <c r="D533" s="27" t="s">
        <v>1013</v>
      </c>
      <c r="E533" s="78">
        <v>20772618</v>
      </c>
      <c r="F533" s="78">
        <v>0</v>
      </c>
      <c r="G533" s="78">
        <v>0</v>
      </c>
      <c r="H533" s="78">
        <v>0</v>
      </c>
      <c r="I533" s="78">
        <v>0</v>
      </c>
      <c r="J533" s="78">
        <v>91386000</v>
      </c>
      <c r="K533" s="78">
        <f t="shared" si="24"/>
        <v>112158618</v>
      </c>
      <c r="L533" s="71">
        <v>0</v>
      </c>
      <c r="M533" s="227">
        <v>0</v>
      </c>
      <c r="N533" s="119">
        <v>0</v>
      </c>
      <c r="O533" s="132">
        <v>0</v>
      </c>
      <c r="P533" s="120">
        <f t="shared" si="25"/>
        <v>0</v>
      </c>
      <c r="Q533" s="116">
        <v>4.7188879922927069E-3</v>
      </c>
      <c r="R533" s="133">
        <f>IFERROR(ROUND(Q533*VLOOKUP(A533,'RECURSOS DEPARTAMENTOS'!$A$10:$D$41,4,FALSE),0),0)</f>
        <v>513709443</v>
      </c>
      <c r="S533" s="159">
        <v>0</v>
      </c>
      <c r="T533" s="82">
        <f t="shared" si="26"/>
        <v>513709443</v>
      </c>
    </row>
    <row r="534" spans="1:20" x14ac:dyDescent="0.25">
      <c r="A534" s="83" t="s">
        <v>2185</v>
      </c>
      <c r="B534" s="121" t="s">
        <v>1014</v>
      </c>
      <c r="C534" s="27" t="s">
        <v>888</v>
      </c>
      <c r="D534" s="27" t="s">
        <v>1015</v>
      </c>
      <c r="E534" s="78">
        <v>28354124</v>
      </c>
      <c r="F534" s="78">
        <v>0</v>
      </c>
      <c r="G534" s="78">
        <v>0</v>
      </c>
      <c r="H534" s="78">
        <v>0</v>
      </c>
      <c r="I534" s="78">
        <v>0</v>
      </c>
      <c r="J534" s="78">
        <v>53446000</v>
      </c>
      <c r="K534" s="78">
        <f t="shared" si="24"/>
        <v>81800124</v>
      </c>
      <c r="L534" s="71">
        <v>0</v>
      </c>
      <c r="M534" s="227">
        <v>0</v>
      </c>
      <c r="N534" s="119">
        <v>0</v>
      </c>
      <c r="O534" s="132">
        <v>0</v>
      </c>
      <c r="P534" s="120">
        <f t="shared" si="25"/>
        <v>0</v>
      </c>
      <c r="Q534" s="116">
        <v>8.1551887558548855E-4</v>
      </c>
      <c r="R534" s="133">
        <f>IFERROR(ROUND(Q534*VLOOKUP(A534,'RECURSOS DEPARTAMENTOS'!$A$10:$D$41,4,FALSE),0),0)</f>
        <v>88779337</v>
      </c>
      <c r="S534" s="159">
        <v>0</v>
      </c>
      <c r="T534" s="82">
        <f t="shared" si="26"/>
        <v>88779337</v>
      </c>
    </row>
    <row r="535" spans="1:20" x14ac:dyDescent="0.25">
      <c r="A535" s="83" t="s">
        <v>2185</v>
      </c>
      <c r="B535" s="121" t="s">
        <v>1016</v>
      </c>
      <c r="C535" s="27" t="s">
        <v>888</v>
      </c>
      <c r="D535" s="27" t="s">
        <v>1017</v>
      </c>
      <c r="E535" s="78">
        <v>24899708</v>
      </c>
      <c r="F535" s="78">
        <v>0</v>
      </c>
      <c r="G535" s="78">
        <v>0</v>
      </c>
      <c r="H535" s="78">
        <v>0</v>
      </c>
      <c r="I535" s="78">
        <v>0</v>
      </c>
      <c r="J535" s="78">
        <v>81427000</v>
      </c>
      <c r="K535" s="78">
        <f t="shared" si="24"/>
        <v>106326708</v>
      </c>
      <c r="L535" s="71">
        <v>0</v>
      </c>
      <c r="M535" s="227">
        <v>0</v>
      </c>
      <c r="N535" s="119">
        <v>0</v>
      </c>
      <c r="O535" s="132">
        <v>0</v>
      </c>
      <c r="P535" s="120">
        <f t="shared" si="25"/>
        <v>0</v>
      </c>
      <c r="Q535" s="116">
        <v>4.4109750314952423E-3</v>
      </c>
      <c r="R535" s="133">
        <f>IFERROR(ROUND(Q535*VLOOKUP(A535,'RECURSOS DEPARTAMENTOS'!$A$10:$D$41,4,FALSE),0),0)</f>
        <v>480189301</v>
      </c>
      <c r="S535" s="159">
        <v>0</v>
      </c>
      <c r="T535" s="82">
        <f t="shared" si="26"/>
        <v>480189301</v>
      </c>
    </row>
    <row r="536" spans="1:20" x14ac:dyDescent="0.25">
      <c r="A536" s="83" t="s">
        <v>2185</v>
      </c>
      <c r="B536" s="121" t="s">
        <v>1018</v>
      </c>
      <c r="C536" s="27" t="s">
        <v>888</v>
      </c>
      <c r="D536" s="27" t="s">
        <v>1019</v>
      </c>
      <c r="E536" s="78">
        <v>71671249</v>
      </c>
      <c r="F536" s="78">
        <v>0</v>
      </c>
      <c r="G536" s="78">
        <v>0</v>
      </c>
      <c r="H536" s="78">
        <v>0</v>
      </c>
      <c r="I536" s="78">
        <v>0</v>
      </c>
      <c r="J536" s="78">
        <v>105468000</v>
      </c>
      <c r="K536" s="78">
        <f t="shared" si="24"/>
        <v>177139249</v>
      </c>
      <c r="L536" s="71">
        <v>0</v>
      </c>
      <c r="M536" s="227">
        <v>0</v>
      </c>
      <c r="N536" s="119">
        <v>0</v>
      </c>
      <c r="O536" s="132">
        <v>0</v>
      </c>
      <c r="P536" s="120">
        <f t="shared" si="25"/>
        <v>0</v>
      </c>
      <c r="Q536" s="116">
        <v>1.189621286635595E-2</v>
      </c>
      <c r="R536" s="133">
        <f>IFERROR(ROUND(Q536*VLOOKUP(A536,'RECURSOS DEPARTAMENTOS'!$A$10:$D$41,4,FALSE),0),0)</f>
        <v>1295050210</v>
      </c>
      <c r="S536" s="159">
        <v>0</v>
      </c>
      <c r="T536" s="82">
        <f t="shared" si="26"/>
        <v>1295050210</v>
      </c>
    </row>
    <row r="537" spans="1:20" x14ac:dyDescent="0.25">
      <c r="A537" s="83" t="s">
        <v>2185</v>
      </c>
      <c r="B537" s="121" t="s">
        <v>1020</v>
      </c>
      <c r="C537" s="27" t="s">
        <v>888</v>
      </c>
      <c r="D537" s="27" t="s">
        <v>1021</v>
      </c>
      <c r="E537" s="78">
        <v>58307523</v>
      </c>
      <c r="F537" s="78">
        <v>0</v>
      </c>
      <c r="G537" s="78">
        <v>0</v>
      </c>
      <c r="H537" s="78">
        <v>0</v>
      </c>
      <c r="I537" s="78">
        <v>14316772</v>
      </c>
      <c r="J537" s="78">
        <v>161728000</v>
      </c>
      <c r="K537" s="78">
        <f t="shared" si="24"/>
        <v>234352295</v>
      </c>
      <c r="L537" s="71">
        <v>0</v>
      </c>
      <c r="M537" s="227">
        <v>0</v>
      </c>
      <c r="N537" s="119">
        <v>0</v>
      </c>
      <c r="O537" s="132">
        <v>0</v>
      </c>
      <c r="P537" s="120">
        <f t="shared" si="25"/>
        <v>0</v>
      </c>
      <c r="Q537" s="116">
        <v>1.2337681176159491E-2</v>
      </c>
      <c r="R537" s="133">
        <f>IFERROR(ROUND(Q537*VLOOKUP(A537,'RECURSOS DEPARTAMENTOS'!$A$10:$D$41,4,FALSE),0),0)</f>
        <v>1343109507</v>
      </c>
      <c r="S537" s="159">
        <v>0</v>
      </c>
      <c r="T537" s="82">
        <f t="shared" si="26"/>
        <v>1343109507</v>
      </c>
    </row>
    <row r="538" spans="1:20" x14ac:dyDescent="0.25">
      <c r="A538" s="83" t="s">
        <v>2185</v>
      </c>
      <c r="B538" s="121" t="s">
        <v>1022</v>
      </c>
      <c r="C538" s="27" t="s">
        <v>888</v>
      </c>
      <c r="D538" s="27" t="s">
        <v>1023</v>
      </c>
      <c r="E538" s="78">
        <v>12742280</v>
      </c>
      <c r="F538" s="78">
        <v>0</v>
      </c>
      <c r="G538" s="78">
        <v>0</v>
      </c>
      <c r="H538" s="78">
        <v>0</v>
      </c>
      <c r="I538" s="78">
        <v>0</v>
      </c>
      <c r="J538" s="78">
        <v>66457000</v>
      </c>
      <c r="K538" s="78">
        <f t="shared" si="24"/>
        <v>79199280</v>
      </c>
      <c r="L538" s="71">
        <v>0</v>
      </c>
      <c r="M538" s="227">
        <v>0</v>
      </c>
      <c r="N538" s="119">
        <v>0</v>
      </c>
      <c r="O538" s="132">
        <v>0</v>
      </c>
      <c r="P538" s="120">
        <f t="shared" si="25"/>
        <v>0</v>
      </c>
      <c r="Q538" s="116">
        <v>3.6431439369508278E-3</v>
      </c>
      <c r="R538" s="133">
        <f>IFERROR(ROUND(Q538*VLOOKUP(A538,'RECURSOS DEPARTAMENTOS'!$A$10:$D$41,4,FALSE),0),0)</f>
        <v>396601370</v>
      </c>
      <c r="S538" s="159">
        <v>0</v>
      </c>
      <c r="T538" s="82">
        <f t="shared" si="26"/>
        <v>396601370</v>
      </c>
    </row>
    <row r="539" spans="1:20" x14ac:dyDescent="0.25">
      <c r="A539" s="83" t="s">
        <v>2185</v>
      </c>
      <c r="B539" s="121" t="s">
        <v>1024</v>
      </c>
      <c r="C539" s="27" t="s">
        <v>888</v>
      </c>
      <c r="D539" s="27" t="s">
        <v>1025</v>
      </c>
      <c r="E539" s="78">
        <v>21567387</v>
      </c>
      <c r="F539" s="78">
        <v>0</v>
      </c>
      <c r="G539" s="78">
        <v>0</v>
      </c>
      <c r="H539" s="78">
        <v>0</v>
      </c>
      <c r="I539" s="78">
        <v>0</v>
      </c>
      <c r="J539" s="78">
        <v>54363000</v>
      </c>
      <c r="K539" s="78">
        <f t="shared" si="24"/>
        <v>75930387</v>
      </c>
      <c r="L539" s="71">
        <v>0</v>
      </c>
      <c r="M539" s="227">
        <v>0</v>
      </c>
      <c r="N539" s="119">
        <v>0</v>
      </c>
      <c r="O539" s="132">
        <v>0</v>
      </c>
      <c r="P539" s="120">
        <f t="shared" si="25"/>
        <v>0</v>
      </c>
      <c r="Q539" s="116">
        <v>9.8570586440895716E-6</v>
      </c>
      <c r="R539" s="133">
        <f>IFERROR(ROUND(Q539*VLOOKUP(A539,'RECURSOS DEPARTAMENTOS'!$A$10:$D$41,4,FALSE),0),0)</f>
        <v>1073063</v>
      </c>
      <c r="S539" s="159">
        <v>0</v>
      </c>
      <c r="T539" s="82">
        <f t="shared" si="26"/>
        <v>1073063</v>
      </c>
    </row>
    <row r="540" spans="1:20" x14ac:dyDescent="0.25">
      <c r="A540" s="83" t="s">
        <v>2185</v>
      </c>
      <c r="B540" s="121" t="s">
        <v>1026</v>
      </c>
      <c r="C540" s="27" t="s">
        <v>888</v>
      </c>
      <c r="D540" s="27" t="s">
        <v>1027</v>
      </c>
      <c r="E540" s="78">
        <v>58560224</v>
      </c>
      <c r="F540" s="78">
        <v>0</v>
      </c>
      <c r="G540" s="78">
        <v>0</v>
      </c>
      <c r="H540" s="78">
        <v>0</v>
      </c>
      <c r="I540" s="78">
        <v>0</v>
      </c>
      <c r="J540" s="78">
        <v>74768000</v>
      </c>
      <c r="K540" s="78">
        <f t="shared" si="24"/>
        <v>133328224</v>
      </c>
      <c r="L540" s="71">
        <v>0</v>
      </c>
      <c r="M540" s="227">
        <v>0</v>
      </c>
      <c r="N540" s="119">
        <v>0</v>
      </c>
      <c r="O540" s="132">
        <v>0</v>
      </c>
      <c r="P540" s="120">
        <f t="shared" si="25"/>
        <v>0</v>
      </c>
      <c r="Q540" s="116">
        <v>7.5074891184770658E-3</v>
      </c>
      <c r="R540" s="133">
        <f>IFERROR(ROUND(Q540*VLOOKUP(A540,'RECURSOS DEPARTAMENTOS'!$A$10:$D$41,4,FALSE),0),0)</f>
        <v>817283237</v>
      </c>
      <c r="S540" s="159">
        <v>0</v>
      </c>
      <c r="T540" s="82">
        <f t="shared" si="26"/>
        <v>817283237</v>
      </c>
    </row>
    <row r="541" spans="1:20" x14ac:dyDescent="0.25">
      <c r="A541" s="83" t="s">
        <v>2185</v>
      </c>
      <c r="B541" s="121" t="s">
        <v>1028</v>
      </c>
      <c r="C541" s="27" t="s">
        <v>888</v>
      </c>
      <c r="D541" s="27" t="s">
        <v>1029</v>
      </c>
      <c r="E541" s="78">
        <v>31875965</v>
      </c>
      <c r="F541" s="78">
        <v>0</v>
      </c>
      <c r="G541" s="78">
        <v>0</v>
      </c>
      <c r="H541" s="78">
        <v>0</v>
      </c>
      <c r="I541" s="78">
        <v>0</v>
      </c>
      <c r="J541" s="78">
        <v>128202000</v>
      </c>
      <c r="K541" s="78">
        <f t="shared" si="24"/>
        <v>160077965</v>
      </c>
      <c r="L541" s="71">
        <v>0</v>
      </c>
      <c r="M541" s="227">
        <v>0</v>
      </c>
      <c r="N541" s="119">
        <v>0</v>
      </c>
      <c r="O541" s="132">
        <v>0</v>
      </c>
      <c r="P541" s="120">
        <f t="shared" si="25"/>
        <v>0</v>
      </c>
      <c r="Q541" s="116">
        <v>7.4844540747668166E-3</v>
      </c>
      <c r="R541" s="133">
        <f>IFERROR(ROUND(Q541*VLOOKUP(A541,'RECURSOS DEPARTAMENTOS'!$A$10:$D$41,4,FALSE),0),0)</f>
        <v>814775587</v>
      </c>
      <c r="S541" s="159">
        <v>0</v>
      </c>
      <c r="T541" s="82">
        <f t="shared" si="26"/>
        <v>814775587</v>
      </c>
    </row>
    <row r="542" spans="1:20" x14ac:dyDescent="0.25">
      <c r="A542" s="83" t="s">
        <v>2185</v>
      </c>
      <c r="B542" s="121" t="s">
        <v>1030</v>
      </c>
      <c r="C542" s="27" t="s">
        <v>888</v>
      </c>
      <c r="D542" s="27" t="s">
        <v>1031</v>
      </c>
      <c r="E542" s="78">
        <v>38824878</v>
      </c>
      <c r="F542" s="78">
        <v>0</v>
      </c>
      <c r="G542" s="78">
        <v>0</v>
      </c>
      <c r="H542" s="78">
        <v>0</v>
      </c>
      <c r="I542" s="78">
        <v>0</v>
      </c>
      <c r="J542" s="78">
        <v>93852000</v>
      </c>
      <c r="K542" s="78">
        <f t="shared" si="24"/>
        <v>132676878</v>
      </c>
      <c r="L542" s="71">
        <v>0</v>
      </c>
      <c r="M542" s="227">
        <v>0</v>
      </c>
      <c r="N542" s="119">
        <v>0</v>
      </c>
      <c r="O542" s="132">
        <v>0</v>
      </c>
      <c r="P542" s="120">
        <f t="shared" si="25"/>
        <v>0</v>
      </c>
      <c r="Q542" s="116">
        <v>6.5159723125867231E-3</v>
      </c>
      <c r="R542" s="133">
        <f>IFERROR(ROUND(Q542*VLOOKUP(A542,'RECURSOS DEPARTAMENTOS'!$A$10:$D$41,4,FALSE),0),0)</f>
        <v>709344344</v>
      </c>
      <c r="S542" s="159">
        <v>0</v>
      </c>
      <c r="T542" s="82">
        <f t="shared" si="26"/>
        <v>709344344</v>
      </c>
    </row>
    <row r="543" spans="1:20" x14ac:dyDescent="0.25">
      <c r="A543" s="83" t="s">
        <v>2185</v>
      </c>
      <c r="B543" s="121" t="s">
        <v>1032</v>
      </c>
      <c r="C543" s="27" t="s">
        <v>888</v>
      </c>
      <c r="D543" s="27" t="s">
        <v>1033</v>
      </c>
      <c r="E543" s="78">
        <v>33659679</v>
      </c>
      <c r="F543" s="78">
        <v>0</v>
      </c>
      <c r="G543" s="78">
        <v>0</v>
      </c>
      <c r="H543" s="78">
        <v>0</v>
      </c>
      <c r="I543" s="78">
        <v>0</v>
      </c>
      <c r="J543" s="78">
        <v>105595000</v>
      </c>
      <c r="K543" s="78">
        <f t="shared" si="24"/>
        <v>139254679</v>
      </c>
      <c r="L543" s="71">
        <v>0</v>
      </c>
      <c r="M543" s="227">
        <v>0</v>
      </c>
      <c r="N543" s="119">
        <v>0</v>
      </c>
      <c r="O543" s="132">
        <v>0</v>
      </c>
      <c r="P543" s="120">
        <f t="shared" si="25"/>
        <v>0</v>
      </c>
      <c r="Q543" s="116">
        <v>5.7927337888075249E-3</v>
      </c>
      <c r="R543" s="133">
        <f>IFERROR(ROUND(Q543*VLOOKUP(A543,'RECURSOS DEPARTAMENTOS'!$A$10:$D$41,4,FALSE),0),0)</f>
        <v>630610867</v>
      </c>
      <c r="S543" s="159">
        <v>0</v>
      </c>
      <c r="T543" s="82">
        <f t="shared" si="26"/>
        <v>630610867</v>
      </c>
    </row>
    <row r="544" spans="1:20" x14ac:dyDescent="0.25">
      <c r="A544" s="83" t="s">
        <v>2185</v>
      </c>
      <c r="B544" s="121" t="s">
        <v>1034</v>
      </c>
      <c r="C544" s="27" t="s">
        <v>888</v>
      </c>
      <c r="D544" s="27" t="s">
        <v>1035</v>
      </c>
      <c r="E544" s="78">
        <v>33462860</v>
      </c>
      <c r="F544" s="78">
        <v>0</v>
      </c>
      <c r="G544" s="78">
        <v>0</v>
      </c>
      <c r="H544" s="78">
        <v>0</v>
      </c>
      <c r="I544" s="78">
        <v>0</v>
      </c>
      <c r="J544" s="78">
        <v>125283000</v>
      </c>
      <c r="K544" s="78">
        <f t="shared" si="24"/>
        <v>158745860</v>
      </c>
      <c r="L544" s="71">
        <v>0</v>
      </c>
      <c r="M544" s="227">
        <v>0</v>
      </c>
      <c r="N544" s="119">
        <v>0</v>
      </c>
      <c r="O544" s="132">
        <v>0</v>
      </c>
      <c r="P544" s="120">
        <f t="shared" si="25"/>
        <v>0</v>
      </c>
      <c r="Q544" s="116">
        <v>8.4677714284065297E-3</v>
      </c>
      <c r="R544" s="133">
        <f>IFERROR(ROUND(Q544*VLOOKUP(A544,'RECURSOS DEPARTAMENTOS'!$A$10:$D$41,4,FALSE),0),0)</f>
        <v>921821868</v>
      </c>
      <c r="S544" s="159">
        <v>0</v>
      </c>
      <c r="T544" s="82">
        <f t="shared" si="26"/>
        <v>921821868</v>
      </c>
    </row>
    <row r="545" spans="1:20" x14ac:dyDescent="0.25">
      <c r="A545" s="83" t="s">
        <v>2185</v>
      </c>
      <c r="B545" s="121" t="s">
        <v>1036</v>
      </c>
      <c r="C545" s="27" t="s">
        <v>888</v>
      </c>
      <c r="D545" s="27" t="s">
        <v>1037</v>
      </c>
      <c r="E545" s="78">
        <v>55168788</v>
      </c>
      <c r="F545" s="78">
        <v>0</v>
      </c>
      <c r="G545" s="78">
        <v>0</v>
      </c>
      <c r="H545" s="78">
        <v>0</v>
      </c>
      <c r="I545" s="78">
        <v>0</v>
      </c>
      <c r="J545" s="78">
        <v>157592000</v>
      </c>
      <c r="K545" s="78">
        <f t="shared" si="24"/>
        <v>212760788</v>
      </c>
      <c r="L545" s="71">
        <v>0</v>
      </c>
      <c r="M545" s="227">
        <v>0</v>
      </c>
      <c r="N545" s="119">
        <v>0</v>
      </c>
      <c r="O545" s="132">
        <v>0</v>
      </c>
      <c r="P545" s="120">
        <f t="shared" si="25"/>
        <v>0</v>
      </c>
      <c r="Q545" s="116">
        <v>6.9992527564097483E-3</v>
      </c>
      <c r="R545" s="133">
        <f>IFERROR(ROUND(Q545*VLOOKUP(A545,'RECURSOS DEPARTAMENTOS'!$A$10:$D$41,4,FALSE),0),0)</f>
        <v>761955410</v>
      </c>
      <c r="S545" s="159">
        <v>0</v>
      </c>
      <c r="T545" s="82">
        <f t="shared" si="26"/>
        <v>761955410</v>
      </c>
    </row>
    <row r="546" spans="1:20" x14ac:dyDescent="0.25">
      <c r="A546" s="83" t="s">
        <v>2185</v>
      </c>
      <c r="B546" s="121" t="s">
        <v>1038</v>
      </c>
      <c r="C546" s="27" t="s">
        <v>888</v>
      </c>
      <c r="D546" s="27" t="s">
        <v>1039</v>
      </c>
      <c r="E546" s="78">
        <v>19500519</v>
      </c>
      <c r="F546" s="78">
        <v>0</v>
      </c>
      <c r="G546" s="78">
        <v>0</v>
      </c>
      <c r="H546" s="78">
        <v>0</v>
      </c>
      <c r="I546" s="78">
        <v>55497775</v>
      </c>
      <c r="J546" s="78">
        <v>121488000</v>
      </c>
      <c r="K546" s="78">
        <f t="shared" si="24"/>
        <v>196486294</v>
      </c>
      <c r="L546" s="71">
        <v>0</v>
      </c>
      <c r="M546" s="227">
        <v>0</v>
      </c>
      <c r="N546" s="119">
        <v>0</v>
      </c>
      <c r="O546" s="132">
        <v>0</v>
      </c>
      <c r="P546" s="120">
        <f t="shared" si="25"/>
        <v>0</v>
      </c>
      <c r="Q546" s="116">
        <v>4.8311214327995036E-3</v>
      </c>
      <c r="R546" s="133">
        <f>IFERROR(ROUND(Q546*VLOOKUP(A546,'RECURSOS DEPARTAMENTOS'!$A$10:$D$41,4,FALSE),0),0)</f>
        <v>525927444</v>
      </c>
      <c r="S546" s="159">
        <v>0</v>
      </c>
      <c r="T546" s="82">
        <f t="shared" si="26"/>
        <v>525927444</v>
      </c>
    </row>
    <row r="547" spans="1:20" x14ac:dyDescent="0.25">
      <c r="A547" s="83" t="s">
        <v>2185</v>
      </c>
      <c r="B547" s="121" t="s">
        <v>1040</v>
      </c>
      <c r="C547" s="27" t="s">
        <v>888</v>
      </c>
      <c r="D547" s="27" t="s">
        <v>169</v>
      </c>
      <c r="E547" s="78">
        <v>61408774</v>
      </c>
      <c r="F547" s="78">
        <v>0</v>
      </c>
      <c r="G547" s="78">
        <v>0</v>
      </c>
      <c r="H547" s="78">
        <v>0</v>
      </c>
      <c r="I547" s="78">
        <v>0</v>
      </c>
      <c r="J547" s="78">
        <v>98686000</v>
      </c>
      <c r="K547" s="78">
        <f t="shared" si="24"/>
        <v>160094774</v>
      </c>
      <c r="L547" s="71">
        <v>0</v>
      </c>
      <c r="M547" s="227">
        <v>0</v>
      </c>
      <c r="N547" s="119">
        <v>0</v>
      </c>
      <c r="O547" s="132">
        <v>0</v>
      </c>
      <c r="P547" s="120">
        <f t="shared" si="25"/>
        <v>0</v>
      </c>
      <c r="Q547" s="116">
        <v>2.8347834378502699E-3</v>
      </c>
      <c r="R547" s="133">
        <f>IFERROR(ROUND(Q547*VLOOKUP(A547,'RECURSOS DEPARTAMENTOS'!$A$10:$D$41,4,FALSE),0),0)</f>
        <v>308601311</v>
      </c>
      <c r="S547" s="159">
        <v>0</v>
      </c>
      <c r="T547" s="82">
        <f t="shared" si="26"/>
        <v>308601311</v>
      </c>
    </row>
    <row r="548" spans="1:20" x14ac:dyDescent="0.25">
      <c r="A548" s="83" t="s">
        <v>2185</v>
      </c>
      <c r="B548" s="121" t="s">
        <v>1041</v>
      </c>
      <c r="C548" s="27" t="s">
        <v>888</v>
      </c>
      <c r="D548" s="27" t="s">
        <v>1042</v>
      </c>
      <c r="E548" s="78">
        <v>44427768</v>
      </c>
      <c r="F548" s="78">
        <v>0</v>
      </c>
      <c r="G548" s="78">
        <v>0</v>
      </c>
      <c r="H548" s="78">
        <v>0</v>
      </c>
      <c r="I548" s="78">
        <v>0</v>
      </c>
      <c r="J548" s="78">
        <v>130362000</v>
      </c>
      <c r="K548" s="78">
        <f t="shared" si="24"/>
        <v>174789768</v>
      </c>
      <c r="L548" s="71">
        <v>0</v>
      </c>
      <c r="M548" s="227">
        <v>0</v>
      </c>
      <c r="N548" s="119">
        <v>0</v>
      </c>
      <c r="O548" s="132">
        <v>0</v>
      </c>
      <c r="P548" s="120">
        <f t="shared" si="25"/>
        <v>0</v>
      </c>
      <c r="Q548" s="116">
        <v>1.2735206487538824E-2</v>
      </c>
      <c r="R548" s="133">
        <f>IFERROR(ROUND(Q548*VLOOKUP(A548,'RECURSOS DEPARTAMENTOS'!$A$10:$D$41,4,FALSE),0),0)</f>
        <v>1386385064</v>
      </c>
      <c r="S548" s="159">
        <v>0</v>
      </c>
      <c r="T548" s="82">
        <f t="shared" si="26"/>
        <v>1386385064</v>
      </c>
    </row>
    <row r="549" spans="1:20" x14ac:dyDescent="0.25">
      <c r="A549" s="83" t="s">
        <v>2185</v>
      </c>
      <c r="B549" s="121" t="s">
        <v>1043</v>
      </c>
      <c r="C549" s="27" t="s">
        <v>888</v>
      </c>
      <c r="D549" s="27" t="s">
        <v>1044</v>
      </c>
      <c r="E549" s="78">
        <v>41129238</v>
      </c>
      <c r="F549" s="78">
        <v>0</v>
      </c>
      <c r="G549" s="78">
        <v>0</v>
      </c>
      <c r="H549" s="78">
        <v>0</v>
      </c>
      <c r="I549" s="78">
        <v>0</v>
      </c>
      <c r="J549" s="78">
        <v>103225000</v>
      </c>
      <c r="K549" s="78">
        <f t="shared" si="24"/>
        <v>144354238</v>
      </c>
      <c r="L549" s="71">
        <v>0</v>
      </c>
      <c r="M549" s="227">
        <v>0</v>
      </c>
      <c r="N549" s="119">
        <v>0</v>
      </c>
      <c r="O549" s="132">
        <v>0</v>
      </c>
      <c r="P549" s="120">
        <f t="shared" si="25"/>
        <v>0</v>
      </c>
      <c r="Q549" s="116">
        <v>9.402625131606768E-4</v>
      </c>
      <c r="R549" s="133">
        <f>IFERROR(ROUND(Q549*VLOOKUP(A549,'RECURSOS DEPARTAMENTOS'!$A$10:$D$41,4,FALSE),0),0)</f>
        <v>102359228</v>
      </c>
      <c r="S549" s="159">
        <v>0</v>
      </c>
      <c r="T549" s="82">
        <f t="shared" si="26"/>
        <v>102359228</v>
      </c>
    </row>
    <row r="550" spans="1:20" x14ac:dyDescent="0.25">
      <c r="A550" s="83" t="s">
        <v>2185</v>
      </c>
      <c r="B550" s="121" t="s">
        <v>1045</v>
      </c>
      <c r="C550" s="27" t="s">
        <v>888</v>
      </c>
      <c r="D550" s="27" t="s">
        <v>1046</v>
      </c>
      <c r="E550" s="78">
        <v>52060592</v>
      </c>
      <c r="F550" s="78">
        <v>0</v>
      </c>
      <c r="G550" s="78">
        <v>0</v>
      </c>
      <c r="H550" s="78">
        <v>0</v>
      </c>
      <c r="I550" s="78">
        <v>0</v>
      </c>
      <c r="J550" s="78">
        <v>65276000</v>
      </c>
      <c r="K550" s="78">
        <f t="shared" si="24"/>
        <v>117336592</v>
      </c>
      <c r="L550" s="71">
        <v>0</v>
      </c>
      <c r="M550" s="227">
        <v>0</v>
      </c>
      <c r="N550" s="119">
        <v>0</v>
      </c>
      <c r="O550" s="132">
        <v>0</v>
      </c>
      <c r="P550" s="120">
        <f t="shared" si="25"/>
        <v>0</v>
      </c>
      <c r="Q550" s="116">
        <v>3.6865651757663426E-3</v>
      </c>
      <c r="R550" s="133">
        <f>IFERROR(ROUND(Q550*VLOOKUP(A550,'RECURSOS DEPARTAMENTOS'!$A$10:$D$41,4,FALSE),0),0)</f>
        <v>401328310</v>
      </c>
      <c r="S550" s="159">
        <v>0</v>
      </c>
      <c r="T550" s="82">
        <f t="shared" si="26"/>
        <v>401328310</v>
      </c>
    </row>
    <row r="551" spans="1:20" x14ac:dyDescent="0.25">
      <c r="A551" s="83" t="s">
        <v>2185</v>
      </c>
      <c r="B551" s="121" t="s">
        <v>1047</v>
      </c>
      <c r="C551" s="27" t="s">
        <v>888</v>
      </c>
      <c r="D551" s="27" t="s">
        <v>1048</v>
      </c>
      <c r="E551" s="78">
        <v>183126042</v>
      </c>
      <c r="F551" s="78">
        <v>0</v>
      </c>
      <c r="G551" s="78">
        <v>0</v>
      </c>
      <c r="H551" s="78">
        <v>0</v>
      </c>
      <c r="I551" s="78">
        <v>0</v>
      </c>
      <c r="J551" s="78">
        <v>321511000</v>
      </c>
      <c r="K551" s="78">
        <f t="shared" si="24"/>
        <v>504637042</v>
      </c>
      <c r="L551" s="71">
        <v>0</v>
      </c>
      <c r="M551" s="227">
        <v>0</v>
      </c>
      <c r="N551" s="119">
        <v>0</v>
      </c>
      <c r="O551" s="132">
        <v>0</v>
      </c>
      <c r="P551" s="120">
        <f t="shared" si="25"/>
        <v>0</v>
      </c>
      <c r="Q551" s="116">
        <v>1.9974529548150158E-2</v>
      </c>
      <c r="R551" s="133">
        <f>IFERROR(ROUND(Q551*VLOOKUP(A551,'RECURSOS DEPARTAMENTOS'!$A$10:$D$41,4,FALSE),0),0)</f>
        <v>2174475102</v>
      </c>
      <c r="S551" s="159">
        <v>0</v>
      </c>
      <c r="T551" s="82">
        <f t="shared" si="26"/>
        <v>2174475102</v>
      </c>
    </row>
    <row r="552" spans="1:20" x14ac:dyDescent="0.25">
      <c r="A552" s="83" t="s">
        <v>2185</v>
      </c>
      <c r="B552" s="121" t="s">
        <v>1049</v>
      </c>
      <c r="C552" s="27" t="s">
        <v>888</v>
      </c>
      <c r="D552" s="27" t="s">
        <v>1050</v>
      </c>
      <c r="E552" s="78">
        <v>152542164</v>
      </c>
      <c r="F552" s="78">
        <v>0</v>
      </c>
      <c r="G552" s="78">
        <v>0</v>
      </c>
      <c r="H552" s="78">
        <v>0</v>
      </c>
      <c r="I552" s="78">
        <v>0</v>
      </c>
      <c r="J552" s="78">
        <v>320077000</v>
      </c>
      <c r="K552" s="78">
        <f t="shared" si="24"/>
        <v>472619164</v>
      </c>
      <c r="L552" s="71">
        <v>0</v>
      </c>
      <c r="M552" s="227">
        <v>0</v>
      </c>
      <c r="N552" s="119">
        <v>0</v>
      </c>
      <c r="O552" s="132">
        <v>0</v>
      </c>
      <c r="P552" s="120">
        <f t="shared" si="25"/>
        <v>0</v>
      </c>
      <c r="Q552" s="116">
        <v>1.4289943776183811E-2</v>
      </c>
      <c r="R552" s="133">
        <f>IFERROR(ROUND(Q552*VLOOKUP(A552,'RECURSOS DEPARTAMENTOS'!$A$10:$D$41,4,FALSE),0),0)</f>
        <v>1555637487</v>
      </c>
      <c r="S552" s="159">
        <v>0</v>
      </c>
      <c r="T552" s="82">
        <f t="shared" si="26"/>
        <v>1555637487</v>
      </c>
    </row>
    <row r="553" spans="1:20" x14ac:dyDescent="0.25">
      <c r="A553" s="83" t="s">
        <v>2185</v>
      </c>
      <c r="B553" s="121" t="s">
        <v>1051</v>
      </c>
      <c r="C553" s="27" t="s">
        <v>888</v>
      </c>
      <c r="D553" s="27" t="s">
        <v>1052</v>
      </c>
      <c r="E553" s="78">
        <v>75699577</v>
      </c>
      <c r="F553" s="78">
        <v>0</v>
      </c>
      <c r="G553" s="78">
        <v>0</v>
      </c>
      <c r="H553" s="78">
        <v>0</v>
      </c>
      <c r="I553" s="78">
        <v>0</v>
      </c>
      <c r="J553" s="78">
        <v>85071000</v>
      </c>
      <c r="K553" s="78">
        <f t="shared" si="24"/>
        <v>160770577</v>
      </c>
      <c r="L553" s="71">
        <v>0</v>
      </c>
      <c r="M553" s="227">
        <v>0</v>
      </c>
      <c r="N553" s="119">
        <v>0</v>
      </c>
      <c r="O553" s="132">
        <v>0</v>
      </c>
      <c r="P553" s="120">
        <f t="shared" si="25"/>
        <v>0</v>
      </c>
      <c r="Q553" s="116">
        <v>3.6912165800046747E-3</v>
      </c>
      <c r="R553" s="133">
        <f>IFERROR(ROUND(Q553*VLOOKUP(A553,'RECURSOS DEPARTAMENTOS'!$A$10:$D$41,4,FALSE),0),0)</f>
        <v>401834673</v>
      </c>
      <c r="S553" s="159">
        <v>0</v>
      </c>
      <c r="T553" s="82">
        <f t="shared" si="26"/>
        <v>401834673</v>
      </c>
    </row>
    <row r="554" spans="1:20" x14ac:dyDescent="0.25">
      <c r="A554" s="83" t="s">
        <v>2185</v>
      </c>
      <c r="B554" s="121" t="s">
        <v>1053</v>
      </c>
      <c r="C554" s="27" t="s">
        <v>888</v>
      </c>
      <c r="D554" s="27" t="s">
        <v>1054</v>
      </c>
      <c r="E554" s="78">
        <v>2095651630</v>
      </c>
      <c r="F554" s="78">
        <v>0</v>
      </c>
      <c r="G554" s="78">
        <v>0</v>
      </c>
      <c r="H554" s="78">
        <v>0</v>
      </c>
      <c r="I554" s="78">
        <v>0</v>
      </c>
      <c r="J554" s="78">
        <v>2168961000</v>
      </c>
      <c r="K554" s="78">
        <f t="shared" si="24"/>
        <v>4264612630</v>
      </c>
      <c r="L554" s="71">
        <v>0</v>
      </c>
      <c r="M554" s="227">
        <v>1843807148</v>
      </c>
      <c r="N554" s="119">
        <v>0</v>
      </c>
      <c r="O554" s="132">
        <v>0</v>
      </c>
      <c r="P554" s="120">
        <f t="shared" si="25"/>
        <v>1843807148</v>
      </c>
      <c r="Q554" s="116">
        <v>0.15900472553395123</v>
      </c>
      <c r="R554" s="133">
        <f>IFERROR(ROUND(Q554*VLOOKUP(A554,'RECURSOS DEPARTAMENTOS'!$A$10:$D$41,4,FALSE),0),0)</f>
        <v>17309635050</v>
      </c>
      <c r="S554" s="159">
        <v>0</v>
      </c>
      <c r="T554" s="82">
        <f t="shared" si="26"/>
        <v>17309635050</v>
      </c>
    </row>
    <row r="555" spans="1:20" x14ac:dyDescent="0.25">
      <c r="A555" s="83" t="s">
        <v>2185</v>
      </c>
      <c r="B555" s="121" t="s">
        <v>1055</v>
      </c>
      <c r="C555" s="27" t="s">
        <v>888</v>
      </c>
      <c r="D555" s="27" t="s">
        <v>1056</v>
      </c>
      <c r="E555" s="78">
        <v>27046738</v>
      </c>
      <c r="F555" s="78">
        <v>0</v>
      </c>
      <c r="G555" s="78">
        <v>0</v>
      </c>
      <c r="H555" s="78">
        <v>0</v>
      </c>
      <c r="I555" s="78">
        <v>0</v>
      </c>
      <c r="J555" s="78">
        <v>69332000</v>
      </c>
      <c r="K555" s="78">
        <f t="shared" si="24"/>
        <v>96378738</v>
      </c>
      <c r="L555" s="71">
        <v>0</v>
      </c>
      <c r="M555" s="227">
        <v>0</v>
      </c>
      <c r="N555" s="119">
        <v>0</v>
      </c>
      <c r="O555" s="132">
        <v>0</v>
      </c>
      <c r="P555" s="120">
        <f t="shared" si="25"/>
        <v>0</v>
      </c>
      <c r="Q555" s="116">
        <v>3.1478618647033507E-3</v>
      </c>
      <c r="R555" s="133">
        <f>IFERROR(ROUND(Q555*VLOOKUP(A555,'RECURSOS DEPARTAMENTOS'!$A$10:$D$41,4,FALSE),0),0)</f>
        <v>342683778</v>
      </c>
      <c r="S555" s="159">
        <v>0</v>
      </c>
      <c r="T555" s="82">
        <f t="shared" si="26"/>
        <v>342683778</v>
      </c>
    </row>
    <row r="556" spans="1:20" x14ac:dyDescent="0.25">
      <c r="A556" s="83" t="s">
        <v>2185</v>
      </c>
      <c r="B556" s="121" t="s">
        <v>1057</v>
      </c>
      <c r="C556" s="27" t="s">
        <v>888</v>
      </c>
      <c r="D556" s="27" t="s">
        <v>1058</v>
      </c>
      <c r="E556" s="78">
        <v>141397138</v>
      </c>
      <c r="F556" s="78">
        <v>0</v>
      </c>
      <c r="G556" s="78">
        <v>0</v>
      </c>
      <c r="H556" s="78">
        <v>0</v>
      </c>
      <c r="I556" s="78">
        <v>0</v>
      </c>
      <c r="J556" s="78">
        <v>96422000</v>
      </c>
      <c r="K556" s="78">
        <f t="shared" si="24"/>
        <v>237819138</v>
      </c>
      <c r="L556" s="71">
        <v>0</v>
      </c>
      <c r="M556" s="227">
        <v>0</v>
      </c>
      <c r="N556" s="119">
        <v>0</v>
      </c>
      <c r="O556" s="132">
        <v>0</v>
      </c>
      <c r="P556" s="120">
        <f t="shared" si="25"/>
        <v>0</v>
      </c>
      <c r="Q556" s="116">
        <v>2.466444890499955E-3</v>
      </c>
      <c r="R556" s="133">
        <f>IFERROR(ROUND(Q556*VLOOKUP(A556,'RECURSOS DEPARTAMENTOS'!$A$10:$D$41,4,FALSE),0),0)</f>
        <v>268503095</v>
      </c>
      <c r="S556" s="159">
        <v>0</v>
      </c>
      <c r="T556" s="82">
        <f t="shared" si="26"/>
        <v>268503095</v>
      </c>
    </row>
    <row r="557" spans="1:20" x14ac:dyDescent="0.25">
      <c r="A557" s="83" t="s">
        <v>2185</v>
      </c>
      <c r="B557" s="121" t="s">
        <v>1059</v>
      </c>
      <c r="C557" s="27" t="s">
        <v>888</v>
      </c>
      <c r="D557" s="27" t="s">
        <v>1060</v>
      </c>
      <c r="E557" s="78">
        <v>97379790</v>
      </c>
      <c r="F557" s="78">
        <v>0</v>
      </c>
      <c r="G557" s="78">
        <v>0</v>
      </c>
      <c r="H557" s="78">
        <v>0</v>
      </c>
      <c r="I557" s="78">
        <v>0</v>
      </c>
      <c r="J557" s="78">
        <v>99670000</v>
      </c>
      <c r="K557" s="78">
        <f t="shared" si="24"/>
        <v>197049790</v>
      </c>
      <c r="L557" s="71">
        <v>0</v>
      </c>
      <c r="M557" s="227">
        <v>0</v>
      </c>
      <c r="N557" s="119">
        <v>0</v>
      </c>
      <c r="O557" s="132">
        <v>0</v>
      </c>
      <c r="P557" s="120">
        <f t="shared" si="25"/>
        <v>0</v>
      </c>
      <c r="Q557" s="116">
        <v>3.4752306166672391E-3</v>
      </c>
      <c r="R557" s="133">
        <f>IFERROR(ROUND(Q557*VLOOKUP(A557,'RECURSOS DEPARTAMENTOS'!$A$10:$D$41,4,FALSE),0),0)</f>
        <v>378321924</v>
      </c>
      <c r="S557" s="159">
        <v>0</v>
      </c>
      <c r="T557" s="82">
        <f t="shared" si="26"/>
        <v>378321924</v>
      </c>
    </row>
    <row r="558" spans="1:20" x14ac:dyDescent="0.25">
      <c r="A558" s="83" t="s">
        <v>2185</v>
      </c>
      <c r="B558" s="121" t="s">
        <v>1061</v>
      </c>
      <c r="C558" s="27" t="s">
        <v>888</v>
      </c>
      <c r="D558" s="27" t="s">
        <v>1062</v>
      </c>
      <c r="E558" s="78">
        <v>19700053</v>
      </c>
      <c r="F558" s="78">
        <v>0</v>
      </c>
      <c r="G558" s="78">
        <v>0</v>
      </c>
      <c r="H558" s="78">
        <v>0</v>
      </c>
      <c r="I558" s="78">
        <v>0</v>
      </c>
      <c r="J558" s="78">
        <v>61291000</v>
      </c>
      <c r="K558" s="78">
        <f t="shared" si="24"/>
        <v>80991053</v>
      </c>
      <c r="L558" s="71">
        <v>0</v>
      </c>
      <c r="M558" s="227">
        <v>0</v>
      </c>
      <c r="N558" s="119">
        <v>0</v>
      </c>
      <c r="O558" s="132">
        <v>0</v>
      </c>
      <c r="P558" s="120">
        <f t="shared" si="25"/>
        <v>0</v>
      </c>
      <c r="Q558" s="116">
        <v>4.8839292096486053E-3</v>
      </c>
      <c r="R558" s="133">
        <f>IFERROR(ROUND(Q558*VLOOKUP(A558,'RECURSOS DEPARTAMENTOS'!$A$10:$D$41,4,FALSE),0),0)</f>
        <v>531676225</v>
      </c>
      <c r="S558" s="159">
        <v>0</v>
      </c>
      <c r="T558" s="82">
        <f t="shared" si="26"/>
        <v>531676225</v>
      </c>
    </row>
    <row r="559" spans="1:20" x14ac:dyDescent="0.25">
      <c r="A559" s="83" t="s">
        <v>2185</v>
      </c>
      <c r="B559" s="121" t="s">
        <v>1063</v>
      </c>
      <c r="C559" s="27" t="s">
        <v>888</v>
      </c>
      <c r="D559" s="27" t="s">
        <v>1064</v>
      </c>
      <c r="E559" s="78">
        <v>28120844</v>
      </c>
      <c r="F559" s="78">
        <v>0</v>
      </c>
      <c r="G559" s="78">
        <v>0</v>
      </c>
      <c r="H559" s="78">
        <v>0</v>
      </c>
      <c r="I559" s="78">
        <v>0</v>
      </c>
      <c r="J559" s="78">
        <v>66070000</v>
      </c>
      <c r="K559" s="78">
        <f t="shared" si="24"/>
        <v>94190844</v>
      </c>
      <c r="L559" s="71">
        <v>0</v>
      </c>
      <c r="M559" s="227">
        <v>0</v>
      </c>
      <c r="N559" s="119">
        <v>0</v>
      </c>
      <c r="O559" s="132">
        <v>0</v>
      </c>
      <c r="P559" s="120">
        <f t="shared" si="25"/>
        <v>0</v>
      </c>
      <c r="Q559" s="116">
        <v>1.7831465319836036E-3</v>
      </c>
      <c r="R559" s="133">
        <f>IFERROR(ROUND(Q559*VLOOKUP(A559,'RECURSOS DEPARTAMENTOS'!$A$10:$D$41,4,FALSE),0),0)</f>
        <v>194117600</v>
      </c>
      <c r="S559" s="159">
        <v>0</v>
      </c>
      <c r="T559" s="82">
        <f t="shared" si="26"/>
        <v>194117600</v>
      </c>
    </row>
    <row r="560" spans="1:20" x14ac:dyDescent="0.25">
      <c r="A560" s="83" t="s">
        <v>2185</v>
      </c>
      <c r="B560" s="169" t="s">
        <v>1065</v>
      </c>
      <c r="C560" s="84" t="s">
        <v>888</v>
      </c>
      <c r="D560" s="84" t="s">
        <v>1066</v>
      </c>
      <c r="E560" s="78">
        <v>11052929</v>
      </c>
      <c r="F560" s="78">
        <v>0</v>
      </c>
      <c r="G560" s="78">
        <v>0</v>
      </c>
      <c r="H560" s="78">
        <v>0</v>
      </c>
      <c r="I560" s="78">
        <v>0</v>
      </c>
      <c r="J560" s="78">
        <v>58366000</v>
      </c>
      <c r="K560" s="78">
        <f t="shared" si="24"/>
        <v>69418929</v>
      </c>
      <c r="L560" s="71">
        <v>0</v>
      </c>
      <c r="M560" s="227">
        <v>0</v>
      </c>
      <c r="N560" s="119">
        <v>0</v>
      </c>
      <c r="O560" s="132">
        <v>0</v>
      </c>
      <c r="P560" s="120">
        <f t="shared" si="25"/>
        <v>0</v>
      </c>
      <c r="Q560" s="116">
        <v>2.7899564151397595E-3</v>
      </c>
      <c r="R560" s="133">
        <f>IFERROR(ROUND(Q560*VLOOKUP(A560,'RECURSOS DEPARTAMENTOS'!$A$10:$D$41,4,FALSE),0),0)</f>
        <v>303721334</v>
      </c>
      <c r="S560" s="159">
        <v>0</v>
      </c>
      <c r="T560" s="82">
        <f t="shared" si="26"/>
        <v>303721334</v>
      </c>
    </row>
    <row r="561" spans="1:20" x14ac:dyDescent="0.25">
      <c r="A561" s="83" t="s">
        <v>2185</v>
      </c>
      <c r="B561" s="121" t="s">
        <v>1067</v>
      </c>
      <c r="C561" s="27" t="s">
        <v>888</v>
      </c>
      <c r="D561" s="27" t="s">
        <v>1068</v>
      </c>
      <c r="E561" s="78">
        <v>90715434</v>
      </c>
      <c r="F561" s="78">
        <v>0</v>
      </c>
      <c r="G561" s="78">
        <v>0</v>
      </c>
      <c r="H561" s="78">
        <v>0</v>
      </c>
      <c r="I561" s="78">
        <v>0</v>
      </c>
      <c r="J561" s="78">
        <v>130554000</v>
      </c>
      <c r="K561" s="78">
        <f t="shared" si="24"/>
        <v>221269434</v>
      </c>
      <c r="L561" s="71">
        <v>0</v>
      </c>
      <c r="M561" s="227">
        <v>0</v>
      </c>
      <c r="N561" s="119">
        <v>0</v>
      </c>
      <c r="O561" s="132">
        <v>0</v>
      </c>
      <c r="P561" s="120">
        <f t="shared" si="25"/>
        <v>0</v>
      </c>
      <c r="Q561" s="116">
        <v>3.6677961782425887E-3</v>
      </c>
      <c r="R561" s="133">
        <f>IFERROR(ROUND(Q561*VLOOKUP(A561,'RECURSOS DEPARTAMENTOS'!$A$10:$D$41,4,FALSE),0),0)</f>
        <v>399285072</v>
      </c>
      <c r="S561" s="159">
        <v>0</v>
      </c>
      <c r="T561" s="82">
        <f t="shared" si="26"/>
        <v>399285072</v>
      </c>
    </row>
    <row r="562" spans="1:20" x14ac:dyDescent="0.25">
      <c r="A562" s="83" t="s">
        <v>2185</v>
      </c>
      <c r="B562" s="121" t="s">
        <v>1069</v>
      </c>
      <c r="C562" s="27" t="s">
        <v>888</v>
      </c>
      <c r="D562" s="27" t="s">
        <v>1070</v>
      </c>
      <c r="E562" s="78">
        <v>21304885</v>
      </c>
      <c r="F562" s="78">
        <v>0</v>
      </c>
      <c r="G562" s="78">
        <v>0</v>
      </c>
      <c r="H562" s="78">
        <v>0</v>
      </c>
      <c r="I562" s="78">
        <v>0</v>
      </c>
      <c r="J562" s="78">
        <v>86496000</v>
      </c>
      <c r="K562" s="78">
        <f t="shared" si="24"/>
        <v>107800885</v>
      </c>
      <c r="L562" s="71">
        <v>0</v>
      </c>
      <c r="M562" s="227">
        <v>0</v>
      </c>
      <c r="N562" s="119">
        <v>0</v>
      </c>
      <c r="O562" s="132">
        <v>0</v>
      </c>
      <c r="P562" s="120">
        <f t="shared" si="25"/>
        <v>0</v>
      </c>
      <c r="Q562" s="116">
        <v>8.1455986672725471E-4</v>
      </c>
      <c r="R562" s="133">
        <f>IFERROR(ROUND(Q562*VLOOKUP(A562,'RECURSOS DEPARTAMENTOS'!$A$10:$D$41,4,FALSE),0),0)</f>
        <v>88674937</v>
      </c>
      <c r="S562" s="159">
        <v>0</v>
      </c>
      <c r="T562" s="82">
        <f t="shared" si="26"/>
        <v>88674937</v>
      </c>
    </row>
    <row r="563" spans="1:20" x14ac:dyDescent="0.25">
      <c r="A563" s="83" t="s">
        <v>2185</v>
      </c>
      <c r="B563" s="169" t="s">
        <v>1071</v>
      </c>
      <c r="C563" s="84" t="s">
        <v>888</v>
      </c>
      <c r="D563" s="84" t="s">
        <v>1072</v>
      </c>
      <c r="E563" s="78">
        <v>27589011</v>
      </c>
      <c r="F563" s="78">
        <v>0</v>
      </c>
      <c r="G563" s="78">
        <v>0</v>
      </c>
      <c r="H563" s="78">
        <v>0</v>
      </c>
      <c r="I563" s="78">
        <v>0</v>
      </c>
      <c r="J563" s="78">
        <v>71959000</v>
      </c>
      <c r="K563" s="78">
        <f t="shared" si="24"/>
        <v>99548011</v>
      </c>
      <c r="L563" s="71">
        <v>0</v>
      </c>
      <c r="M563" s="227">
        <v>0</v>
      </c>
      <c r="N563" s="119">
        <v>0</v>
      </c>
      <c r="O563" s="132">
        <v>0</v>
      </c>
      <c r="P563" s="120">
        <f t="shared" si="25"/>
        <v>0</v>
      </c>
      <c r="Q563" s="116">
        <v>4.5273756869978659E-3</v>
      </c>
      <c r="R563" s="133">
        <f>IFERROR(ROUND(Q563*VLOOKUP(A563,'RECURSOS DEPARTAMENTOS'!$A$10:$D$41,4,FALSE),0),0)</f>
        <v>492860955</v>
      </c>
      <c r="S563" s="159">
        <v>0</v>
      </c>
      <c r="T563" s="82">
        <f t="shared" si="26"/>
        <v>492860955</v>
      </c>
    </row>
    <row r="564" spans="1:20" x14ac:dyDescent="0.25">
      <c r="A564" s="83" t="s">
        <v>2185</v>
      </c>
      <c r="B564" s="121" t="s">
        <v>1073</v>
      </c>
      <c r="C564" s="27" t="s">
        <v>888</v>
      </c>
      <c r="D564" s="27" t="s">
        <v>1074</v>
      </c>
      <c r="E564" s="78">
        <v>83101260</v>
      </c>
      <c r="F564" s="78">
        <v>0</v>
      </c>
      <c r="G564" s="78">
        <v>0</v>
      </c>
      <c r="H564" s="78">
        <v>0</v>
      </c>
      <c r="I564" s="78">
        <v>0</v>
      </c>
      <c r="J564" s="78">
        <v>95274000</v>
      </c>
      <c r="K564" s="78">
        <f t="shared" si="24"/>
        <v>178375260</v>
      </c>
      <c r="L564" s="71">
        <v>0</v>
      </c>
      <c r="M564" s="227">
        <v>0</v>
      </c>
      <c r="N564" s="119">
        <v>0</v>
      </c>
      <c r="O564" s="132">
        <v>0</v>
      </c>
      <c r="P564" s="120">
        <f t="shared" si="25"/>
        <v>0</v>
      </c>
      <c r="Q564" s="116">
        <v>2.6963974767149099E-3</v>
      </c>
      <c r="R564" s="133">
        <f>IFERROR(ROUND(Q564*VLOOKUP(A564,'RECURSOS DEPARTAMENTOS'!$A$10:$D$41,4,FALSE),0),0)</f>
        <v>293536284</v>
      </c>
      <c r="S564" s="159">
        <v>0</v>
      </c>
      <c r="T564" s="82">
        <f t="shared" si="26"/>
        <v>293536284</v>
      </c>
    </row>
    <row r="565" spans="1:20" x14ac:dyDescent="0.25">
      <c r="A565" s="83" t="s">
        <v>2185</v>
      </c>
      <c r="B565" s="121" t="s">
        <v>1075</v>
      </c>
      <c r="C565" s="27" t="s">
        <v>888</v>
      </c>
      <c r="D565" s="27" t="s">
        <v>1076</v>
      </c>
      <c r="E565" s="78">
        <v>20965779</v>
      </c>
      <c r="F565" s="78">
        <v>0</v>
      </c>
      <c r="G565" s="78">
        <v>0</v>
      </c>
      <c r="H565" s="78">
        <v>0</v>
      </c>
      <c r="I565" s="78">
        <v>0</v>
      </c>
      <c r="J565" s="78">
        <v>68361000</v>
      </c>
      <c r="K565" s="78">
        <f t="shared" si="24"/>
        <v>89326779</v>
      </c>
      <c r="L565" s="71">
        <v>0</v>
      </c>
      <c r="M565" s="227">
        <v>0</v>
      </c>
      <c r="N565" s="119">
        <v>0</v>
      </c>
      <c r="O565" s="132">
        <v>0</v>
      </c>
      <c r="P565" s="120">
        <f t="shared" si="25"/>
        <v>0</v>
      </c>
      <c r="Q565" s="116">
        <v>3.8553365609585184E-3</v>
      </c>
      <c r="R565" s="133">
        <f>IFERROR(ROUND(Q565*VLOOKUP(A565,'RECURSOS DEPARTAMENTOS'!$A$10:$D$41,4,FALSE),0),0)</f>
        <v>419701167</v>
      </c>
      <c r="S565" s="159">
        <v>0</v>
      </c>
      <c r="T565" s="82">
        <f t="shared" si="26"/>
        <v>419701167</v>
      </c>
    </row>
    <row r="566" spans="1:20" x14ac:dyDescent="0.25">
      <c r="A566" s="83" t="s">
        <v>2185</v>
      </c>
      <c r="B566" s="121" t="s">
        <v>1077</v>
      </c>
      <c r="C566" s="27" t="s">
        <v>888</v>
      </c>
      <c r="D566" s="27" t="s">
        <v>1078</v>
      </c>
      <c r="E566" s="78">
        <v>11774046</v>
      </c>
      <c r="F566" s="78">
        <v>0</v>
      </c>
      <c r="G566" s="78">
        <v>0</v>
      </c>
      <c r="H566" s="78">
        <v>0</v>
      </c>
      <c r="I566" s="78">
        <v>0</v>
      </c>
      <c r="J566" s="78">
        <v>55811000</v>
      </c>
      <c r="K566" s="78">
        <f t="shared" si="24"/>
        <v>67585046</v>
      </c>
      <c r="L566" s="71">
        <v>0</v>
      </c>
      <c r="M566" s="227">
        <v>0</v>
      </c>
      <c r="N566" s="119">
        <v>0</v>
      </c>
      <c r="O566" s="132">
        <v>0</v>
      </c>
      <c r="P566" s="120">
        <f t="shared" si="25"/>
        <v>0</v>
      </c>
      <c r="Q566" s="116">
        <v>2.8550504641632187E-3</v>
      </c>
      <c r="R566" s="133">
        <f>IFERROR(ROUND(Q566*VLOOKUP(A566,'RECURSOS DEPARTAMENTOS'!$A$10:$D$41,4,FALSE),0),0)</f>
        <v>310807628</v>
      </c>
      <c r="S566" s="159">
        <v>0</v>
      </c>
      <c r="T566" s="82">
        <f t="shared" si="26"/>
        <v>310807628</v>
      </c>
    </row>
    <row r="567" spans="1:20" x14ac:dyDescent="0.25">
      <c r="A567" s="83" t="s">
        <v>2185</v>
      </c>
      <c r="B567" s="121" t="s">
        <v>1079</v>
      </c>
      <c r="C567" s="27" t="s">
        <v>888</v>
      </c>
      <c r="D567" s="27" t="s">
        <v>1080</v>
      </c>
      <c r="E567" s="78">
        <v>96302592</v>
      </c>
      <c r="F567" s="78">
        <v>0</v>
      </c>
      <c r="G567" s="78">
        <v>0</v>
      </c>
      <c r="H567" s="78">
        <v>0</v>
      </c>
      <c r="I567" s="78">
        <v>0</v>
      </c>
      <c r="J567" s="78">
        <v>485419000</v>
      </c>
      <c r="K567" s="78">
        <f t="shared" si="24"/>
        <v>581721592</v>
      </c>
      <c r="L567" s="71">
        <v>0</v>
      </c>
      <c r="M567" s="227">
        <v>0</v>
      </c>
      <c r="N567" s="119">
        <v>0</v>
      </c>
      <c r="O567" s="132">
        <v>0</v>
      </c>
      <c r="P567" s="120">
        <f t="shared" si="25"/>
        <v>0</v>
      </c>
      <c r="Q567" s="116">
        <v>1.4176445739197258E-2</v>
      </c>
      <c r="R567" s="133">
        <f>IFERROR(ROUND(Q567*VLOOKUP(A567,'RECURSOS DEPARTAMENTOS'!$A$10:$D$41,4,FALSE),0),0)</f>
        <v>1543281819</v>
      </c>
      <c r="S567" s="159">
        <v>0</v>
      </c>
      <c r="T567" s="82">
        <f t="shared" si="26"/>
        <v>1543281819</v>
      </c>
    </row>
    <row r="568" spans="1:20" x14ac:dyDescent="0.25">
      <c r="A568" s="83" t="s">
        <v>2185</v>
      </c>
      <c r="B568" s="170" t="s">
        <v>1081</v>
      </c>
      <c r="C568" s="27" t="s">
        <v>888</v>
      </c>
      <c r="D568" s="27" t="s">
        <v>1082</v>
      </c>
      <c r="E568" s="78">
        <v>194530009</v>
      </c>
      <c r="F568" s="78">
        <v>0</v>
      </c>
      <c r="G568" s="78">
        <v>0</v>
      </c>
      <c r="H568" s="78">
        <v>0</v>
      </c>
      <c r="I568" s="78">
        <v>0</v>
      </c>
      <c r="J568" s="78">
        <v>94815000</v>
      </c>
      <c r="K568" s="78">
        <f t="shared" si="24"/>
        <v>289345009</v>
      </c>
      <c r="L568" s="71">
        <v>0</v>
      </c>
      <c r="M568" s="227">
        <v>0</v>
      </c>
      <c r="N568" s="119">
        <v>0</v>
      </c>
      <c r="O568" s="132">
        <v>0</v>
      </c>
      <c r="P568" s="120">
        <f t="shared" si="25"/>
        <v>0</v>
      </c>
      <c r="Q568" s="116">
        <v>4.9489211021824823E-3</v>
      </c>
      <c r="R568" s="133">
        <f>IFERROR(ROUND(Q568*VLOOKUP(A568,'RECURSOS DEPARTAMENTOS'!$A$10:$D$41,4,FALSE),0),0)</f>
        <v>538751398</v>
      </c>
      <c r="S568" s="159">
        <v>0</v>
      </c>
      <c r="T568" s="82">
        <f t="shared" si="26"/>
        <v>538751398</v>
      </c>
    </row>
    <row r="569" spans="1:20" x14ac:dyDescent="0.25">
      <c r="A569" s="83" t="s">
        <v>2185</v>
      </c>
      <c r="B569" s="121" t="s">
        <v>1083</v>
      </c>
      <c r="C569" s="27" t="s">
        <v>888</v>
      </c>
      <c r="D569" s="27" t="s">
        <v>1084</v>
      </c>
      <c r="E569" s="78">
        <v>18958234</v>
      </c>
      <c r="F569" s="78">
        <v>0</v>
      </c>
      <c r="G569" s="78">
        <v>0</v>
      </c>
      <c r="H569" s="78">
        <v>0</v>
      </c>
      <c r="I569" s="78">
        <v>0</v>
      </c>
      <c r="J569" s="78">
        <v>71399000</v>
      </c>
      <c r="K569" s="78">
        <f t="shared" si="24"/>
        <v>90357234</v>
      </c>
      <c r="L569" s="71">
        <v>0</v>
      </c>
      <c r="M569" s="227">
        <v>0</v>
      </c>
      <c r="N569" s="119">
        <v>0</v>
      </c>
      <c r="O569" s="132">
        <v>0</v>
      </c>
      <c r="P569" s="120">
        <f t="shared" si="25"/>
        <v>0</v>
      </c>
      <c r="Q569" s="116">
        <v>4.0796950206928619E-3</v>
      </c>
      <c r="R569" s="133">
        <f>IFERROR(ROUND(Q569*VLOOKUP(A569,'RECURSOS DEPARTAMENTOS'!$A$10:$D$41,4,FALSE),0),0)</f>
        <v>444125366</v>
      </c>
      <c r="S569" s="159">
        <v>0</v>
      </c>
      <c r="T569" s="82">
        <f t="shared" si="26"/>
        <v>444125366</v>
      </c>
    </row>
    <row r="570" spans="1:20" x14ac:dyDescent="0.25">
      <c r="A570" s="83" t="s">
        <v>2185</v>
      </c>
      <c r="B570" s="121" t="s">
        <v>1085</v>
      </c>
      <c r="C570" s="27" t="s">
        <v>888</v>
      </c>
      <c r="D570" s="27" t="s">
        <v>1086</v>
      </c>
      <c r="E570" s="78">
        <v>40988943</v>
      </c>
      <c r="F570" s="78">
        <v>0</v>
      </c>
      <c r="G570" s="78">
        <v>0</v>
      </c>
      <c r="H570" s="78">
        <v>0</v>
      </c>
      <c r="I570" s="78">
        <v>0</v>
      </c>
      <c r="J570" s="78">
        <v>187774000</v>
      </c>
      <c r="K570" s="78">
        <f t="shared" si="24"/>
        <v>228762943</v>
      </c>
      <c r="L570" s="71">
        <v>0</v>
      </c>
      <c r="M570" s="227">
        <v>0</v>
      </c>
      <c r="N570" s="119">
        <v>0</v>
      </c>
      <c r="O570" s="132">
        <v>0</v>
      </c>
      <c r="P570" s="120">
        <f t="shared" si="25"/>
        <v>0</v>
      </c>
      <c r="Q570" s="116">
        <v>1.0846766276094493E-2</v>
      </c>
      <c r="R570" s="133">
        <f>IFERROR(ROUND(Q570*VLOOKUP(A570,'RECURSOS DEPARTAMENTOS'!$A$10:$D$41,4,FALSE),0),0)</f>
        <v>1180804942</v>
      </c>
      <c r="S570" s="159">
        <v>0</v>
      </c>
      <c r="T570" s="82">
        <f t="shared" si="26"/>
        <v>1180804942</v>
      </c>
    </row>
    <row r="571" spans="1:20" x14ac:dyDescent="0.25">
      <c r="A571" s="83" t="s">
        <v>2185</v>
      </c>
      <c r="B571" s="121" t="s">
        <v>1087</v>
      </c>
      <c r="C571" s="27" t="s">
        <v>888</v>
      </c>
      <c r="D571" s="27" t="s">
        <v>1088</v>
      </c>
      <c r="E571" s="78">
        <v>30082757</v>
      </c>
      <c r="F571" s="78">
        <v>0</v>
      </c>
      <c r="G571" s="78">
        <v>0</v>
      </c>
      <c r="H571" s="78">
        <v>0</v>
      </c>
      <c r="I571" s="78">
        <v>0</v>
      </c>
      <c r="J571" s="78">
        <v>81120000</v>
      </c>
      <c r="K571" s="78">
        <f t="shared" si="24"/>
        <v>111202757</v>
      </c>
      <c r="L571" s="71">
        <v>0</v>
      </c>
      <c r="M571" s="227">
        <v>0</v>
      </c>
      <c r="N571" s="119">
        <v>0</v>
      </c>
      <c r="O571" s="132">
        <v>0</v>
      </c>
      <c r="P571" s="120">
        <f t="shared" si="25"/>
        <v>0</v>
      </c>
      <c r="Q571" s="116">
        <v>2.4879397053568842E-3</v>
      </c>
      <c r="R571" s="133">
        <f>IFERROR(ROUND(Q571*VLOOKUP(A571,'RECURSOS DEPARTAMENTOS'!$A$10:$D$41,4,FALSE),0),0)</f>
        <v>270843072</v>
      </c>
      <c r="S571" s="159">
        <v>0</v>
      </c>
      <c r="T571" s="82">
        <f t="shared" si="26"/>
        <v>270843072</v>
      </c>
    </row>
    <row r="572" spans="1:20" x14ac:dyDescent="0.25">
      <c r="A572" s="83" t="s">
        <v>2185</v>
      </c>
      <c r="B572" s="121" t="s">
        <v>1089</v>
      </c>
      <c r="C572" s="27" t="s">
        <v>888</v>
      </c>
      <c r="D572" s="27" t="s">
        <v>1090</v>
      </c>
      <c r="E572" s="78">
        <v>576064846</v>
      </c>
      <c r="F572" s="78">
        <v>0</v>
      </c>
      <c r="G572" s="78">
        <v>0</v>
      </c>
      <c r="H572" s="78">
        <v>0</v>
      </c>
      <c r="I572" s="78">
        <v>0</v>
      </c>
      <c r="J572" s="78">
        <v>239408000</v>
      </c>
      <c r="K572" s="78">
        <f t="shared" si="24"/>
        <v>815472846</v>
      </c>
      <c r="L572" s="71">
        <v>0</v>
      </c>
      <c r="M572" s="227">
        <v>0</v>
      </c>
      <c r="N572" s="119">
        <v>0</v>
      </c>
      <c r="O572" s="132">
        <v>0</v>
      </c>
      <c r="P572" s="120">
        <f t="shared" si="25"/>
        <v>0</v>
      </c>
      <c r="Q572" s="116">
        <v>8.4204157730769329E-3</v>
      </c>
      <c r="R572" s="133">
        <f>IFERROR(ROUND(Q572*VLOOKUP(A572,'RECURSOS DEPARTAMENTOS'!$A$10:$D$41,4,FALSE),0),0)</f>
        <v>916666618</v>
      </c>
      <c r="S572" s="159">
        <v>0</v>
      </c>
      <c r="T572" s="82">
        <f t="shared" si="26"/>
        <v>916666618</v>
      </c>
    </row>
    <row r="573" spans="1:20" x14ac:dyDescent="0.25">
      <c r="A573" s="83" t="s">
        <v>2185</v>
      </c>
      <c r="B573" s="121" t="s">
        <v>1091</v>
      </c>
      <c r="C573" s="27" t="s">
        <v>888</v>
      </c>
      <c r="D573" s="27" t="s">
        <v>1092</v>
      </c>
      <c r="E573" s="78">
        <v>35699065</v>
      </c>
      <c r="F573" s="78">
        <v>0</v>
      </c>
      <c r="G573" s="78">
        <v>0</v>
      </c>
      <c r="H573" s="78">
        <v>0</v>
      </c>
      <c r="I573" s="78">
        <v>0</v>
      </c>
      <c r="J573" s="78">
        <v>89825000</v>
      </c>
      <c r="K573" s="78">
        <f t="shared" si="24"/>
        <v>125524065</v>
      </c>
      <c r="L573" s="71">
        <v>0</v>
      </c>
      <c r="M573" s="227">
        <v>0</v>
      </c>
      <c r="N573" s="119">
        <v>0</v>
      </c>
      <c r="O573" s="132">
        <v>0</v>
      </c>
      <c r="P573" s="120">
        <f t="shared" si="25"/>
        <v>0</v>
      </c>
      <c r="Q573" s="116">
        <v>1.730701965960695E-3</v>
      </c>
      <c r="R573" s="133">
        <f>IFERROR(ROUND(Q573*VLOOKUP(A573,'RECURSOS DEPARTAMENTOS'!$A$10:$D$41,4,FALSE),0),0)</f>
        <v>188408359</v>
      </c>
      <c r="S573" s="159">
        <v>0</v>
      </c>
      <c r="T573" s="82">
        <f t="shared" si="26"/>
        <v>188408359</v>
      </c>
    </row>
    <row r="574" spans="1:20" x14ac:dyDescent="0.25">
      <c r="A574" s="83" t="s">
        <v>2185</v>
      </c>
      <c r="B574" s="121" t="s">
        <v>1093</v>
      </c>
      <c r="C574" s="27" t="s">
        <v>888</v>
      </c>
      <c r="D574" s="27" t="s">
        <v>1094</v>
      </c>
      <c r="E574" s="78">
        <v>23480631</v>
      </c>
      <c r="F574" s="78">
        <v>0</v>
      </c>
      <c r="G574" s="78">
        <v>0</v>
      </c>
      <c r="H574" s="78">
        <v>0</v>
      </c>
      <c r="I574" s="78">
        <v>0</v>
      </c>
      <c r="J574" s="78">
        <v>56592000</v>
      </c>
      <c r="K574" s="78">
        <f t="shared" si="24"/>
        <v>80072631</v>
      </c>
      <c r="L574" s="71">
        <v>0</v>
      </c>
      <c r="M574" s="227">
        <v>0</v>
      </c>
      <c r="N574" s="119">
        <v>0</v>
      </c>
      <c r="O574" s="132">
        <v>0</v>
      </c>
      <c r="P574" s="120">
        <f t="shared" si="25"/>
        <v>0</v>
      </c>
      <c r="Q574" s="116">
        <v>4.6267364912264011E-4</v>
      </c>
      <c r="R574" s="133">
        <f>IFERROR(ROUND(Q574*VLOOKUP(A574,'RECURSOS DEPARTAMENTOS'!$A$10:$D$41,4,FALSE),0),0)</f>
        <v>50367761</v>
      </c>
      <c r="S574" s="159">
        <v>0</v>
      </c>
      <c r="T574" s="82">
        <f t="shared" si="26"/>
        <v>50367761</v>
      </c>
    </row>
    <row r="575" spans="1:20" x14ac:dyDescent="0.25">
      <c r="A575" s="83" t="s">
        <v>2185</v>
      </c>
      <c r="B575" s="121" t="s">
        <v>1095</v>
      </c>
      <c r="C575" s="27" t="s">
        <v>888</v>
      </c>
      <c r="D575" s="27" t="s">
        <v>1096</v>
      </c>
      <c r="E575" s="78">
        <v>36767350</v>
      </c>
      <c r="F575" s="78">
        <v>0</v>
      </c>
      <c r="G575" s="78">
        <v>0</v>
      </c>
      <c r="H575" s="78">
        <v>0</v>
      </c>
      <c r="I575" s="78">
        <v>0</v>
      </c>
      <c r="J575" s="78">
        <v>150335000</v>
      </c>
      <c r="K575" s="78">
        <f t="shared" si="24"/>
        <v>187102350</v>
      </c>
      <c r="L575" s="71">
        <v>0</v>
      </c>
      <c r="M575" s="227">
        <v>0</v>
      </c>
      <c r="N575" s="119">
        <v>0</v>
      </c>
      <c r="O575" s="132">
        <v>0</v>
      </c>
      <c r="P575" s="120">
        <f t="shared" si="25"/>
        <v>0</v>
      </c>
      <c r="Q575" s="116">
        <v>7.5298530213329063E-3</v>
      </c>
      <c r="R575" s="133">
        <f>IFERROR(ROUND(Q575*VLOOKUP(A575,'RECURSOS DEPARTAMENTOS'!$A$10:$D$41,4,FALSE),0),0)</f>
        <v>819717825</v>
      </c>
      <c r="S575" s="159">
        <v>0</v>
      </c>
      <c r="T575" s="82">
        <f t="shared" si="26"/>
        <v>819717825</v>
      </c>
    </row>
    <row r="576" spans="1:20" x14ac:dyDescent="0.25">
      <c r="A576" s="83" t="s">
        <v>2185</v>
      </c>
      <c r="B576" s="121" t="s">
        <v>1097</v>
      </c>
      <c r="C576" s="27" t="s">
        <v>888</v>
      </c>
      <c r="D576" s="27" t="s">
        <v>1098</v>
      </c>
      <c r="E576" s="78">
        <v>37344865</v>
      </c>
      <c r="F576" s="78">
        <v>0</v>
      </c>
      <c r="G576" s="78">
        <v>0</v>
      </c>
      <c r="H576" s="78">
        <v>0</v>
      </c>
      <c r="I576" s="78">
        <v>0</v>
      </c>
      <c r="J576" s="78">
        <v>73760000</v>
      </c>
      <c r="K576" s="78">
        <f t="shared" si="24"/>
        <v>111104865</v>
      </c>
      <c r="L576" s="71">
        <v>0</v>
      </c>
      <c r="M576" s="227">
        <v>0</v>
      </c>
      <c r="N576" s="119">
        <v>0</v>
      </c>
      <c r="O576" s="132">
        <v>0</v>
      </c>
      <c r="P576" s="120">
        <f t="shared" si="25"/>
        <v>0</v>
      </c>
      <c r="Q576" s="116">
        <v>3.9007895665967413E-3</v>
      </c>
      <c r="R576" s="133">
        <f>IFERROR(ROUND(Q576*VLOOKUP(A576,'RECURSOS DEPARTAMENTOS'!$A$10:$D$41,4,FALSE),0),0)</f>
        <v>424649290</v>
      </c>
      <c r="S576" s="159">
        <v>0</v>
      </c>
      <c r="T576" s="82">
        <f t="shared" si="26"/>
        <v>424649290</v>
      </c>
    </row>
    <row r="577" spans="1:20" x14ac:dyDescent="0.25">
      <c r="A577" s="83" t="s">
        <v>2185</v>
      </c>
      <c r="B577" s="121" t="s">
        <v>1099</v>
      </c>
      <c r="C577" s="27" t="s">
        <v>888</v>
      </c>
      <c r="D577" s="27" t="s">
        <v>1100</v>
      </c>
      <c r="E577" s="78">
        <v>9570056</v>
      </c>
      <c r="F577" s="78">
        <v>0</v>
      </c>
      <c r="G577" s="78">
        <v>0</v>
      </c>
      <c r="H577" s="78">
        <v>0</v>
      </c>
      <c r="I577" s="78">
        <v>0</v>
      </c>
      <c r="J577" s="78">
        <v>44262000</v>
      </c>
      <c r="K577" s="78">
        <f t="shared" si="24"/>
        <v>53832056</v>
      </c>
      <c r="L577" s="71">
        <v>0</v>
      </c>
      <c r="M577" s="227">
        <v>0</v>
      </c>
      <c r="N577" s="119">
        <v>0</v>
      </c>
      <c r="O577" s="132">
        <v>0</v>
      </c>
      <c r="P577" s="120">
        <f t="shared" si="25"/>
        <v>0</v>
      </c>
      <c r="Q577" s="116">
        <v>1.8292636145125192E-3</v>
      </c>
      <c r="R577" s="133">
        <f>IFERROR(ROUND(Q577*VLOOKUP(A577,'RECURSOS DEPARTAMENTOS'!$A$10:$D$41,4,FALSE),0),0)</f>
        <v>199138016</v>
      </c>
      <c r="S577" s="159">
        <v>0</v>
      </c>
      <c r="T577" s="82">
        <f t="shared" si="26"/>
        <v>199138016</v>
      </c>
    </row>
    <row r="578" spans="1:20" x14ac:dyDescent="0.25">
      <c r="A578" s="85" t="s">
        <v>2185</v>
      </c>
      <c r="B578" s="121" t="s">
        <v>1101</v>
      </c>
      <c r="C578" s="27" t="s">
        <v>888</v>
      </c>
      <c r="D578" s="27" t="s">
        <v>1102</v>
      </c>
      <c r="E578" s="78">
        <v>145682124</v>
      </c>
      <c r="F578" s="78">
        <v>0</v>
      </c>
      <c r="G578" s="78">
        <v>0</v>
      </c>
      <c r="H578" s="78">
        <v>0</v>
      </c>
      <c r="I578" s="78">
        <v>0</v>
      </c>
      <c r="J578" s="78">
        <v>169543000</v>
      </c>
      <c r="K578" s="78">
        <f t="shared" si="24"/>
        <v>315225124</v>
      </c>
      <c r="L578" s="71">
        <v>0</v>
      </c>
      <c r="M578" s="227">
        <v>0</v>
      </c>
      <c r="N578" s="119">
        <v>0</v>
      </c>
      <c r="O578" s="132">
        <v>0</v>
      </c>
      <c r="P578" s="120">
        <f t="shared" si="25"/>
        <v>0</v>
      </c>
      <c r="Q578" s="116">
        <v>4.5618468745989189E-3</v>
      </c>
      <c r="R578" s="133">
        <f>IFERROR(ROUND(Q578*VLOOKUP(A578,'RECURSOS DEPARTAMENTOS'!$A$10:$D$41,4,FALSE),0),0)</f>
        <v>496613571</v>
      </c>
      <c r="S578" s="159">
        <v>0</v>
      </c>
      <c r="T578" s="82">
        <f t="shared" si="26"/>
        <v>496613571</v>
      </c>
    </row>
    <row r="579" spans="1:20" x14ac:dyDescent="0.25">
      <c r="A579" s="83" t="s">
        <v>2185</v>
      </c>
      <c r="B579" s="121" t="s">
        <v>1103</v>
      </c>
      <c r="C579" s="27" t="s">
        <v>888</v>
      </c>
      <c r="D579" s="27" t="s">
        <v>1104</v>
      </c>
      <c r="E579" s="78">
        <v>338668541</v>
      </c>
      <c r="F579" s="78">
        <v>0</v>
      </c>
      <c r="G579" s="78">
        <v>0</v>
      </c>
      <c r="H579" s="78">
        <v>0</v>
      </c>
      <c r="I579" s="78">
        <v>0</v>
      </c>
      <c r="J579" s="78">
        <v>194447000</v>
      </c>
      <c r="K579" s="78">
        <f t="shared" si="24"/>
        <v>533115541</v>
      </c>
      <c r="L579" s="71">
        <v>0</v>
      </c>
      <c r="M579" s="227">
        <v>0</v>
      </c>
      <c r="N579" s="119">
        <v>0</v>
      </c>
      <c r="O579" s="132">
        <v>0</v>
      </c>
      <c r="P579" s="120">
        <f t="shared" si="25"/>
        <v>0</v>
      </c>
      <c r="Q579" s="116">
        <v>7.9831518536413373E-3</v>
      </c>
      <c r="R579" s="133">
        <f>IFERROR(ROUND(Q579*VLOOKUP(A579,'RECURSOS DEPARTAMENTOS'!$A$10:$D$41,4,FALSE),0),0)</f>
        <v>869065021</v>
      </c>
      <c r="S579" s="159">
        <v>0</v>
      </c>
      <c r="T579" s="82">
        <f t="shared" si="26"/>
        <v>869065021</v>
      </c>
    </row>
    <row r="580" spans="1:20" x14ac:dyDescent="0.25">
      <c r="A580" s="83" t="s">
        <v>2185</v>
      </c>
      <c r="B580" s="121" t="s">
        <v>1105</v>
      </c>
      <c r="C580" s="27" t="s">
        <v>888</v>
      </c>
      <c r="D580" s="27" t="s">
        <v>1106</v>
      </c>
      <c r="E580" s="78">
        <v>60601805</v>
      </c>
      <c r="F580" s="78">
        <v>0</v>
      </c>
      <c r="G580" s="78">
        <v>0</v>
      </c>
      <c r="H580" s="78">
        <v>0</v>
      </c>
      <c r="I580" s="78">
        <v>0</v>
      </c>
      <c r="J580" s="78">
        <v>173853000</v>
      </c>
      <c r="K580" s="78">
        <f t="shared" si="24"/>
        <v>234454805</v>
      </c>
      <c r="L580" s="71">
        <v>0</v>
      </c>
      <c r="M580" s="227">
        <v>0</v>
      </c>
      <c r="N580" s="119">
        <v>0</v>
      </c>
      <c r="O580" s="132">
        <v>0</v>
      </c>
      <c r="P580" s="120">
        <f t="shared" si="25"/>
        <v>0</v>
      </c>
      <c r="Q580" s="116">
        <v>7.6701004517313693E-3</v>
      </c>
      <c r="R580" s="133">
        <f>IFERROR(ROUND(Q580*VLOOKUP(A580,'RECURSOS DEPARTAMENTOS'!$A$10:$D$41,4,FALSE),0),0)</f>
        <v>834985496</v>
      </c>
      <c r="S580" s="159">
        <v>0</v>
      </c>
      <c r="T580" s="82">
        <f t="shared" si="26"/>
        <v>834985496</v>
      </c>
    </row>
    <row r="581" spans="1:20" x14ac:dyDescent="0.25">
      <c r="A581" s="83" t="s">
        <v>2185</v>
      </c>
      <c r="B581" s="121" t="s">
        <v>1107</v>
      </c>
      <c r="C581" s="27" t="s">
        <v>888</v>
      </c>
      <c r="D581" s="27" t="s">
        <v>2152</v>
      </c>
      <c r="E581" s="78">
        <v>71006525</v>
      </c>
      <c r="F581" s="78">
        <v>0</v>
      </c>
      <c r="G581" s="78">
        <v>0</v>
      </c>
      <c r="H581" s="78">
        <v>0</v>
      </c>
      <c r="I581" s="78">
        <v>0</v>
      </c>
      <c r="J581" s="78">
        <v>299649000</v>
      </c>
      <c r="K581" s="78">
        <f t="shared" si="24"/>
        <v>370655525</v>
      </c>
      <c r="L581" s="71">
        <v>0</v>
      </c>
      <c r="M581" s="227">
        <v>0</v>
      </c>
      <c r="N581" s="119">
        <v>0</v>
      </c>
      <c r="O581" s="132">
        <v>0</v>
      </c>
      <c r="P581" s="120">
        <f t="shared" si="25"/>
        <v>0</v>
      </c>
      <c r="Q581" s="116">
        <v>1.6401587503073734E-2</v>
      </c>
      <c r="R581" s="133">
        <f>IFERROR(ROUND(Q581*VLOOKUP(A581,'RECURSOS DEPARTAMENTOS'!$A$10:$D$41,4,FALSE),0),0)</f>
        <v>1785516078</v>
      </c>
      <c r="S581" s="159">
        <v>0</v>
      </c>
      <c r="T581" s="82">
        <f t="shared" si="26"/>
        <v>1785516078</v>
      </c>
    </row>
    <row r="582" spans="1:20" x14ac:dyDescent="0.25">
      <c r="A582" s="83" t="s">
        <v>2185</v>
      </c>
      <c r="B582" s="121" t="s">
        <v>1108</v>
      </c>
      <c r="C582" s="27" t="s">
        <v>888</v>
      </c>
      <c r="D582" s="27" t="s">
        <v>1109</v>
      </c>
      <c r="E582" s="78">
        <v>15165666</v>
      </c>
      <c r="F582" s="78">
        <v>0</v>
      </c>
      <c r="G582" s="78">
        <v>0</v>
      </c>
      <c r="H582" s="78">
        <v>0</v>
      </c>
      <c r="I582" s="78">
        <v>0</v>
      </c>
      <c r="J582" s="78">
        <v>45587000</v>
      </c>
      <c r="K582" s="78">
        <f t="shared" si="24"/>
        <v>60752666</v>
      </c>
      <c r="L582" s="71">
        <v>0</v>
      </c>
      <c r="M582" s="227">
        <v>0</v>
      </c>
      <c r="N582" s="119">
        <v>0</v>
      </c>
      <c r="O582" s="132">
        <v>0</v>
      </c>
      <c r="P582" s="120">
        <f t="shared" si="25"/>
        <v>0</v>
      </c>
      <c r="Q582" s="116">
        <v>2.1496007739020264E-3</v>
      </c>
      <c r="R582" s="133">
        <f>IFERROR(ROUND(Q582*VLOOKUP(A582,'RECURSOS DEPARTAMENTOS'!$A$10:$D$41,4,FALSE),0),0)</f>
        <v>234010686</v>
      </c>
      <c r="S582" s="159">
        <v>0</v>
      </c>
      <c r="T582" s="82">
        <f t="shared" si="26"/>
        <v>234010686</v>
      </c>
    </row>
    <row r="583" spans="1:20" x14ac:dyDescent="0.25">
      <c r="A583" s="83" t="s">
        <v>2185</v>
      </c>
      <c r="B583" s="169" t="s">
        <v>1110</v>
      </c>
      <c r="C583" s="84" t="s">
        <v>888</v>
      </c>
      <c r="D583" s="84" t="s">
        <v>2142</v>
      </c>
      <c r="E583" s="78">
        <v>871694196</v>
      </c>
      <c r="F583" s="78">
        <v>0</v>
      </c>
      <c r="G583" s="78">
        <v>0</v>
      </c>
      <c r="H583" s="78">
        <v>0</v>
      </c>
      <c r="I583" s="78">
        <v>0</v>
      </c>
      <c r="J583" s="78">
        <v>477186000</v>
      </c>
      <c r="K583" s="78">
        <f t="shared" si="24"/>
        <v>1348880196</v>
      </c>
      <c r="L583" s="71">
        <v>0</v>
      </c>
      <c r="M583" s="227">
        <v>0</v>
      </c>
      <c r="N583" s="119">
        <v>0</v>
      </c>
      <c r="O583" s="132">
        <v>0</v>
      </c>
      <c r="P583" s="120">
        <f t="shared" si="25"/>
        <v>0</v>
      </c>
      <c r="Q583" s="116">
        <v>2.8060318764503545E-2</v>
      </c>
      <c r="R583" s="133">
        <f>IFERROR(ROUND(Q583*VLOOKUP(A583,'RECURSOS DEPARTAMENTOS'!$A$10:$D$41,4,FALSE),0),0)</f>
        <v>3054713472</v>
      </c>
      <c r="S583" s="159">
        <v>0</v>
      </c>
      <c r="T583" s="82">
        <f t="shared" si="26"/>
        <v>3054713472</v>
      </c>
    </row>
    <row r="584" spans="1:20" x14ac:dyDescent="0.25">
      <c r="A584" s="83" t="s">
        <v>2184</v>
      </c>
      <c r="B584" s="121" t="s">
        <v>1111</v>
      </c>
      <c r="C584" s="27" t="s">
        <v>1112</v>
      </c>
      <c r="D584" s="27" t="s">
        <v>2122</v>
      </c>
      <c r="E584" s="78">
        <v>917855922</v>
      </c>
      <c r="F584" s="78">
        <v>0</v>
      </c>
      <c r="G584" s="78">
        <v>0</v>
      </c>
      <c r="H584" s="78">
        <v>0</v>
      </c>
      <c r="I584" s="78">
        <v>0</v>
      </c>
      <c r="J584" s="78">
        <v>1656732000</v>
      </c>
      <c r="K584" s="78">
        <f t="shared" si="24"/>
        <v>2574587922</v>
      </c>
      <c r="L584" s="71">
        <v>0</v>
      </c>
      <c r="M584" s="227">
        <v>95196732</v>
      </c>
      <c r="N584" s="119">
        <v>0</v>
      </c>
      <c r="O584" s="132">
        <v>8255159000</v>
      </c>
      <c r="P584" s="120">
        <f t="shared" si="25"/>
        <v>8350355732</v>
      </c>
      <c r="Q584" s="116">
        <v>0.23481345827464342</v>
      </c>
      <c r="R584" s="133">
        <f>IFERROR(ROUND(Q584*VLOOKUP(A584,'RECURSOS DEPARTAMENTOS'!$A$10:$D$41,4,FALSE),0),0)</f>
        <v>2164472652</v>
      </c>
      <c r="S584" s="159">
        <v>0</v>
      </c>
      <c r="T584" s="82">
        <f t="shared" si="26"/>
        <v>2164472652</v>
      </c>
    </row>
    <row r="585" spans="1:20" x14ac:dyDescent="0.25">
      <c r="A585" s="83" t="s">
        <v>2184</v>
      </c>
      <c r="B585" s="121" t="s">
        <v>1113</v>
      </c>
      <c r="C585" s="27" t="s">
        <v>1112</v>
      </c>
      <c r="D585" s="27" t="s">
        <v>1114</v>
      </c>
      <c r="E585" s="78">
        <v>65432388</v>
      </c>
      <c r="F585" s="78">
        <v>0</v>
      </c>
      <c r="G585" s="78">
        <v>0</v>
      </c>
      <c r="H585" s="78">
        <v>0</v>
      </c>
      <c r="I585" s="78">
        <v>0</v>
      </c>
      <c r="J585" s="78">
        <v>194359000</v>
      </c>
      <c r="K585" s="78">
        <f t="shared" si="24"/>
        <v>259791388</v>
      </c>
      <c r="L585" s="71">
        <v>0</v>
      </c>
      <c r="M585" s="227">
        <v>0</v>
      </c>
      <c r="N585" s="119">
        <v>0</v>
      </c>
      <c r="O585" s="132">
        <v>0</v>
      </c>
      <c r="P585" s="120">
        <f t="shared" si="25"/>
        <v>0</v>
      </c>
      <c r="Q585" s="116">
        <v>9.686689044809758E-4</v>
      </c>
      <c r="R585" s="133">
        <f>IFERROR(ROUND(Q585*VLOOKUP(A585,'RECURSOS DEPARTAMENTOS'!$A$10:$D$41,4,FALSE),0),0)</f>
        <v>8929034</v>
      </c>
      <c r="S585" s="159">
        <v>0</v>
      </c>
      <c r="T585" s="82">
        <f t="shared" si="26"/>
        <v>8929034</v>
      </c>
    </row>
    <row r="586" spans="1:20" x14ac:dyDescent="0.25">
      <c r="A586" s="83" t="s">
        <v>2184</v>
      </c>
      <c r="B586" s="121" t="s">
        <v>1115</v>
      </c>
      <c r="C586" s="27" t="s">
        <v>1112</v>
      </c>
      <c r="D586" s="27" t="s">
        <v>1116</v>
      </c>
      <c r="E586" s="78">
        <v>130134341</v>
      </c>
      <c r="F586" s="78">
        <v>0</v>
      </c>
      <c r="G586" s="78">
        <v>0</v>
      </c>
      <c r="H586" s="78">
        <v>0</v>
      </c>
      <c r="I586" s="78">
        <v>0</v>
      </c>
      <c r="J586" s="78">
        <v>338198000</v>
      </c>
      <c r="K586" s="78">
        <f t="shared" si="24"/>
        <v>468332341</v>
      </c>
      <c r="L586" s="71">
        <v>0</v>
      </c>
      <c r="M586" s="227">
        <v>0</v>
      </c>
      <c r="N586" s="119">
        <v>0</v>
      </c>
      <c r="O586" s="132">
        <v>0</v>
      </c>
      <c r="P586" s="120">
        <f t="shared" si="25"/>
        <v>0</v>
      </c>
      <c r="Q586" s="116">
        <v>7.807240292094865E-2</v>
      </c>
      <c r="R586" s="133">
        <f>IFERROR(ROUND(Q586*VLOOKUP(A586,'RECURSOS DEPARTAMENTOS'!$A$10:$D$41,4,FALSE),0),0)</f>
        <v>719658840</v>
      </c>
      <c r="S586" s="159">
        <v>0</v>
      </c>
      <c r="T586" s="82">
        <f t="shared" si="26"/>
        <v>719658840</v>
      </c>
    </row>
    <row r="587" spans="1:20" x14ac:dyDescent="0.25">
      <c r="A587" s="83" t="s">
        <v>2184</v>
      </c>
      <c r="B587" s="121" t="s">
        <v>1117</v>
      </c>
      <c r="C587" s="27" t="s">
        <v>1112</v>
      </c>
      <c r="D587" s="27" t="s">
        <v>1118</v>
      </c>
      <c r="E587" s="78">
        <v>34114458</v>
      </c>
      <c r="F587" s="78">
        <v>0</v>
      </c>
      <c r="G587" s="78">
        <v>91702593</v>
      </c>
      <c r="H587" s="78">
        <v>0</v>
      </c>
      <c r="I587" s="78">
        <v>0</v>
      </c>
      <c r="J587" s="78">
        <v>110268000</v>
      </c>
      <c r="K587" s="78">
        <f t="shared" ref="K587:K650" si="27">+SUM(E587:J587)</f>
        <v>236085051</v>
      </c>
      <c r="L587" s="71">
        <v>0</v>
      </c>
      <c r="M587" s="227">
        <v>0</v>
      </c>
      <c r="N587" s="119">
        <v>0</v>
      </c>
      <c r="O587" s="132">
        <v>0</v>
      </c>
      <c r="P587" s="120">
        <f t="shared" ref="P587:P650" si="28">+SUM(M587:O587)</f>
        <v>0</v>
      </c>
      <c r="Q587" s="116">
        <v>2.7139176564359071E-2</v>
      </c>
      <c r="R587" s="133">
        <f>IFERROR(ROUND(Q587*VLOOKUP(A587,'RECURSOS DEPARTAMENTOS'!$A$10:$D$41,4,FALSE),0),0)</f>
        <v>250164560</v>
      </c>
      <c r="S587" s="159">
        <v>0</v>
      </c>
      <c r="T587" s="82">
        <f t="shared" ref="T587:T650" si="29">+R587+S587</f>
        <v>250164560</v>
      </c>
    </row>
    <row r="588" spans="1:20" x14ac:dyDescent="0.25">
      <c r="A588" s="83" t="s">
        <v>2184</v>
      </c>
      <c r="B588" s="121" t="s">
        <v>1119</v>
      </c>
      <c r="C588" s="27" t="s">
        <v>1112</v>
      </c>
      <c r="D588" s="27" t="s">
        <v>1120</v>
      </c>
      <c r="E588" s="78">
        <v>60757853</v>
      </c>
      <c r="F588" s="78">
        <v>0</v>
      </c>
      <c r="G588" s="78">
        <v>0</v>
      </c>
      <c r="H588" s="78">
        <v>0</v>
      </c>
      <c r="I588" s="78">
        <v>0</v>
      </c>
      <c r="J588" s="78">
        <v>198218000</v>
      </c>
      <c r="K588" s="78">
        <f t="shared" si="27"/>
        <v>258975853</v>
      </c>
      <c r="L588" s="71">
        <v>0</v>
      </c>
      <c r="M588" s="227">
        <v>0</v>
      </c>
      <c r="N588" s="119">
        <v>0</v>
      </c>
      <c r="O588" s="132">
        <v>0</v>
      </c>
      <c r="P588" s="120">
        <f t="shared" si="28"/>
        <v>0</v>
      </c>
      <c r="Q588" s="116">
        <v>1.5321204144694567E-2</v>
      </c>
      <c r="R588" s="133">
        <f>IFERROR(ROUND(Q588*VLOOKUP(A588,'RECURSOS DEPARTAMENTOS'!$A$10:$D$41,4,FALSE),0),0)</f>
        <v>141228393</v>
      </c>
      <c r="S588" s="159">
        <v>0</v>
      </c>
      <c r="T588" s="82">
        <f t="shared" si="29"/>
        <v>141228393</v>
      </c>
    </row>
    <row r="589" spans="1:20" x14ac:dyDescent="0.25">
      <c r="A589" s="83" t="s">
        <v>2184</v>
      </c>
      <c r="B589" s="121" t="s">
        <v>1121</v>
      </c>
      <c r="C589" s="27" t="s">
        <v>1112</v>
      </c>
      <c r="D589" s="27" t="s">
        <v>1122</v>
      </c>
      <c r="E589" s="78">
        <v>58869951</v>
      </c>
      <c r="F589" s="78">
        <v>0</v>
      </c>
      <c r="G589" s="78">
        <v>5154718</v>
      </c>
      <c r="H589" s="78">
        <v>0</v>
      </c>
      <c r="I589" s="78">
        <v>0</v>
      </c>
      <c r="J589" s="78">
        <v>138666000</v>
      </c>
      <c r="K589" s="78">
        <f t="shared" si="27"/>
        <v>202690669</v>
      </c>
      <c r="L589" s="71">
        <v>0</v>
      </c>
      <c r="M589" s="227">
        <v>0</v>
      </c>
      <c r="N589" s="119">
        <v>0</v>
      </c>
      <c r="O589" s="132">
        <v>0</v>
      </c>
      <c r="P589" s="120">
        <f t="shared" si="28"/>
        <v>0</v>
      </c>
      <c r="Q589" s="116">
        <v>7.1485231020948772E-3</v>
      </c>
      <c r="R589" s="133">
        <f>IFERROR(ROUND(Q589*VLOOKUP(A589,'RECURSOS DEPARTAMENTOS'!$A$10:$D$41,4,FALSE),0),0)</f>
        <v>65893935</v>
      </c>
      <c r="S589" s="159">
        <v>0</v>
      </c>
      <c r="T589" s="82">
        <f t="shared" si="29"/>
        <v>65893935</v>
      </c>
    </row>
    <row r="590" spans="1:20" x14ac:dyDescent="0.25">
      <c r="A590" s="83" t="s">
        <v>2184</v>
      </c>
      <c r="B590" s="121" t="s">
        <v>1123</v>
      </c>
      <c r="C590" s="27" t="s">
        <v>1112</v>
      </c>
      <c r="D590" s="27" t="s">
        <v>1124</v>
      </c>
      <c r="E590" s="78">
        <v>101268521</v>
      </c>
      <c r="F590" s="78">
        <v>0</v>
      </c>
      <c r="G590" s="78">
        <v>3000000</v>
      </c>
      <c r="H590" s="78">
        <v>0</v>
      </c>
      <c r="I590" s="78">
        <v>0</v>
      </c>
      <c r="J590" s="78">
        <v>296787000</v>
      </c>
      <c r="K590" s="78">
        <f t="shared" si="27"/>
        <v>401055521</v>
      </c>
      <c r="L590" s="71">
        <v>0</v>
      </c>
      <c r="M590" s="227">
        <v>0</v>
      </c>
      <c r="N590" s="119">
        <v>0</v>
      </c>
      <c r="O590" s="132">
        <v>0</v>
      </c>
      <c r="P590" s="120">
        <f t="shared" si="28"/>
        <v>0</v>
      </c>
      <c r="Q590" s="116">
        <v>7.9330876518453539E-2</v>
      </c>
      <c r="R590" s="133">
        <f>IFERROR(ROUND(Q590*VLOOKUP(A590,'RECURSOS DEPARTAMENTOS'!$A$10:$D$41,4,FALSE),0),0)</f>
        <v>731259247</v>
      </c>
      <c r="S590" s="159">
        <v>0</v>
      </c>
      <c r="T590" s="82">
        <f t="shared" si="29"/>
        <v>731259247</v>
      </c>
    </row>
    <row r="591" spans="1:20" x14ac:dyDescent="0.25">
      <c r="A591" s="83" t="s">
        <v>2184</v>
      </c>
      <c r="B591" s="121" t="s">
        <v>1125</v>
      </c>
      <c r="C591" s="27" t="s">
        <v>1112</v>
      </c>
      <c r="D591" s="27" t="s">
        <v>1126</v>
      </c>
      <c r="E591" s="78">
        <v>79241533</v>
      </c>
      <c r="F591" s="78">
        <v>0</v>
      </c>
      <c r="G591" s="78">
        <v>112652785</v>
      </c>
      <c r="H591" s="78">
        <v>0</v>
      </c>
      <c r="I591" s="78">
        <v>0</v>
      </c>
      <c r="J591" s="78">
        <v>217203000</v>
      </c>
      <c r="K591" s="78">
        <f t="shared" si="27"/>
        <v>409097318</v>
      </c>
      <c r="L591" s="71">
        <v>0</v>
      </c>
      <c r="M591" s="227">
        <v>0</v>
      </c>
      <c r="N591" s="119">
        <v>0</v>
      </c>
      <c r="O591" s="132">
        <v>0</v>
      </c>
      <c r="P591" s="120">
        <f t="shared" si="28"/>
        <v>0</v>
      </c>
      <c r="Q591" s="116">
        <v>2.9367022159554113E-2</v>
      </c>
      <c r="R591" s="133">
        <f>IFERROR(ROUND(Q591*VLOOKUP(A591,'RECURSOS DEPARTAMENTOS'!$A$10:$D$41,4,FALSE),0),0)</f>
        <v>270700482</v>
      </c>
      <c r="S591" s="159">
        <v>0</v>
      </c>
      <c r="T591" s="82">
        <f t="shared" si="29"/>
        <v>270700482</v>
      </c>
    </row>
    <row r="592" spans="1:20" x14ac:dyDescent="0.25">
      <c r="A592" s="83" t="s">
        <v>2184</v>
      </c>
      <c r="B592" s="121" t="s">
        <v>1127</v>
      </c>
      <c r="C592" s="27" t="s">
        <v>1112</v>
      </c>
      <c r="D592" s="27" t="s">
        <v>1128</v>
      </c>
      <c r="E592" s="78">
        <v>29595300</v>
      </c>
      <c r="F592" s="78">
        <v>0</v>
      </c>
      <c r="G592" s="78">
        <v>3693886</v>
      </c>
      <c r="H592" s="78">
        <v>0</v>
      </c>
      <c r="I592" s="78">
        <v>0</v>
      </c>
      <c r="J592" s="78">
        <v>95015000</v>
      </c>
      <c r="K592" s="78">
        <f t="shared" si="27"/>
        <v>128304186</v>
      </c>
      <c r="L592" s="71">
        <v>0</v>
      </c>
      <c r="M592" s="227">
        <v>0</v>
      </c>
      <c r="N592" s="119">
        <v>0</v>
      </c>
      <c r="O592" s="132">
        <v>0</v>
      </c>
      <c r="P592" s="120">
        <f t="shared" si="28"/>
        <v>0</v>
      </c>
      <c r="Q592" s="116">
        <v>8.0026597392312843E-3</v>
      </c>
      <c r="R592" s="133">
        <f>IFERROR(ROUND(Q592*VLOOKUP(A592,'RECURSOS DEPARTAMENTOS'!$A$10:$D$41,4,FALSE),0),0)</f>
        <v>73767229</v>
      </c>
      <c r="S592" s="159">
        <v>0</v>
      </c>
      <c r="T592" s="82">
        <f t="shared" si="29"/>
        <v>73767229</v>
      </c>
    </row>
    <row r="593" spans="1:20" x14ac:dyDescent="0.25">
      <c r="A593" s="83" t="s">
        <v>2184</v>
      </c>
      <c r="B593" s="121" t="s">
        <v>1129</v>
      </c>
      <c r="C593" s="27" t="s">
        <v>1112</v>
      </c>
      <c r="D593" s="27" t="s">
        <v>1130</v>
      </c>
      <c r="E593" s="78">
        <v>55233303</v>
      </c>
      <c r="F593" s="78">
        <f>+'[3]Matriz 2017'!$G$4</f>
        <v>70267718</v>
      </c>
      <c r="G593" s="78">
        <v>0</v>
      </c>
      <c r="H593" s="78">
        <f>+'[3]Matriz 2017'!$F$4</f>
        <v>149589011</v>
      </c>
      <c r="I593" s="78">
        <v>0</v>
      </c>
      <c r="J593" s="78">
        <v>29593000</v>
      </c>
      <c r="K593" s="78">
        <f t="shared" si="27"/>
        <v>304683032</v>
      </c>
      <c r="L593" s="71">
        <v>0</v>
      </c>
      <c r="M593" s="227">
        <v>0</v>
      </c>
      <c r="N593" s="119">
        <v>0</v>
      </c>
      <c r="O593" s="132">
        <v>0</v>
      </c>
      <c r="P593" s="120">
        <f t="shared" si="28"/>
        <v>0</v>
      </c>
      <c r="Q593" s="116">
        <v>3.0946128499931141E-2</v>
      </c>
      <c r="R593" s="133">
        <f>IFERROR(ROUND(Q593*VLOOKUP(A593,'RECURSOS DEPARTAMENTOS'!$A$10:$D$41,4,FALSE),0),0)</f>
        <v>285256430</v>
      </c>
      <c r="S593" s="159">
        <v>0</v>
      </c>
      <c r="T593" s="82">
        <f t="shared" si="29"/>
        <v>285256430</v>
      </c>
    </row>
    <row r="594" spans="1:20" x14ac:dyDescent="0.25">
      <c r="A594" s="83" t="s">
        <v>2184</v>
      </c>
      <c r="B594" s="121" t="s">
        <v>1131</v>
      </c>
      <c r="C594" s="27" t="s">
        <v>1112</v>
      </c>
      <c r="D594" s="27" t="s">
        <v>1132</v>
      </c>
      <c r="E594" s="78">
        <v>25448775</v>
      </c>
      <c r="F594" s="78">
        <v>0</v>
      </c>
      <c r="G594" s="78">
        <v>13889542</v>
      </c>
      <c r="H594" s="78">
        <v>0</v>
      </c>
      <c r="I594" s="78">
        <v>0</v>
      </c>
      <c r="J594" s="78">
        <v>68753000</v>
      </c>
      <c r="K594" s="78">
        <f t="shared" si="27"/>
        <v>108091317</v>
      </c>
      <c r="L594" s="71">
        <v>0</v>
      </c>
      <c r="M594" s="227">
        <v>0</v>
      </c>
      <c r="N594" s="119">
        <v>0</v>
      </c>
      <c r="O594" s="132">
        <v>0</v>
      </c>
      <c r="P594" s="120">
        <f t="shared" si="28"/>
        <v>0</v>
      </c>
      <c r="Q594" s="116">
        <v>2.4987982557509183E-3</v>
      </c>
      <c r="R594" s="133">
        <f>IFERROR(ROUND(Q594*VLOOKUP(A594,'RECURSOS DEPARTAMENTOS'!$A$10:$D$41,4,FALSE),0),0)</f>
        <v>23033520</v>
      </c>
      <c r="S594" s="159">
        <v>0</v>
      </c>
      <c r="T594" s="82">
        <f t="shared" si="29"/>
        <v>23033520</v>
      </c>
    </row>
    <row r="595" spans="1:20" x14ac:dyDescent="0.25">
      <c r="A595" s="83" t="s">
        <v>2184</v>
      </c>
      <c r="B595" s="121" t="s">
        <v>1133</v>
      </c>
      <c r="C595" s="27" t="s">
        <v>1112</v>
      </c>
      <c r="D595" s="27" t="s">
        <v>1134</v>
      </c>
      <c r="E595" s="78">
        <v>66317562</v>
      </c>
      <c r="F595" s="78">
        <v>0</v>
      </c>
      <c r="G595" s="78">
        <v>0</v>
      </c>
      <c r="H595" s="78">
        <v>0</v>
      </c>
      <c r="I595" s="78">
        <v>0</v>
      </c>
      <c r="J595" s="78">
        <v>236114000</v>
      </c>
      <c r="K595" s="78">
        <f t="shared" si="27"/>
        <v>302431562</v>
      </c>
      <c r="L595" s="71">
        <v>0</v>
      </c>
      <c r="M595" s="227">
        <v>0</v>
      </c>
      <c r="N595" s="119">
        <v>0</v>
      </c>
      <c r="O595" s="132">
        <v>0</v>
      </c>
      <c r="P595" s="120">
        <f t="shared" si="28"/>
        <v>0</v>
      </c>
      <c r="Q595" s="116">
        <v>1.9526314911462207E-2</v>
      </c>
      <c r="R595" s="133">
        <f>IFERROR(ROUND(Q595*VLOOKUP(A595,'RECURSOS DEPARTAMENTOS'!$A$10:$D$41,4,FALSE),0),0)</f>
        <v>179990427</v>
      </c>
      <c r="S595" s="159">
        <v>0</v>
      </c>
      <c r="T595" s="82">
        <f t="shared" si="29"/>
        <v>179990427</v>
      </c>
    </row>
    <row r="596" spans="1:20" x14ac:dyDescent="0.25">
      <c r="A596" s="83" t="s">
        <v>2184</v>
      </c>
      <c r="B596" s="121" t="s">
        <v>1135</v>
      </c>
      <c r="C596" s="27" t="s">
        <v>1112</v>
      </c>
      <c r="D596" s="27" t="s">
        <v>1136</v>
      </c>
      <c r="E596" s="78">
        <v>57317334</v>
      </c>
      <c r="F596" s="78">
        <v>0</v>
      </c>
      <c r="G596" s="78">
        <v>0</v>
      </c>
      <c r="H596" s="78">
        <v>0</v>
      </c>
      <c r="I596" s="78">
        <v>0</v>
      </c>
      <c r="J596" s="78">
        <v>138480000</v>
      </c>
      <c r="K596" s="78">
        <f t="shared" si="27"/>
        <v>195797334</v>
      </c>
      <c r="L596" s="71">
        <v>0</v>
      </c>
      <c r="M596" s="227">
        <v>0</v>
      </c>
      <c r="N596" s="119">
        <v>0</v>
      </c>
      <c r="O596" s="132">
        <v>0</v>
      </c>
      <c r="P596" s="120">
        <f t="shared" si="28"/>
        <v>0</v>
      </c>
      <c r="Q596" s="116">
        <v>5.0230620246392212E-3</v>
      </c>
      <c r="R596" s="133">
        <f>IFERROR(ROUND(Q596*VLOOKUP(A596,'RECURSOS DEPARTAMENTOS'!$A$10:$D$41,4,FALSE),0),0)</f>
        <v>46301777</v>
      </c>
      <c r="S596" s="159">
        <v>0</v>
      </c>
      <c r="T596" s="82">
        <f t="shared" si="29"/>
        <v>46301777</v>
      </c>
    </row>
    <row r="597" spans="1:20" x14ac:dyDescent="0.25">
      <c r="A597" s="83" t="s">
        <v>2184</v>
      </c>
      <c r="B597" s="121" t="s">
        <v>1137</v>
      </c>
      <c r="C597" s="27" t="s">
        <v>1112</v>
      </c>
      <c r="D597" s="27" t="s">
        <v>1138</v>
      </c>
      <c r="E597" s="78">
        <v>61489170</v>
      </c>
      <c r="F597" s="78">
        <v>0</v>
      </c>
      <c r="G597" s="78">
        <v>0</v>
      </c>
      <c r="H597" s="78">
        <v>0</v>
      </c>
      <c r="I597" s="78">
        <v>0</v>
      </c>
      <c r="J597" s="78">
        <v>192100000</v>
      </c>
      <c r="K597" s="78">
        <f t="shared" si="27"/>
        <v>253589170</v>
      </c>
      <c r="L597" s="71">
        <v>0</v>
      </c>
      <c r="M597" s="227">
        <v>0</v>
      </c>
      <c r="N597" s="119">
        <v>0</v>
      </c>
      <c r="O597" s="132">
        <v>0</v>
      </c>
      <c r="P597" s="120">
        <f t="shared" si="28"/>
        <v>0</v>
      </c>
      <c r="Q597" s="116">
        <v>2.0676597749652557E-2</v>
      </c>
      <c r="R597" s="133">
        <f>IFERROR(ROUND(Q597*VLOOKUP(A597,'RECURSOS DEPARTAMENTOS'!$A$10:$D$41,4,FALSE),0),0)</f>
        <v>190593549</v>
      </c>
      <c r="S597" s="159">
        <v>0</v>
      </c>
      <c r="T597" s="82">
        <f t="shared" si="29"/>
        <v>190593549</v>
      </c>
    </row>
    <row r="598" spans="1:20" x14ac:dyDescent="0.25">
      <c r="A598" s="83" t="s">
        <v>2184</v>
      </c>
      <c r="B598" s="121" t="s">
        <v>1139</v>
      </c>
      <c r="C598" s="27" t="s">
        <v>1112</v>
      </c>
      <c r="D598" s="27" t="s">
        <v>1140</v>
      </c>
      <c r="E598" s="78">
        <v>495808004</v>
      </c>
      <c r="F598" s="78">
        <v>0</v>
      </c>
      <c r="G598" s="78">
        <v>16967635</v>
      </c>
      <c r="H598" s="78">
        <v>0</v>
      </c>
      <c r="I598" s="78">
        <v>0</v>
      </c>
      <c r="J598" s="78">
        <v>421207000</v>
      </c>
      <c r="K598" s="78">
        <f t="shared" si="27"/>
        <v>933982639</v>
      </c>
      <c r="L598" s="71">
        <v>0</v>
      </c>
      <c r="M598" s="227">
        <v>0</v>
      </c>
      <c r="N598" s="119">
        <v>0</v>
      </c>
      <c r="O598" s="132">
        <v>0</v>
      </c>
      <c r="P598" s="120">
        <f t="shared" si="28"/>
        <v>0</v>
      </c>
      <c r="Q598" s="116">
        <v>5.3135893382257528E-2</v>
      </c>
      <c r="R598" s="133">
        <f>IFERROR(ROUND(Q598*VLOOKUP(A598,'RECURSOS DEPARTAMENTOS'!$A$10:$D$41,4,FALSE),0),0)</f>
        <v>489798110</v>
      </c>
      <c r="S598" s="159">
        <v>0</v>
      </c>
      <c r="T598" s="82">
        <f t="shared" si="29"/>
        <v>489798110</v>
      </c>
    </row>
    <row r="599" spans="1:20" x14ac:dyDescent="0.25">
      <c r="A599" s="83" t="s">
        <v>2184</v>
      </c>
      <c r="B599" s="121" t="s">
        <v>1141</v>
      </c>
      <c r="C599" s="27" t="s">
        <v>1112</v>
      </c>
      <c r="D599" s="27" t="s">
        <v>1142</v>
      </c>
      <c r="E599" s="78">
        <v>22143308</v>
      </c>
      <c r="F599" s="78">
        <v>0</v>
      </c>
      <c r="G599" s="78">
        <v>19894576</v>
      </c>
      <c r="H599" s="78">
        <v>0</v>
      </c>
      <c r="I599" s="78">
        <v>0</v>
      </c>
      <c r="J599" s="78">
        <v>87412000</v>
      </c>
      <c r="K599" s="78">
        <f t="shared" si="27"/>
        <v>129449884</v>
      </c>
      <c r="L599" s="71">
        <v>0</v>
      </c>
      <c r="M599" s="227">
        <v>0</v>
      </c>
      <c r="N599" s="119">
        <v>0</v>
      </c>
      <c r="O599" s="132">
        <v>0</v>
      </c>
      <c r="P599" s="120">
        <f t="shared" si="28"/>
        <v>0</v>
      </c>
      <c r="Q599" s="116">
        <v>2.4137932236050944E-2</v>
      </c>
      <c r="R599" s="133">
        <f>IFERROR(ROUND(Q599*VLOOKUP(A599,'RECURSOS DEPARTAMENTOS'!$A$10:$D$41,4,FALSE),0),0)</f>
        <v>222499573</v>
      </c>
      <c r="S599" s="159">
        <v>0</v>
      </c>
      <c r="T599" s="82">
        <f t="shared" si="29"/>
        <v>222499573</v>
      </c>
    </row>
    <row r="600" spans="1:20" x14ac:dyDescent="0.25">
      <c r="A600" s="83" t="s">
        <v>2184</v>
      </c>
      <c r="B600" s="121" t="s">
        <v>1143</v>
      </c>
      <c r="C600" s="27" t="s">
        <v>1112</v>
      </c>
      <c r="D600" s="27" t="s">
        <v>1144</v>
      </c>
      <c r="E600" s="78">
        <v>59338462</v>
      </c>
      <c r="F600" s="78">
        <v>0</v>
      </c>
      <c r="G600" s="78">
        <v>0</v>
      </c>
      <c r="H600" s="78">
        <v>0</v>
      </c>
      <c r="I600" s="78">
        <v>0</v>
      </c>
      <c r="J600" s="78">
        <v>163922000</v>
      </c>
      <c r="K600" s="78">
        <f t="shared" si="27"/>
        <v>223260462</v>
      </c>
      <c r="L600" s="71">
        <v>0</v>
      </c>
      <c r="M600" s="227">
        <v>0</v>
      </c>
      <c r="N600" s="119">
        <v>0</v>
      </c>
      <c r="O600" s="132">
        <v>0</v>
      </c>
      <c r="P600" s="120">
        <f t="shared" si="28"/>
        <v>0</v>
      </c>
      <c r="Q600" s="116">
        <v>3.0733018789371142E-2</v>
      </c>
      <c r="R600" s="133">
        <f>IFERROR(ROUND(Q600*VLOOKUP(A600,'RECURSOS DEPARTAMENTOS'!$A$10:$D$41,4,FALSE),0),0)</f>
        <v>283292019</v>
      </c>
      <c r="S600" s="159">
        <v>0</v>
      </c>
      <c r="T600" s="82">
        <f t="shared" si="29"/>
        <v>283292019</v>
      </c>
    </row>
    <row r="601" spans="1:20" x14ac:dyDescent="0.25">
      <c r="A601" s="83" t="s">
        <v>2184</v>
      </c>
      <c r="B601" s="121" t="s">
        <v>1145</v>
      </c>
      <c r="C601" s="27" t="s">
        <v>1112</v>
      </c>
      <c r="D601" s="27" t="s">
        <v>1146</v>
      </c>
      <c r="E601" s="78">
        <v>47221311</v>
      </c>
      <c r="F601" s="78">
        <v>0</v>
      </c>
      <c r="G601" s="78">
        <v>15870187</v>
      </c>
      <c r="H601" s="78">
        <v>0</v>
      </c>
      <c r="I601" s="78">
        <v>0</v>
      </c>
      <c r="J601" s="78">
        <v>125508000</v>
      </c>
      <c r="K601" s="78">
        <f t="shared" si="27"/>
        <v>188599498</v>
      </c>
      <c r="L601" s="71">
        <v>0</v>
      </c>
      <c r="M601" s="227">
        <v>0</v>
      </c>
      <c r="N601" s="119">
        <v>0</v>
      </c>
      <c r="O601" s="132">
        <v>0</v>
      </c>
      <c r="P601" s="120">
        <f t="shared" si="28"/>
        <v>0</v>
      </c>
      <c r="Q601" s="116">
        <v>2.5532116709045656E-2</v>
      </c>
      <c r="R601" s="133">
        <f>IFERROR(ROUND(Q601*VLOOKUP(A601,'RECURSOS DEPARTAMENTOS'!$A$10:$D$41,4,FALSE),0),0)</f>
        <v>235350941</v>
      </c>
      <c r="S601" s="159">
        <v>0</v>
      </c>
      <c r="T601" s="82">
        <f t="shared" si="29"/>
        <v>235350941</v>
      </c>
    </row>
    <row r="602" spans="1:20" x14ac:dyDescent="0.25">
      <c r="A602" s="83" t="s">
        <v>2184</v>
      </c>
      <c r="B602" s="121" t="s">
        <v>1147</v>
      </c>
      <c r="C602" s="27" t="s">
        <v>1112</v>
      </c>
      <c r="D602" s="27" t="s">
        <v>1148</v>
      </c>
      <c r="E602" s="78">
        <v>66634128</v>
      </c>
      <c r="F602" s="78">
        <v>0</v>
      </c>
      <c r="G602" s="78">
        <v>0</v>
      </c>
      <c r="H602" s="78">
        <v>0</v>
      </c>
      <c r="I602" s="78">
        <v>0</v>
      </c>
      <c r="J602" s="78">
        <v>134763000</v>
      </c>
      <c r="K602" s="78">
        <f t="shared" si="27"/>
        <v>201397128</v>
      </c>
      <c r="L602" s="71">
        <v>0</v>
      </c>
      <c r="M602" s="227">
        <v>0</v>
      </c>
      <c r="N602" s="119">
        <v>0</v>
      </c>
      <c r="O602" s="132">
        <v>0</v>
      </c>
      <c r="P602" s="120">
        <f t="shared" si="28"/>
        <v>0</v>
      </c>
      <c r="Q602" s="116">
        <v>2.4040721056664618E-2</v>
      </c>
      <c r="R602" s="133">
        <f>IFERROR(ROUND(Q602*VLOOKUP(A602,'RECURSOS DEPARTAMENTOS'!$A$10:$D$41,4,FALSE),0),0)</f>
        <v>221603496</v>
      </c>
      <c r="S602" s="159">
        <v>0</v>
      </c>
      <c r="T602" s="82">
        <f t="shared" si="29"/>
        <v>221603496</v>
      </c>
    </row>
    <row r="603" spans="1:20" x14ac:dyDescent="0.25">
      <c r="A603" s="83" t="s">
        <v>2184</v>
      </c>
      <c r="B603" s="121" t="s">
        <v>1149</v>
      </c>
      <c r="C603" s="27" t="s">
        <v>1112</v>
      </c>
      <c r="D603" s="27" t="s">
        <v>1150</v>
      </c>
      <c r="E603" s="78">
        <v>51998598</v>
      </c>
      <c r="F603" s="78">
        <v>0</v>
      </c>
      <c r="G603" s="78">
        <v>0</v>
      </c>
      <c r="H603" s="78">
        <v>0</v>
      </c>
      <c r="I603" s="78">
        <v>0</v>
      </c>
      <c r="J603" s="78">
        <v>95405000</v>
      </c>
      <c r="K603" s="78">
        <f t="shared" si="27"/>
        <v>147403598</v>
      </c>
      <c r="L603" s="71">
        <v>0</v>
      </c>
      <c r="M603" s="227">
        <v>0</v>
      </c>
      <c r="N603" s="119">
        <v>0</v>
      </c>
      <c r="O603" s="132">
        <v>0</v>
      </c>
      <c r="P603" s="120">
        <f t="shared" si="28"/>
        <v>0</v>
      </c>
      <c r="Q603" s="116">
        <v>2.1559381448228408E-2</v>
      </c>
      <c r="R603" s="133">
        <f>IFERROR(ROUND(Q603*VLOOKUP(A603,'RECURSOS DEPARTAMENTOS'!$A$10:$D$41,4,FALSE),0),0)</f>
        <v>198730907</v>
      </c>
      <c r="S603" s="159">
        <v>0</v>
      </c>
      <c r="T603" s="82">
        <f t="shared" si="29"/>
        <v>198730907</v>
      </c>
    </row>
    <row r="604" spans="1:20" x14ac:dyDescent="0.25">
      <c r="A604" s="83" t="s">
        <v>2184</v>
      </c>
      <c r="B604" s="121" t="s">
        <v>1151</v>
      </c>
      <c r="C604" s="27" t="s">
        <v>1112</v>
      </c>
      <c r="D604" s="27" t="s">
        <v>1152</v>
      </c>
      <c r="E604" s="78">
        <v>39412990</v>
      </c>
      <c r="F604" s="78">
        <v>0</v>
      </c>
      <c r="G604" s="78">
        <v>0</v>
      </c>
      <c r="H604" s="78">
        <v>0</v>
      </c>
      <c r="I604" s="78">
        <v>0</v>
      </c>
      <c r="J604" s="78">
        <v>124146000</v>
      </c>
      <c r="K604" s="78">
        <f t="shared" si="27"/>
        <v>163558990</v>
      </c>
      <c r="L604" s="71">
        <v>0</v>
      </c>
      <c r="M604" s="227">
        <v>0</v>
      </c>
      <c r="N604" s="119">
        <v>0</v>
      </c>
      <c r="O604" s="132">
        <v>0</v>
      </c>
      <c r="P604" s="120">
        <f t="shared" si="28"/>
        <v>0</v>
      </c>
      <c r="Q604" s="116">
        <v>2.5150328417636928E-2</v>
      </c>
      <c r="R604" s="133">
        <f>IFERROR(ROUND(Q604*VLOOKUP(A604,'RECURSOS DEPARTAMENTOS'!$A$10:$D$41,4,FALSE),0),0)</f>
        <v>231831678</v>
      </c>
      <c r="S604" s="159">
        <v>0</v>
      </c>
      <c r="T604" s="82">
        <f t="shared" si="29"/>
        <v>231831678</v>
      </c>
    </row>
    <row r="605" spans="1:20" x14ac:dyDescent="0.25">
      <c r="A605" s="83" t="s">
        <v>2184</v>
      </c>
      <c r="B605" s="121" t="s">
        <v>1153</v>
      </c>
      <c r="C605" s="27" t="s">
        <v>1112</v>
      </c>
      <c r="D605" s="27" t="s">
        <v>1154</v>
      </c>
      <c r="E605" s="78">
        <v>39955632</v>
      </c>
      <c r="F605" s="78">
        <v>0</v>
      </c>
      <c r="G605" s="78">
        <v>0</v>
      </c>
      <c r="H605" s="78">
        <v>0</v>
      </c>
      <c r="I605" s="78">
        <v>0</v>
      </c>
      <c r="J605" s="78">
        <v>141143000</v>
      </c>
      <c r="K605" s="78">
        <f t="shared" si="27"/>
        <v>181098632</v>
      </c>
      <c r="L605" s="71">
        <v>0</v>
      </c>
      <c r="M605" s="227">
        <v>0</v>
      </c>
      <c r="N605" s="119">
        <v>0</v>
      </c>
      <c r="O605" s="132">
        <v>0</v>
      </c>
      <c r="P605" s="120">
        <f t="shared" si="28"/>
        <v>0</v>
      </c>
      <c r="Q605" s="116">
        <v>6.9575273599099706E-3</v>
      </c>
      <c r="R605" s="133">
        <f>IFERROR(ROUND(Q605*VLOOKUP(A605,'RECURSOS DEPARTAMENTOS'!$A$10:$D$41,4,FALSE),0),0)</f>
        <v>64133367</v>
      </c>
      <c r="S605" s="159">
        <v>0</v>
      </c>
      <c r="T605" s="82">
        <f t="shared" si="29"/>
        <v>64133367</v>
      </c>
    </row>
    <row r="606" spans="1:20" x14ac:dyDescent="0.25">
      <c r="A606" s="83" t="s">
        <v>2184</v>
      </c>
      <c r="B606" s="121" t="s">
        <v>1155</v>
      </c>
      <c r="C606" s="27" t="s">
        <v>1112</v>
      </c>
      <c r="D606" s="27" t="s">
        <v>1156</v>
      </c>
      <c r="E606" s="78">
        <v>27791082</v>
      </c>
      <c r="F606" s="78">
        <v>0</v>
      </c>
      <c r="G606" s="78">
        <v>5230827</v>
      </c>
      <c r="H606" s="78">
        <v>0</v>
      </c>
      <c r="I606" s="78">
        <v>0</v>
      </c>
      <c r="J606" s="78">
        <v>20432000</v>
      </c>
      <c r="K606" s="78">
        <f t="shared" si="27"/>
        <v>53453909</v>
      </c>
      <c r="L606" s="71">
        <v>0</v>
      </c>
      <c r="M606" s="227">
        <v>0</v>
      </c>
      <c r="N606" s="119">
        <v>0</v>
      </c>
      <c r="O606" s="132">
        <v>0</v>
      </c>
      <c r="P606" s="120">
        <f t="shared" si="28"/>
        <v>0</v>
      </c>
      <c r="Q606" s="116">
        <v>1.6077509283516998E-2</v>
      </c>
      <c r="R606" s="133">
        <f>IFERROR(ROUND(Q606*VLOOKUP(A606,'RECURSOS DEPARTAMENTOS'!$A$10:$D$41,4,FALSE),0),0)</f>
        <v>148199892</v>
      </c>
      <c r="S606" s="159">
        <v>0</v>
      </c>
      <c r="T606" s="82">
        <f t="shared" si="29"/>
        <v>148199892</v>
      </c>
    </row>
    <row r="607" spans="1:20" x14ac:dyDescent="0.25">
      <c r="A607" s="83" t="s">
        <v>2184</v>
      </c>
      <c r="B607" s="121" t="s">
        <v>1157</v>
      </c>
      <c r="C607" s="27" t="s">
        <v>1112</v>
      </c>
      <c r="D607" s="27" t="s">
        <v>1158</v>
      </c>
      <c r="E607" s="78">
        <v>46598641</v>
      </c>
      <c r="F607" s="78">
        <v>0</v>
      </c>
      <c r="G607" s="78">
        <v>18478165</v>
      </c>
      <c r="H607" s="78">
        <v>0</v>
      </c>
      <c r="I607" s="78">
        <v>0</v>
      </c>
      <c r="J607" s="78">
        <v>123769000</v>
      </c>
      <c r="K607" s="78">
        <f t="shared" si="27"/>
        <v>188845806</v>
      </c>
      <c r="L607" s="71">
        <v>0</v>
      </c>
      <c r="M607" s="227">
        <v>0</v>
      </c>
      <c r="N607" s="119">
        <v>0</v>
      </c>
      <c r="O607" s="132">
        <v>0</v>
      </c>
      <c r="P607" s="120">
        <f t="shared" si="28"/>
        <v>0</v>
      </c>
      <c r="Q607" s="116">
        <v>5.2949830249551869E-3</v>
      </c>
      <c r="R607" s="133">
        <f>IFERROR(ROUND(Q607*VLOOKUP(A607,'RECURSOS DEPARTAMENTOS'!$A$10:$D$41,4,FALSE),0),0)</f>
        <v>48808301</v>
      </c>
      <c r="S607" s="159">
        <v>0</v>
      </c>
      <c r="T607" s="82">
        <f t="shared" si="29"/>
        <v>48808301</v>
      </c>
    </row>
    <row r="608" spans="1:20" x14ac:dyDescent="0.25">
      <c r="A608" s="83" t="s">
        <v>2184</v>
      </c>
      <c r="B608" s="121" t="s">
        <v>1159</v>
      </c>
      <c r="C608" s="27" t="s">
        <v>1112</v>
      </c>
      <c r="D608" s="27" t="s">
        <v>654</v>
      </c>
      <c r="E608" s="78">
        <v>143119344</v>
      </c>
      <c r="F608" s="78">
        <v>0</v>
      </c>
      <c r="G608" s="78">
        <v>0</v>
      </c>
      <c r="H608" s="78">
        <v>0</v>
      </c>
      <c r="I608" s="78">
        <v>0</v>
      </c>
      <c r="J608" s="78">
        <v>387901000</v>
      </c>
      <c r="K608" s="78">
        <f t="shared" si="27"/>
        <v>531020344</v>
      </c>
      <c r="L608" s="71">
        <v>0</v>
      </c>
      <c r="M608" s="227">
        <v>0</v>
      </c>
      <c r="N608" s="119">
        <v>0</v>
      </c>
      <c r="O608" s="132">
        <v>0</v>
      </c>
      <c r="P608" s="120">
        <f t="shared" si="28"/>
        <v>0</v>
      </c>
      <c r="Q608" s="116">
        <v>0.11572877609322235</v>
      </c>
      <c r="R608" s="133">
        <f>IFERROR(ROUND(Q608*VLOOKUP(A608,'RECURSOS DEPARTAMENTOS'!$A$10:$D$41,4,FALSE),0),0)</f>
        <v>1066769225</v>
      </c>
      <c r="S608" s="159">
        <v>0</v>
      </c>
      <c r="T608" s="82">
        <f t="shared" si="29"/>
        <v>1066769225</v>
      </c>
    </row>
    <row r="609" spans="1:20" x14ac:dyDescent="0.25">
      <c r="A609" s="83" t="s">
        <v>2184</v>
      </c>
      <c r="B609" s="121" t="s">
        <v>1160</v>
      </c>
      <c r="C609" s="27" t="s">
        <v>1112</v>
      </c>
      <c r="D609" s="27" t="s">
        <v>1161</v>
      </c>
      <c r="E609" s="78">
        <v>24781242</v>
      </c>
      <c r="F609" s="78">
        <v>0</v>
      </c>
      <c r="G609" s="78">
        <v>0</v>
      </c>
      <c r="H609" s="78">
        <v>0</v>
      </c>
      <c r="I609" s="78">
        <v>0</v>
      </c>
      <c r="J609" s="78">
        <v>113561000</v>
      </c>
      <c r="K609" s="78">
        <f t="shared" si="27"/>
        <v>138342242</v>
      </c>
      <c r="L609" s="71">
        <v>0</v>
      </c>
      <c r="M609" s="227">
        <v>0</v>
      </c>
      <c r="N609" s="119">
        <v>0</v>
      </c>
      <c r="O609" s="132">
        <v>0</v>
      </c>
      <c r="P609" s="120">
        <f t="shared" si="28"/>
        <v>0</v>
      </c>
      <c r="Q609" s="116">
        <v>1.3485763862974237E-2</v>
      </c>
      <c r="R609" s="133">
        <f>IFERROR(ROUND(Q609*VLOOKUP(A609,'RECURSOS DEPARTAMENTOS'!$A$10:$D$41,4,FALSE),0),0)</f>
        <v>124309600</v>
      </c>
      <c r="S609" s="159">
        <v>0</v>
      </c>
      <c r="T609" s="82">
        <f t="shared" si="29"/>
        <v>124309600</v>
      </c>
    </row>
    <row r="610" spans="1:20" x14ac:dyDescent="0.25">
      <c r="A610" s="83" t="s">
        <v>2184</v>
      </c>
      <c r="B610" s="121" t="s">
        <v>1162</v>
      </c>
      <c r="C610" s="27" t="s">
        <v>1112</v>
      </c>
      <c r="D610" s="27" t="s">
        <v>1163</v>
      </c>
      <c r="E610" s="78">
        <v>21723063</v>
      </c>
      <c r="F610" s="78">
        <v>0</v>
      </c>
      <c r="G610" s="78">
        <v>0</v>
      </c>
      <c r="H610" s="78">
        <v>0</v>
      </c>
      <c r="I610" s="78">
        <v>0</v>
      </c>
      <c r="J610" s="78">
        <v>74231000</v>
      </c>
      <c r="K610" s="78">
        <f t="shared" si="27"/>
        <v>95954063</v>
      </c>
      <c r="L610" s="71">
        <v>0</v>
      </c>
      <c r="M610" s="227">
        <v>0</v>
      </c>
      <c r="N610" s="119">
        <v>0</v>
      </c>
      <c r="O610" s="132">
        <v>0</v>
      </c>
      <c r="P610" s="120">
        <f t="shared" si="28"/>
        <v>0</v>
      </c>
      <c r="Q610" s="116">
        <v>1.999414289183884E-3</v>
      </c>
      <c r="R610" s="133">
        <f>IFERROR(ROUND(Q610*VLOOKUP(A610,'RECURSOS DEPARTAMENTOS'!$A$10:$D$41,4,FALSE),0),0)</f>
        <v>18430279</v>
      </c>
      <c r="S610" s="159">
        <v>0</v>
      </c>
      <c r="T610" s="82">
        <f t="shared" si="29"/>
        <v>18430279</v>
      </c>
    </row>
    <row r="611" spans="1:20" x14ac:dyDescent="0.25">
      <c r="A611" s="83" t="s">
        <v>2184</v>
      </c>
      <c r="B611" s="121" t="s">
        <v>1164</v>
      </c>
      <c r="C611" s="27" t="s">
        <v>1112</v>
      </c>
      <c r="D611" s="27" t="s">
        <v>1165</v>
      </c>
      <c r="E611" s="78">
        <v>139601230</v>
      </c>
      <c r="F611" s="78">
        <v>0</v>
      </c>
      <c r="G611" s="78">
        <v>41863562</v>
      </c>
      <c r="H611" s="78">
        <v>0</v>
      </c>
      <c r="I611" s="78">
        <v>0</v>
      </c>
      <c r="J611" s="78">
        <v>318349000</v>
      </c>
      <c r="K611" s="78">
        <f t="shared" si="27"/>
        <v>499813792</v>
      </c>
      <c r="L611" s="71">
        <v>0</v>
      </c>
      <c r="M611" s="227">
        <v>0</v>
      </c>
      <c r="N611" s="119">
        <v>0</v>
      </c>
      <c r="O611" s="132">
        <v>0</v>
      </c>
      <c r="P611" s="120">
        <f t="shared" si="28"/>
        <v>0</v>
      </c>
      <c r="Q611" s="116">
        <v>3.8521628901430127E-2</v>
      </c>
      <c r="R611" s="133">
        <f>IFERROR(ROUND(Q611*VLOOKUP(A611,'RECURSOS DEPARTAMENTOS'!$A$10:$D$41,4,FALSE),0),0)</f>
        <v>355086173</v>
      </c>
      <c r="S611" s="159">
        <v>0</v>
      </c>
      <c r="T611" s="82">
        <f t="shared" si="29"/>
        <v>355086173</v>
      </c>
    </row>
    <row r="612" spans="1:20" x14ac:dyDescent="0.25">
      <c r="A612" s="83" t="s">
        <v>2184</v>
      </c>
      <c r="B612" s="121" t="s">
        <v>1166</v>
      </c>
      <c r="C612" s="27" t="s">
        <v>1112</v>
      </c>
      <c r="D612" s="27" t="s">
        <v>1167</v>
      </c>
      <c r="E612" s="78">
        <v>58183904</v>
      </c>
      <c r="F612" s="78">
        <v>0</v>
      </c>
      <c r="G612" s="78">
        <v>0</v>
      </c>
      <c r="H612" s="78">
        <v>0</v>
      </c>
      <c r="I612" s="78">
        <v>0</v>
      </c>
      <c r="J612" s="78">
        <v>163965000</v>
      </c>
      <c r="K612" s="78">
        <f t="shared" si="27"/>
        <v>222148904</v>
      </c>
      <c r="L612" s="71">
        <v>0</v>
      </c>
      <c r="M612" s="227">
        <v>0</v>
      </c>
      <c r="N612" s="119">
        <v>0</v>
      </c>
      <c r="O612" s="132">
        <v>0</v>
      </c>
      <c r="P612" s="120">
        <f t="shared" si="28"/>
        <v>0</v>
      </c>
      <c r="Q612" s="116">
        <v>2.2130105129063399E-2</v>
      </c>
      <c r="R612" s="133">
        <f>IFERROR(ROUND(Q612*VLOOKUP(A612,'RECURSOS DEPARTAMENTOS'!$A$10:$D$41,4,FALSE),0),0)</f>
        <v>203991746</v>
      </c>
      <c r="S612" s="159">
        <v>0</v>
      </c>
      <c r="T612" s="82">
        <f t="shared" si="29"/>
        <v>203991746</v>
      </c>
    </row>
    <row r="613" spans="1:20" x14ac:dyDescent="0.25">
      <c r="A613" s="83" t="s">
        <v>2184</v>
      </c>
      <c r="B613" s="121" t="s">
        <v>1168</v>
      </c>
      <c r="C613" s="27" t="s">
        <v>1112</v>
      </c>
      <c r="D613" s="27" t="s">
        <v>1169</v>
      </c>
      <c r="E613" s="78">
        <v>31066409</v>
      </c>
      <c r="F613" s="78">
        <v>0</v>
      </c>
      <c r="G613" s="78">
        <v>31610680</v>
      </c>
      <c r="H613" s="78">
        <v>0</v>
      </c>
      <c r="I613" s="78">
        <v>0</v>
      </c>
      <c r="J613" s="78">
        <v>78757000</v>
      </c>
      <c r="K613" s="78">
        <f t="shared" si="27"/>
        <v>141434089</v>
      </c>
      <c r="L613" s="71">
        <v>0</v>
      </c>
      <c r="M613" s="227">
        <v>0</v>
      </c>
      <c r="N613" s="119">
        <v>0</v>
      </c>
      <c r="O613" s="132">
        <v>0</v>
      </c>
      <c r="P613" s="120">
        <f t="shared" si="28"/>
        <v>0</v>
      </c>
      <c r="Q613" s="116">
        <v>1.6680006246592074E-2</v>
      </c>
      <c r="R613" s="133">
        <f>IFERROR(ROUND(Q613*VLOOKUP(A613,'RECURSOS DEPARTAMENTOS'!$A$10:$D$41,4,FALSE),0),0)</f>
        <v>153753612</v>
      </c>
      <c r="S613" s="159">
        <v>0</v>
      </c>
      <c r="T613" s="82">
        <f t="shared" si="29"/>
        <v>153753612</v>
      </c>
    </row>
    <row r="614" spans="1:20" x14ac:dyDescent="0.25">
      <c r="A614" s="83" t="s">
        <v>2188</v>
      </c>
      <c r="B614" s="121" t="s">
        <v>1170</v>
      </c>
      <c r="C614" s="27" t="s">
        <v>1171</v>
      </c>
      <c r="D614" s="27" t="s">
        <v>1172</v>
      </c>
      <c r="E614" s="78">
        <v>2729038940</v>
      </c>
      <c r="F614" s="78">
        <v>0</v>
      </c>
      <c r="G614" s="78">
        <v>0</v>
      </c>
      <c r="H614" s="78">
        <v>0</v>
      </c>
      <c r="I614" s="78">
        <v>0</v>
      </c>
      <c r="J614" s="78">
        <v>3006122000</v>
      </c>
      <c r="K614" s="78">
        <f t="shared" si="27"/>
        <v>5735160940</v>
      </c>
      <c r="L614" s="71">
        <v>0</v>
      </c>
      <c r="M614" s="227">
        <v>188006148</v>
      </c>
      <c r="N614" s="119">
        <v>0</v>
      </c>
      <c r="O614" s="132">
        <v>8287507000</v>
      </c>
      <c r="P614" s="120">
        <f t="shared" si="28"/>
        <v>8475513148</v>
      </c>
      <c r="Q614" s="116">
        <v>0.14386977038786392</v>
      </c>
      <c r="R614" s="133">
        <f>IFERROR(ROUND(Q614*VLOOKUP(A614,'RECURSOS DEPARTAMENTOS'!$A$10:$D$41,4,FALSE),0),0)</f>
        <v>2665074470</v>
      </c>
      <c r="S614" s="159">
        <v>0</v>
      </c>
      <c r="T614" s="82">
        <f t="shared" si="29"/>
        <v>2665074470</v>
      </c>
    </row>
    <row r="615" spans="1:20" x14ac:dyDescent="0.25">
      <c r="A615" s="83" t="s">
        <v>2188</v>
      </c>
      <c r="B615" s="121" t="s">
        <v>1173</v>
      </c>
      <c r="C615" s="27" t="s">
        <v>1171</v>
      </c>
      <c r="D615" s="27" t="s">
        <v>1174</v>
      </c>
      <c r="E615" s="78">
        <v>296123595</v>
      </c>
      <c r="F615" s="78">
        <v>0</v>
      </c>
      <c r="G615" s="78">
        <v>0</v>
      </c>
      <c r="H615" s="78">
        <v>0</v>
      </c>
      <c r="I615" s="78">
        <v>0</v>
      </c>
      <c r="J615" s="78">
        <v>369445000</v>
      </c>
      <c r="K615" s="78">
        <f t="shared" si="27"/>
        <v>665568595</v>
      </c>
      <c r="L615" s="71">
        <v>0</v>
      </c>
      <c r="M615" s="227">
        <v>0</v>
      </c>
      <c r="N615" s="119">
        <v>0</v>
      </c>
      <c r="O615" s="132">
        <v>0</v>
      </c>
      <c r="P615" s="120">
        <f t="shared" si="28"/>
        <v>0</v>
      </c>
      <c r="Q615" s="116">
        <v>4.3786068401673421E-2</v>
      </c>
      <c r="R615" s="133">
        <f>IFERROR(ROUND(Q615*VLOOKUP(A615,'RECURSOS DEPARTAMENTOS'!$A$10:$D$41,4,FALSE),0),0)</f>
        <v>811102518</v>
      </c>
      <c r="S615" s="159">
        <v>0</v>
      </c>
      <c r="T615" s="82">
        <f t="shared" si="29"/>
        <v>811102518</v>
      </c>
    </row>
    <row r="616" spans="1:20" x14ac:dyDescent="0.25">
      <c r="A616" s="83" t="s">
        <v>2188</v>
      </c>
      <c r="B616" s="121" t="s">
        <v>1175</v>
      </c>
      <c r="C616" s="27" t="s">
        <v>1171</v>
      </c>
      <c r="D616" s="27" t="s">
        <v>1176</v>
      </c>
      <c r="E616" s="78">
        <v>74000292</v>
      </c>
      <c r="F616" s="78">
        <v>0</v>
      </c>
      <c r="G616" s="78">
        <v>0</v>
      </c>
      <c r="H616" s="78">
        <v>0</v>
      </c>
      <c r="I616" s="78">
        <v>0</v>
      </c>
      <c r="J616" s="78">
        <v>139537000</v>
      </c>
      <c r="K616" s="78">
        <f t="shared" si="27"/>
        <v>213537292</v>
      </c>
      <c r="L616" s="71">
        <v>0</v>
      </c>
      <c r="M616" s="227">
        <v>0</v>
      </c>
      <c r="N616" s="119">
        <v>0</v>
      </c>
      <c r="O616" s="132">
        <v>0</v>
      </c>
      <c r="P616" s="120">
        <f t="shared" si="28"/>
        <v>0</v>
      </c>
      <c r="Q616" s="116">
        <v>1.3015484615779378E-2</v>
      </c>
      <c r="R616" s="133">
        <f>IFERROR(ROUND(Q616*VLOOKUP(A616,'RECURSOS DEPARTAMENTOS'!$A$10:$D$41,4,FALSE),0),0)</f>
        <v>241101627</v>
      </c>
      <c r="S616" s="159">
        <v>0</v>
      </c>
      <c r="T616" s="82">
        <f t="shared" si="29"/>
        <v>241101627</v>
      </c>
    </row>
    <row r="617" spans="1:20" x14ac:dyDescent="0.25">
      <c r="A617" s="83" t="s">
        <v>2188</v>
      </c>
      <c r="B617" s="121" t="s">
        <v>1177</v>
      </c>
      <c r="C617" s="27" t="s">
        <v>1171</v>
      </c>
      <c r="D617" s="27" t="s">
        <v>1178</v>
      </c>
      <c r="E617" s="78">
        <v>75515670</v>
      </c>
      <c r="F617" s="78">
        <v>0</v>
      </c>
      <c r="G617" s="78">
        <v>0</v>
      </c>
      <c r="H617" s="78">
        <v>0</v>
      </c>
      <c r="I617" s="78">
        <v>0</v>
      </c>
      <c r="J617" s="78">
        <v>198454000</v>
      </c>
      <c r="K617" s="78">
        <f t="shared" si="27"/>
        <v>273969670</v>
      </c>
      <c r="L617" s="71">
        <v>0</v>
      </c>
      <c r="M617" s="227">
        <v>0</v>
      </c>
      <c r="N617" s="119">
        <v>0</v>
      </c>
      <c r="O617" s="132">
        <v>0</v>
      </c>
      <c r="P617" s="120">
        <f t="shared" si="28"/>
        <v>0</v>
      </c>
      <c r="Q617" s="116">
        <v>1.3204586289868536E-2</v>
      </c>
      <c r="R617" s="133">
        <f>IFERROR(ROUND(Q617*VLOOKUP(A617,'RECURSOS DEPARTAMENTOS'!$A$10:$D$41,4,FALSE),0),0)</f>
        <v>244604587</v>
      </c>
      <c r="S617" s="159">
        <v>0</v>
      </c>
      <c r="T617" s="82">
        <f t="shared" si="29"/>
        <v>244604587</v>
      </c>
    </row>
    <row r="618" spans="1:20" x14ac:dyDescent="0.25">
      <c r="A618" s="83" t="s">
        <v>2188</v>
      </c>
      <c r="B618" s="121" t="s">
        <v>1179</v>
      </c>
      <c r="C618" s="27" t="s">
        <v>1171</v>
      </c>
      <c r="D618" s="27" t="s">
        <v>1180</v>
      </c>
      <c r="E618" s="78">
        <v>124437078</v>
      </c>
      <c r="F618" s="78">
        <v>0</v>
      </c>
      <c r="G618" s="78">
        <v>0</v>
      </c>
      <c r="H618" s="78">
        <v>0</v>
      </c>
      <c r="I618" s="78">
        <v>0</v>
      </c>
      <c r="J618" s="78">
        <v>385255000</v>
      </c>
      <c r="K618" s="78">
        <f t="shared" si="27"/>
        <v>509692078</v>
      </c>
      <c r="L618" s="71">
        <v>0</v>
      </c>
      <c r="M618" s="227">
        <v>0</v>
      </c>
      <c r="N618" s="119">
        <v>0</v>
      </c>
      <c r="O618" s="132">
        <v>0</v>
      </c>
      <c r="P618" s="120">
        <f t="shared" si="28"/>
        <v>0</v>
      </c>
      <c r="Q618" s="116">
        <v>3.9681555539744132E-2</v>
      </c>
      <c r="R618" s="133">
        <f>IFERROR(ROUND(Q618*VLOOKUP(A618,'RECURSOS DEPARTAMENTOS'!$A$10:$D$41,4,FALSE),0),0)</f>
        <v>735069642</v>
      </c>
      <c r="S618" s="159">
        <v>0</v>
      </c>
      <c r="T618" s="82">
        <f t="shared" si="29"/>
        <v>735069642</v>
      </c>
    </row>
    <row r="619" spans="1:20" x14ac:dyDescent="0.25">
      <c r="A619" s="83" t="s">
        <v>2188</v>
      </c>
      <c r="B619" s="121" t="s">
        <v>1181</v>
      </c>
      <c r="C619" s="27" t="s">
        <v>1171</v>
      </c>
      <c r="D619" s="27" t="s">
        <v>1182</v>
      </c>
      <c r="E619" s="78">
        <v>13817991</v>
      </c>
      <c r="F619" s="78">
        <v>0</v>
      </c>
      <c r="G619" s="78">
        <v>0</v>
      </c>
      <c r="H619" s="78">
        <v>0</v>
      </c>
      <c r="I619" s="78">
        <v>0</v>
      </c>
      <c r="J619" s="78">
        <v>46777000</v>
      </c>
      <c r="K619" s="78">
        <f t="shared" si="27"/>
        <v>60594991</v>
      </c>
      <c r="L619" s="71">
        <v>0</v>
      </c>
      <c r="M619" s="227">
        <v>0</v>
      </c>
      <c r="N619" s="119">
        <v>0</v>
      </c>
      <c r="O619" s="132">
        <v>0</v>
      </c>
      <c r="P619" s="120">
        <f t="shared" si="28"/>
        <v>0</v>
      </c>
      <c r="Q619" s="116">
        <v>3.3379415429012523E-3</v>
      </c>
      <c r="R619" s="133">
        <f>IFERROR(ROUND(Q619*VLOOKUP(A619,'RECURSOS DEPARTAMENTOS'!$A$10:$D$41,4,FALSE),0),0)</f>
        <v>61832745</v>
      </c>
      <c r="S619" s="159">
        <v>0</v>
      </c>
      <c r="T619" s="82">
        <f t="shared" si="29"/>
        <v>61832745</v>
      </c>
    </row>
    <row r="620" spans="1:20" x14ac:dyDescent="0.25">
      <c r="A620" s="83" t="s">
        <v>2188</v>
      </c>
      <c r="B620" s="121" t="s">
        <v>1183</v>
      </c>
      <c r="C620" s="27" t="s">
        <v>1171</v>
      </c>
      <c r="D620" s="27" t="s">
        <v>1184</v>
      </c>
      <c r="E620" s="78">
        <v>35842318</v>
      </c>
      <c r="F620" s="78">
        <v>0</v>
      </c>
      <c r="G620" s="78">
        <v>0</v>
      </c>
      <c r="H620" s="78">
        <v>0</v>
      </c>
      <c r="I620" s="78">
        <v>0</v>
      </c>
      <c r="J620" s="78">
        <v>175396000</v>
      </c>
      <c r="K620" s="78">
        <f t="shared" si="27"/>
        <v>211238318</v>
      </c>
      <c r="L620" s="71">
        <v>0</v>
      </c>
      <c r="M620" s="227">
        <v>0</v>
      </c>
      <c r="N620" s="119">
        <v>0</v>
      </c>
      <c r="O620" s="132">
        <v>0</v>
      </c>
      <c r="P620" s="120">
        <f t="shared" si="28"/>
        <v>0</v>
      </c>
      <c r="Q620" s="116">
        <v>8.2043986784661113E-3</v>
      </c>
      <c r="R620" s="133">
        <f>IFERROR(ROUND(Q620*VLOOKUP(A620,'RECURSOS DEPARTAMENTOS'!$A$10:$D$41,4,FALSE),0),0)</f>
        <v>151980040</v>
      </c>
      <c r="S620" s="159">
        <v>0</v>
      </c>
      <c r="T620" s="82">
        <f t="shared" si="29"/>
        <v>151980040</v>
      </c>
    </row>
    <row r="621" spans="1:20" x14ac:dyDescent="0.25">
      <c r="A621" s="83" t="s">
        <v>2188</v>
      </c>
      <c r="B621" s="121" t="s">
        <v>1185</v>
      </c>
      <c r="C621" s="27" t="s">
        <v>1171</v>
      </c>
      <c r="D621" s="27" t="s">
        <v>1186</v>
      </c>
      <c r="E621" s="78">
        <v>288565465</v>
      </c>
      <c r="F621" s="78">
        <v>0</v>
      </c>
      <c r="G621" s="78">
        <v>0</v>
      </c>
      <c r="H621" s="78">
        <v>0</v>
      </c>
      <c r="I621" s="78">
        <v>0</v>
      </c>
      <c r="J621" s="78">
        <v>435875000</v>
      </c>
      <c r="K621" s="78">
        <f t="shared" si="27"/>
        <v>724440465</v>
      </c>
      <c r="L621" s="71">
        <v>0</v>
      </c>
      <c r="M621" s="227">
        <v>0</v>
      </c>
      <c r="N621" s="119">
        <v>0</v>
      </c>
      <c r="O621" s="132">
        <v>0</v>
      </c>
      <c r="P621" s="120">
        <f t="shared" si="28"/>
        <v>0</v>
      </c>
      <c r="Q621" s="116">
        <v>4.6232715016567637E-2</v>
      </c>
      <c r="R621" s="133">
        <f>IFERROR(ROUND(Q621*VLOOKUP(A621,'RECURSOS DEPARTAMENTOS'!$A$10:$D$41,4,FALSE),0),0)</f>
        <v>856424724</v>
      </c>
      <c r="S621" s="159">
        <v>0</v>
      </c>
      <c r="T621" s="82">
        <f t="shared" si="29"/>
        <v>856424724</v>
      </c>
    </row>
    <row r="622" spans="1:20" x14ac:dyDescent="0.25">
      <c r="A622" s="83" t="s">
        <v>2188</v>
      </c>
      <c r="B622" s="121" t="s">
        <v>1187</v>
      </c>
      <c r="C622" s="27" t="s">
        <v>1171</v>
      </c>
      <c r="D622" s="27" t="s">
        <v>1188</v>
      </c>
      <c r="E622" s="78">
        <v>42112505</v>
      </c>
      <c r="F622" s="78">
        <v>0</v>
      </c>
      <c r="G622" s="78">
        <v>0</v>
      </c>
      <c r="H622" s="78">
        <v>0</v>
      </c>
      <c r="I622" s="78">
        <v>0</v>
      </c>
      <c r="J622" s="78">
        <v>224700000</v>
      </c>
      <c r="K622" s="78">
        <f t="shared" si="27"/>
        <v>266812505</v>
      </c>
      <c r="L622" s="71">
        <v>0</v>
      </c>
      <c r="M622" s="227">
        <v>0</v>
      </c>
      <c r="N622" s="119">
        <v>0</v>
      </c>
      <c r="O622" s="132">
        <v>0</v>
      </c>
      <c r="P622" s="120">
        <f t="shared" si="28"/>
        <v>0</v>
      </c>
      <c r="Q622" s="116">
        <v>9.1142334783183496E-3</v>
      </c>
      <c r="R622" s="133">
        <f>IFERROR(ROUND(Q622*VLOOKUP(A622,'RECURSOS DEPARTAMENTOS'!$A$10:$D$41,4,FALSE),0),0)</f>
        <v>168834015</v>
      </c>
      <c r="S622" s="159">
        <v>0</v>
      </c>
      <c r="T622" s="82">
        <f t="shared" si="29"/>
        <v>168834015</v>
      </c>
    </row>
    <row r="623" spans="1:20" x14ac:dyDescent="0.25">
      <c r="A623" s="83" t="s">
        <v>2188</v>
      </c>
      <c r="B623" s="121" t="s">
        <v>1189</v>
      </c>
      <c r="C623" s="27" t="s">
        <v>1171</v>
      </c>
      <c r="D623" s="27" t="s">
        <v>1190</v>
      </c>
      <c r="E623" s="78">
        <v>18714253</v>
      </c>
      <c r="F623" s="78">
        <v>0</v>
      </c>
      <c r="G623" s="78">
        <v>0</v>
      </c>
      <c r="H623" s="78">
        <v>0</v>
      </c>
      <c r="I623" s="78">
        <v>0</v>
      </c>
      <c r="J623" s="78">
        <v>50264000</v>
      </c>
      <c r="K623" s="78">
        <f t="shared" si="27"/>
        <v>68978253</v>
      </c>
      <c r="L623" s="71">
        <v>0</v>
      </c>
      <c r="M623" s="227">
        <v>0</v>
      </c>
      <c r="N623" s="119">
        <v>0</v>
      </c>
      <c r="O623" s="132">
        <v>0</v>
      </c>
      <c r="P623" s="120">
        <f t="shared" si="28"/>
        <v>0</v>
      </c>
      <c r="Q623" s="116">
        <v>5.9744732380326111E-3</v>
      </c>
      <c r="R623" s="133">
        <f>IFERROR(ROUND(Q623*VLOOKUP(A623,'RECURSOS DEPARTAMENTOS'!$A$10:$D$41,4,FALSE),0),0)</f>
        <v>110672423</v>
      </c>
      <c r="S623" s="159">
        <v>0</v>
      </c>
      <c r="T623" s="82">
        <f t="shared" si="29"/>
        <v>110672423</v>
      </c>
    </row>
    <row r="624" spans="1:20" x14ac:dyDescent="0.25">
      <c r="A624" s="83" t="s">
        <v>2188</v>
      </c>
      <c r="B624" s="121" t="s">
        <v>1191</v>
      </c>
      <c r="C624" s="27" t="s">
        <v>1171</v>
      </c>
      <c r="D624" s="27" t="s">
        <v>1192</v>
      </c>
      <c r="E624" s="78">
        <v>910972733</v>
      </c>
      <c r="F624" s="78">
        <v>0</v>
      </c>
      <c r="G624" s="78">
        <v>0</v>
      </c>
      <c r="H624" s="78">
        <v>0</v>
      </c>
      <c r="I624" s="78">
        <v>0</v>
      </c>
      <c r="J624" s="78">
        <v>927198000</v>
      </c>
      <c r="K624" s="78">
        <f t="shared" si="27"/>
        <v>1838170733</v>
      </c>
      <c r="L624" s="71">
        <v>0</v>
      </c>
      <c r="M624" s="227">
        <v>0</v>
      </c>
      <c r="N624" s="119">
        <v>0</v>
      </c>
      <c r="O624" s="132">
        <v>0</v>
      </c>
      <c r="P624" s="120">
        <f t="shared" si="28"/>
        <v>0</v>
      </c>
      <c r="Q624" s="116">
        <v>8.3459311277222684E-2</v>
      </c>
      <c r="R624" s="133">
        <f>IFERROR(ROUND(Q624*VLOOKUP(A624,'RECURSOS DEPARTAMENTOS'!$A$10:$D$41,4,FALSE),0),0)</f>
        <v>1546018174</v>
      </c>
      <c r="S624" s="159">
        <v>0</v>
      </c>
      <c r="T624" s="82">
        <f t="shared" si="29"/>
        <v>1546018174</v>
      </c>
    </row>
    <row r="625" spans="1:20" x14ac:dyDescent="0.25">
      <c r="A625" s="83" t="s">
        <v>2188</v>
      </c>
      <c r="B625" s="121" t="s">
        <v>1193</v>
      </c>
      <c r="C625" s="27" t="s">
        <v>1171</v>
      </c>
      <c r="D625" s="27" t="s">
        <v>1194</v>
      </c>
      <c r="E625" s="78">
        <v>152090686</v>
      </c>
      <c r="F625" s="78">
        <v>0</v>
      </c>
      <c r="G625" s="78">
        <v>0</v>
      </c>
      <c r="H625" s="78">
        <v>0</v>
      </c>
      <c r="I625" s="78">
        <v>0</v>
      </c>
      <c r="J625" s="78">
        <v>287085000</v>
      </c>
      <c r="K625" s="78">
        <f t="shared" si="27"/>
        <v>439175686</v>
      </c>
      <c r="L625" s="71">
        <v>0</v>
      </c>
      <c r="M625" s="227">
        <v>0</v>
      </c>
      <c r="N625" s="119">
        <v>0</v>
      </c>
      <c r="O625" s="132">
        <v>0</v>
      </c>
      <c r="P625" s="120">
        <f t="shared" si="28"/>
        <v>0</v>
      </c>
      <c r="Q625" s="116">
        <v>2.6596689640612001E-2</v>
      </c>
      <c r="R625" s="133">
        <f>IFERROR(ROUND(Q625*VLOOKUP(A625,'RECURSOS DEPARTAMENTOS'!$A$10:$D$41,4,FALSE),0),0)</f>
        <v>492682781</v>
      </c>
      <c r="S625" s="159">
        <v>0</v>
      </c>
      <c r="T625" s="82">
        <f t="shared" si="29"/>
        <v>492682781</v>
      </c>
    </row>
    <row r="626" spans="1:20" x14ac:dyDescent="0.25">
      <c r="A626" s="83" t="s">
        <v>2188</v>
      </c>
      <c r="B626" s="121" t="s">
        <v>1195</v>
      </c>
      <c r="C626" s="27" t="s">
        <v>1171</v>
      </c>
      <c r="D626" s="27" t="s">
        <v>101</v>
      </c>
      <c r="E626" s="78">
        <v>160375623</v>
      </c>
      <c r="F626" s="78">
        <v>0</v>
      </c>
      <c r="G626" s="78">
        <v>0</v>
      </c>
      <c r="H626" s="78">
        <v>0</v>
      </c>
      <c r="I626" s="78">
        <v>0</v>
      </c>
      <c r="J626" s="78">
        <v>194180000</v>
      </c>
      <c r="K626" s="78">
        <f t="shared" si="27"/>
        <v>354555623</v>
      </c>
      <c r="L626" s="71">
        <v>0</v>
      </c>
      <c r="M626" s="227">
        <v>0</v>
      </c>
      <c r="N626" s="119">
        <v>0</v>
      </c>
      <c r="O626" s="132">
        <v>0</v>
      </c>
      <c r="P626" s="120">
        <f t="shared" si="28"/>
        <v>0</v>
      </c>
      <c r="Q626" s="116">
        <v>3.9010718653081505E-2</v>
      </c>
      <c r="R626" s="133">
        <f>IFERROR(ROUND(Q626*VLOOKUP(A626,'RECURSOS DEPARTAMENTOS'!$A$10:$D$41,4,FALSE),0),0)</f>
        <v>722642915</v>
      </c>
      <c r="S626" s="159">
        <v>0</v>
      </c>
      <c r="T626" s="82">
        <f t="shared" si="29"/>
        <v>722642915</v>
      </c>
    </row>
    <row r="627" spans="1:20" x14ac:dyDescent="0.25">
      <c r="A627" s="83" t="s">
        <v>2188</v>
      </c>
      <c r="B627" s="121" t="s">
        <v>1196</v>
      </c>
      <c r="C627" s="27" t="s">
        <v>1171</v>
      </c>
      <c r="D627" s="27" t="s">
        <v>1197</v>
      </c>
      <c r="E627" s="78">
        <v>35203829</v>
      </c>
      <c r="F627" s="78">
        <v>0</v>
      </c>
      <c r="G627" s="78">
        <v>0</v>
      </c>
      <c r="H627" s="78">
        <v>0</v>
      </c>
      <c r="I627" s="78">
        <v>0</v>
      </c>
      <c r="J627" s="78">
        <v>119661000</v>
      </c>
      <c r="K627" s="78">
        <f t="shared" si="27"/>
        <v>154864829</v>
      </c>
      <c r="L627" s="71">
        <v>0</v>
      </c>
      <c r="M627" s="227">
        <v>0</v>
      </c>
      <c r="N627" s="119">
        <v>0</v>
      </c>
      <c r="O627" s="132">
        <v>0</v>
      </c>
      <c r="P627" s="120">
        <f t="shared" si="28"/>
        <v>0</v>
      </c>
      <c r="Q627" s="116">
        <v>2.7396739614028191E-3</v>
      </c>
      <c r="R627" s="133">
        <f>IFERROR(ROUND(Q627*VLOOKUP(A627,'RECURSOS DEPARTAMENTOS'!$A$10:$D$41,4,FALSE),0),0)</f>
        <v>50750308</v>
      </c>
      <c r="S627" s="159">
        <v>0</v>
      </c>
      <c r="T627" s="82">
        <f t="shared" si="29"/>
        <v>50750308</v>
      </c>
    </row>
    <row r="628" spans="1:20" x14ac:dyDescent="0.25">
      <c r="A628" s="83" t="s">
        <v>2188</v>
      </c>
      <c r="B628" s="121" t="s">
        <v>1198</v>
      </c>
      <c r="C628" s="27" t="s">
        <v>1171</v>
      </c>
      <c r="D628" s="27" t="s">
        <v>1199</v>
      </c>
      <c r="E628" s="78">
        <v>56804777</v>
      </c>
      <c r="F628" s="78">
        <v>0</v>
      </c>
      <c r="G628" s="78">
        <v>0</v>
      </c>
      <c r="H628" s="78">
        <v>0</v>
      </c>
      <c r="I628" s="78">
        <v>0</v>
      </c>
      <c r="J628" s="78">
        <v>163524000</v>
      </c>
      <c r="K628" s="78">
        <f t="shared" si="27"/>
        <v>220328777</v>
      </c>
      <c r="L628" s="71">
        <v>0</v>
      </c>
      <c r="M628" s="227">
        <v>0</v>
      </c>
      <c r="N628" s="119">
        <v>0</v>
      </c>
      <c r="O628" s="132">
        <v>0</v>
      </c>
      <c r="P628" s="120">
        <f t="shared" si="28"/>
        <v>0</v>
      </c>
      <c r="Q628" s="116">
        <v>4.5556676549102018E-3</v>
      </c>
      <c r="R628" s="133">
        <f>IFERROR(ROUND(Q628*VLOOKUP(A628,'RECURSOS DEPARTAMENTOS'!$A$10:$D$41,4,FALSE),0),0)</f>
        <v>84390164</v>
      </c>
      <c r="S628" s="159">
        <v>0</v>
      </c>
      <c r="T628" s="82">
        <f t="shared" si="29"/>
        <v>84390164</v>
      </c>
    </row>
    <row r="629" spans="1:20" x14ac:dyDescent="0.25">
      <c r="A629" s="83" t="s">
        <v>2188</v>
      </c>
      <c r="B629" s="121" t="s">
        <v>1200</v>
      </c>
      <c r="C629" s="27" t="s">
        <v>1171</v>
      </c>
      <c r="D629" s="27" t="s">
        <v>1201</v>
      </c>
      <c r="E629" s="78">
        <v>220817074</v>
      </c>
      <c r="F629" s="78">
        <v>0</v>
      </c>
      <c r="G629" s="78">
        <v>0</v>
      </c>
      <c r="H629" s="78">
        <v>0</v>
      </c>
      <c r="I629" s="78">
        <v>0</v>
      </c>
      <c r="J629" s="78">
        <v>340934000</v>
      </c>
      <c r="K629" s="78">
        <f t="shared" si="27"/>
        <v>561751074</v>
      </c>
      <c r="L629" s="71">
        <v>0</v>
      </c>
      <c r="M629" s="227">
        <v>0</v>
      </c>
      <c r="N629" s="119">
        <v>0</v>
      </c>
      <c r="O629" s="132">
        <v>0</v>
      </c>
      <c r="P629" s="120">
        <f t="shared" si="28"/>
        <v>0</v>
      </c>
      <c r="Q629" s="116">
        <v>3.3432740449830169E-2</v>
      </c>
      <c r="R629" s="133">
        <f>IFERROR(ROUND(Q629*VLOOKUP(A629,'RECURSOS DEPARTAMENTOS'!$A$10:$D$41,4,FALSE),0),0)</f>
        <v>619315251</v>
      </c>
      <c r="S629" s="159">
        <v>0</v>
      </c>
      <c r="T629" s="82">
        <f t="shared" si="29"/>
        <v>619315251</v>
      </c>
    </row>
    <row r="630" spans="1:20" x14ac:dyDescent="0.25">
      <c r="A630" s="83" t="s">
        <v>2188</v>
      </c>
      <c r="B630" s="121" t="s">
        <v>1202</v>
      </c>
      <c r="C630" s="27" t="s">
        <v>1171</v>
      </c>
      <c r="D630" s="27" t="s">
        <v>1203</v>
      </c>
      <c r="E630" s="78">
        <v>122501981</v>
      </c>
      <c r="F630" s="78">
        <v>0</v>
      </c>
      <c r="G630" s="78">
        <v>0</v>
      </c>
      <c r="H630" s="78">
        <v>0</v>
      </c>
      <c r="I630" s="78">
        <v>0</v>
      </c>
      <c r="J630" s="78">
        <v>233132000</v>
      </c>
      <c r="K630" s="78">
        <f t="shared" si="27"/>
        <v>355633981</v>
      </c>
      <c r="L630" s="71">
        <v>0</v>
      </c>
      <c r="M630" s="227">
        <v>0</v>
      </c>
      <c r="N630" s="119">
        <v>0</v>
      </c>
      <c r="O630" s="132">
        <v>0</v>
      </c>
      <c r="P630" s="120">
        <f t="shared" si="28"/>
        <v>0</v>
      </c>
      <c r="Q630" s="116">
        <v>1.356104865060489E-2</v>
      </c>
      <c r="R630" s="133">
        <f>IFERROR(ROUND(Q630*VLOOKUP(A630,'RECURSOS DEPARTAMENTOS'!$A$10:$D$41,4,FALSE),0),0)</f>
        <v>251207772</v>
      </c>
      <c r="S630" s="159">
        <v>0</v>
      </c>
      <c r="T630" s="82">
        <f t="shared" si="29"/>
        <v>251207772</v>
      </c>
    </row>
    <row r="631" spans="1:20" x14ac:dyDescent="0.25">
      <c r="A631" s="83" t="s">
        <v>2188</v>
      </c>
      <c r="B631" s="121" t="s">
        <v>1204</v>
      </c>
      <c r="C631" s="27" t="s">
        <v>1171</v>
      </c>
      <c r="D631" s="27" t="s">
        <v>1205</v>
      </c>
      <c r="E631" s="78">
        <v>552276022</v>
      </c>
      <c r="F631" s="78">
        <v>0</v>
      </c>
      <c r="G631" s="78">
        <v>0</v>
      </c>
      <c r="H631" s="78">
        <v>0</v>
      </c>
      <c r="I631" s="78">
        <v>0</v>
      </c>
      <c r="J631" s="78">
        <v>752702000</v>
      </c>
      <c r="K631" s="78">
        <f t="shared" si="27"/>
        <v>1304978022</v>
      </c>
      <c r="L631" s="71">
        <v>0</v>
      </c>
      <c r="M631" s="227">
        <v>0</v>
      </c>
      <c r="N631" s="119">
        <v>0</v>
      </c>
      <c r="O631" s="132">
        <v>0</v>
      </c>
      <c r="P631" s="120">
        <f t="shared" si="28"/>
        <v>0</v>
      </c>
      <c r="Q631" s="116">
        <v>4.7624828835444402E-2</v>
      </c>
      <c r="R631" s="133">
        <f>IFERROR(ROUND(Q631*VLOOKUP(A631,'RECURSOS DEPARTAMENTOS'!$A$10:$D$41,4,FALSE),0),0)</f>
        <v>882212539</v>
      </c>
      <c r="S631" s="159">
        <v>0</v>
      </c>
      <c r="T631" s="82">
        <f t="shared" si="29"/>
        <v>882212539</v>
      </c>
    </row>
    <row r="632" spans="1:20" x14ac:dyDescent="0.25">
      <c r="A632" s="83" t="s">
        <v>2188</v>
      </c>
      <c r="B632" s="121" t="s">
        <v>1206</v>
      </c>
      <c r="C632" s="27" t="s">
        <v>1171</v>
      </c>
      <c r="D632" s="27" t="s">
        <v>1207</v>
      </c>
      <c r="E632" s="78">
        <v>29315429</v>
      </c>
      <c r="F632" s="78">
        <v>0</v>
      </c>
      <c r="G632" s="78">
        <v>0</v>
      </c>
      <c r="H632" s="78">
        <v>0</v>
      </c>
      <c r="I632" s="78">
        <v>0</v>
      </c>
      <c r="J632" s="78">
        <v>83856000</v>
      </c>
      <c r="K632" s="78">
        <f t="shared" si="27"/>
        <v>113171429</v>
      </c>
      <c r="L632" s="71">
        <v>0</v>
      </c>
      <c r="M632" s="227">
        <v>0</v>
      </c>
      <c r="N632" s="119">
        <v>0</v>
      </c>
      <c r="O632" s="132">
        <v>0</v>
      </c>
      <c r="P632" s="120">
        <f t="shared" si="28"/>
        <v>0</v>
      </c>
      <c r="Q632" s="116">
        <v>3.8614426489100608E-3</v>
      </c>
      <c r="R632" s="133">
        <f>IFERROR(ROUND(Q632*VLOOKUP(A632,'RECURSOS DEPARTAMENTOS'!$A$10:$D$41,4,FALSE),0),0)</f>
        <v>71530191</v>
      </c>
      <c r="S632" s="159">
        <v>0</v>
      </c>
      <c r="T632" s="82">
        <f t="shared" si="29"/>
        <v>71530191</v>
      </c>
    </row>
    <row r="633" spans="1:20" x14ac:dyDescent="0.25">
      <c r="A633" s="83" t="s">
        <v>2188</v>
      </c>
      <c r="B633" s="121" t="s">
        <v>1208</v>
      </c>
      <c r="C633" s="27" t="s">
        <v>1171</v>
      </c>
      <c r="D633" s="27" t="s">
        <v>1209</v>
      </c>
      <c r="E633" s="78">
        <v>60553551</v>
      </c>
      <c r="F633" s="78">
        <v>0</v>
      </c>
      <c r="G633" s="78">
        <v>53979145.822720066</v>
      </c>
      <c r="H633" s="78">
        <v>0</v>
      </c>
      <c r="I633" s="78">
        <v>0</v>
      </c>
      <c r="J633" s="78">
        <v>132357000</v>
      </c>
      <c r="K633" s="78">
        <f t="shared" si="27"/>
        <v>246889696.82272005</v>
      </c>
      <c r="L633" s="71">
        <v>0</v>
      </c>
      <c r="M633" s="227">
        <v>0</v>
      </c>
      <c r="N633" s="119">
        <v>0</v>
      </c>
      <c r="O633" s="132">
        <v>0</v>
      </c>
      <c r="P633" s="120">
        <f t="shared" si="28"/>
        <v>0</v>
      </c>
      <c r="Q633" s="116">
        <v>2.3167302526439514E-2</v>
      </c>
      <c r="R633" s="133">
        <f>IFERROR(ROUND(Q633*VLOOKUP(A633,'RECURSOS DEPARTAMENTOS'!$A$10:$D$41,4,FALSE),0),0)</f>
        <v>429156079</v>
      </c>
      <c r="S633" s="159">
        <v>0</v>
      </c>
      <c r="T633" s="82">
        <f t="shared" si="29"/>
        <v>429156079</v>
      </c>
    </row>
    <row r="634" spans="1:20" x14ac:dyDescent="0.25">
      <c r="A634" s="83" t="s">
        <v>2188</v>
      </c>
      <c r="B634" s="121" t="s">
        <v>1210</v>
      </c>
      <c r="C634" s="27" t="s">
        <v>1171</v>
      </c>
      <c r="D634" s="27" t="s">
        <v>1211</v>
      </c>
      <c r="E634" s="78">
        <v>43880249</v>
      </c>
      <c r="F634" s="78">
        <v>0</v>
      </c>
      <c r="G634" s="78">
        <v>0</v>
      </c>
      <c r="H634" s="78">
        <v>0</v>
      </c>
      <c r="I634" s="78">
        <v>0</v>
      </c>
      <c r="J634" s="78">
        <v>82021000</v>
      </c>
      <c r="K634" s="78">
        <f t="shared" si="27"/>
        <v>125901249</v>
      </c>
      <c r="L634" s="71">
        <v>0</v>
      </c>
      <c r="M634" s="227">
        <v>0</v>
      </c>
      <c r="N634" s="119">
        <v>0</v>
      </c>
      <c r="O634" s="132">
        <v>0</v>
      </c>
      <c r="P634" s="120">
        <f t="shared" si="28"/>
        <v>0</v>
      </c>
      <c r="Q634" s="116">
        <v>3.0853112754553364E-3</v>
      </c>
      <c r="R634" s="133">
        <f>IFERROR(ROUND(Q634*VLOOKUP(A634,'RECURSOS DEPARTAMENTOS'!$A$10:$D$41,4,FALSE),0),0)</f>
        <v>57152967</v>
      </c>
      <c r="S634" s="159">
        <v>0</v>
      </c>
      <c r="T634" s="82">
        <f t="shared" si="29"/>
        <v>57152967</v>
      </c>
    </row>
    <row r="635" spans="1:20" x14ac:dyDescent="0.25">
      <c r="A635" s="83" t="s">
        <v>2188</v>
      </c>
      <c r="B635" s="121" t="s">
        <v>1212</v>
      </c>
      <c r="C635" s="27" t="s">
        <v>1171</v>
      </c>
      <c r="D635" s="27" t="s">
        <v>1213</v>
      </c>
      <c r="E635" s="78">
        <v>166176605</v>
      </c>
      <c r="F635" s="78">
        <v>0</v>
      </c>
      <c r="G635" s="78">
        <v>0</v>
      </c>
      <c r="H635" s="78">
        <v>0</v>
      </c>
      <c r="I635" s="78">
        <v>0</v>
      </c>
      <c r="J635" s="78">
        <v>271467000</v>
      </c>
      <c r="K635" s="78">
        <f t="shared" si="27"/>
        <v>437643605</v>
      </c>
      <c r="L635" s="71">
        <v>0</v>
      </c>
      <c r="M635" s="227">
        <v>0</v>
      </c>
      <c r="N635" s="119">
        <v>0</v>
      </c>
      <c r="O635" s="132">
        <v>0</v>
      </c>
      <c r="P635" s="120">
        <f t="shared" si="28"/>
        <v>0</v>
      </c>
      <c r="Q635" s="116">
        <v>1.7414175419884194E-2</v>
      </c>
      <c r="R635" s="133">
        <f>IFERROR(ROUND(Q635*VLOOKUP(A635,'RECURSOS DEPARTAMENTOS'!$A$10:$D$41,4,FALSE),0),0)</f>
        <v>322583919</v>
      </c>
      <c r="S635" s="159">
        <v>0</v>
      </c>
      <c r="T635" s="82">
        <f t="shared" si="29"/>
        <v>322583919</v>
      </c>
    </row>
    <row r="636" spans="1:20" x14ac:dyDescent="0.25">
      <c r="A636" s="83" t="s">
        <v>2188</v>
      </c>
      <c r="B636" s="121" t="s">
        <v>1214</v>
      </c>
      <c r="C636" s="27" t="s">
        <v>1171</v>
      </c>
      <c r="D636" s="27" t="s">
        <v>650</v>
      </c>
      <c r="E636" s="78">
        <v>62041328</v>
      </c>
      <c r="F636" s="78">
        <v>0</v>
      </c>
      <c r="G636" s="78">
        <v>0</v>
      </c>
      <c r="H636" s="78">
        <v>0</v>
      </c>
      <c r="I636" s="78">
        <v>0</v>
      </c>
      <c r="J636" s="78">
        <v>135997000</v>
      </c>
      <c r="K636" s="78">
        <f t="shared" si="27"/>
        <v>198038328</v>
      </c>
      <c r="L636" s="71">
        <v>0</v>
      </c>
      <c r="M636" s="227">
        <v>0</v>
      </c>
      <c r="N636" s="119">
        <v>0</v>
      </c>
      <c r="O636" s="132">
        <v>0</v>
      </c>
      <c r="P636" s="120">
        <f t="shared" si="28"/>
        <v>0</v>
      </c>
      <c r="Q636" s="116">
        <v>2.0494534261094679E-2</v>
      </c>
      <c r="R636" s="133">
        <f>IFERROR(ROUND(Q636*VLOOKUP(A636,'RECURSOS DEPARTAMENTOS'!$A$10:$D$41,4,FALSE),0),0)</f>
        <v>379645146</v>
      </c>
      <c r="S636" s="159">
        <v>0</v>
      </c>
      <c r="T636" s="82">
        <f t="shared" si="29"/>
        <v>379645146</v>
      </c>
    </row>
    <row r="637" spans="1:20" x14ac:dyDescent="0.25">
      <c r="A637" s="83" t="s">
        <v>2188</v>
      </c>
      <c r="B637" s="121" t="s">
        <v>1215</v>
      </c>
      <c r="C637" s="27" t="s">
        <v>1171</v>
      </c>
      <c r="D637" s="27" t="s">
        <v>1216</v>
      </c>
      <c r="E637" s="78">
        <v>66783346</v>
      </c>
      <c r="F637" s="78">
        <v>0</v>
      </c>
      <c r="G637" s="78">
        <v>0</v>
      </c>
      <c r="H637" s="78">
        <v>0</v>
      </c>
      <c r="I637" s="78">
        <v>0</v>
      </c>
      <c r="J637" s="78">
        <v>156741000</v>
      </c>
      <c r="K637" s="78">
        <f t="shared" si="27"/>
        <v>223524346</v>
      </c>
      <c r="L637" s="71">
        <v>0</v>
      </c>
      <c r="M637" s="227">
        <v>0</v>
      </c>
      <c r="N637" s="119">
        <v>0</v>
      </c>
      <c r="O637" s="132">
        <v>0</v>
      </c>
      <c r="P637" s="120">
        <f t="shared" si="28"/>
        <v>0</v>
      </c>
      <c r="Q637" s="116">
        <v>5.1870621817784656E-3</v>
      </c>
      <c r="R637" s="133">
        <f>IFERROR(ROUND(Q637*VLOOKUP(A637,'RECURSOS DEPARTAMENTOS'!$A$10:$D$41,4,FALSE),0),0)</f>
        <v>96086252</v>
      </c>
      <c r="S637" s="159">
        <v>0</v>
      </c>
      <c r="T637" s="82">
        <f t="shared" si="29"/>
        <v>96086252</v>
      </c>
    </row>
    <row r="638" spans="1:20" x14ac:dyDescent="0.25">
      <c r="A638" s="83" t="s">
        <v>2188</v>
      </c>
      <c r="B638" s="121" t="s">
        <v>1217</v>
      </c>
      <c r="C638" s="27" t="s">
        <v>1171</v>
      </c>
      <c r="D638" s="27" t="s">
        <v>1218</v>
      </c>
      <c r="E638" s="78">
        <v>1170182629</v>
      </c>
      <c r="F638" s="78">
        <v>0</v>
      </c>
      <c r="G638" s="78">
        <v>0</v>
      </c>
      <c r="H638" s="78">
        <v>0</v>
      </c>
      <c r="I638" s="78">
        <v>0</v>
      </c>
      <c r="J638" s="78">
        <v>1323438000</v>
      </c>
      <c r="K638" s="78">
        <f t="shared" si="27"/>
        <v>2493620629</v>
      </c>
      <c r="L638" s="71">
        <v>0</v>
      </c>
      <c r="M638" s="227">
        <v>0</v>
      </c>
      <c r="N638" s="119">
        <v>0</v>
      </c>
      <c r="O638" s="132">
        <v>0</v>
      </c>
      <c r="P638" s="120">
        <f t="shared" si="28"/>
        <v>0</v>
      </c>
      <c r="Q638" s="116">
        <v>0.14720869578784945</v>
      </c>
      <c r="R638" s="133">
        <f>IFERROR(ROUND(Q638*VLOOKUP(A638,'RECURSOS DEPARTAMENTOS'!$A$10:$D$41,4,FALSE),0),0)</f>
        <v>2726925440</v>
      </c>
      <c r="S638" s="159">
        <v>0</v>
      </c>
      <c r="T638" s="82">
        <f t="shared" si="29"/>
        <v>2726925440</v>
      </c>
    </row>
    <row r="639" spans="1:20" x14ac:dyDescent="0.25">
      <c r="A639" s="83" t="s">
        <v>2188</v>
      </c>
      <c r="B639" s="121" t="s">
        <v>1219</v>
      </c>
      <c r="C639" s="27" t="s">
        <v>1171</v>
      </c>
      <c r="D639" s="27" t="s">
        <v>1220</v>
      </c>
      <c r="E639" s="78">
        <v>85450421</v>
      </c>
      <c r="F639" s="78">
        <v>0</v>
      </c>
      <c r="G639" s="78">
        <v>0</v>
      </c>
      <c r="H639" s="78">
        <v>0</v>
      </c>
      <c r="I639" s="78">
        <v>0</v>
      </c>
      <c r="J639" s="78">
        <v>262984000</v>
      </c>
      <c r="K639" s="78">
        <f t="shared" si="27"/>
        <v>348434421</v>
      </c>
      <c r="L639" s="71">
        <v>0</v>
      </c>
      <c r="M639" s="227">
        <v>0</v>
      </c>
      <c r="N639" s="119">
        <v>0</v>
      </c>
      <c r="O639" s="132">
        <v>0</v>
      </c>
      <c r="P639" s="120">
        <f t="shared" si="28"/>
        <v>0</v>
      </c>
      <c r="Q639" s="116">
        <v>1.9016347002447045E-2</v>
      </c>
      <c r="R639" s="133">
        <f>IFERROR(ROUND(Q639*VLOOKUP(A639,'RECURSOS DEPARTAMENTOS'!$A$10:$D$41,4,FALSE),0),0)</f>
        <v>352262889</v>
      </c>
      <c r="S639" s="159">
        <v>0</v>
      </c>
      <c r="T639" s="82">
        <f t="shared" si="29"/>
        <v>352262889</v>
      </c>
    </row>
    <row r="640" spans="1:20" x14ac:dyDescent="0.25">
      <c r="A640" s="83" t="s">
        <v>2188</v>
      </c>
      <c r="B640" s="121" t="s">
        <v>1221</v>
      </c>
      <c r="C640" s="27" t="s">
        <v>1171</v>
      </c>
      <c r="D640" s="27" t="s">
        <v>1222</v>
      </c>
      <c r="E640" s="78">
        <v>66764113</v>
      </c>
      <c r="F640" s="78">
        <v>0</v>
      </c>
      <c r="G640" s="78">
        <v>0</v>
      </c>
      <c r="H640" s="78">
        <v>0</v>
      </c>
      <c r="I640" s="78">
        <v>0</v>
      </c>
      <c r="J640" s="78">
        <v>134549000</v>
      </c>
      <c r="K640" s="78">
        <f t="shared" si="27"/>
        <v>201313113</v>
      </c>
      <c r="L640" s="71">
        <v>0</v>
      </c>
      <c r="M640" s="227">
        <v>0</v>
      </c>
      <c r="N640" s="119">
        <v>0</v>
      </c>
      <c r="O640" s="132">
        <v>0</v>
      </c>
      <c r="P640" s="120">
        <f t="shared" si="28"/>
        <v>0</v>
      </c>
      <c r="Q640" s="116">
        <v>1.5649401995789215E-2</v>
      </c>
      <c r="R640" s="133">
        <f>IFERROR(ROUND(Q640*VLOOKUP(A640,'RECURSOS DEPARTAMENTOS'!$A$10:$D$41,4,FALSE),0),0)</f>
        <v>289892878</v>
      </c>
      <c r="S640" s="159">
        <v>0</v>
      </c>
      <c r="T640" s="82">
        <f t="shared" si="29"/>
        <v>289892878</v>
      </c>
    </row>
    <row r="641" spans="1:20" x14ac:dyDescent="0.25">
      <c r="A641" s="83" t="s">
        <v>2188</v>
      </c>
      <c r="B641" s="121" t="s">
        <v>1223</v>
      </c>
      <c r="C641" s="27" t="s">
        <v>1171</v>
      </c>
      <c r="D641" s="27" t="s">
        <v>1224</v>
      </c>
      <c r="E641" s="78">
        <v>416607061</v>
      </c>
      <c r="F641" s="78">
        <v>0</v>
      </c>
      <c r="G641" s="78">
        <v>0</v>
      </c>
      <c r="H641" s="78">
        <v>0</v>
      </c>
      <c r="I641" s="78">
        <v>0</v>
      </c>
      <c r="J641" s="78">
        <v>487547000</v>
      </c>
      <c r="K641" s="78">
        <f t="shared" si="27"/>
        <v>904154061</v>
      </c>
      <c r="L641" s="71">
        <v>0</v>
      </c>
      <c r="M641" s="227">
        <v>0</v>
      </c>
      <c r="N641" s="119">
        <v>0</v>
      </c>
      <c r="O641" s="132">
        <v>0</v>
      </c>
      <c r="P641" s="120">
        <f t="shared" si="28"/>
        <v>0</v>
      </c>
      <c r="Q641" s="116">
        <v>2.0403035287068633E-2</v>
      </c>
      <c r="R641" s="133">
        <f>IFERROR(ROUND(Q641*VLOOKUP(A641,'RECURSOS DEPARTAMENTOS'!$A$10:$D$41,4,FALSE),0),0)</f>
        <v>377950200</v>
      </c>
      <c r="S641" s="159">
        <v>0</v>
      </c>
      <c r="T641" s="82">
        <f t="shared" si="29"/>
        <v>377950200</v>
      </c>
    </row>
    <row r="642" spans="1:20" x14ac:dyDescent="0.25">
      <c r="A642" s="83" t="s">
        <v>2188</v>
      </c>
      <c r="B642" s="121" t="s">
        <v>1225</v>
      </c>
      <c r="C642" s="27" t="s">
        <v>1171</v>
      </c>
      <c r="D642" s="27" t="s">
        <v>548</v>
      </c>
      <c r="E642" s="78">
        <v>57663600</v>
      </c>
      <c r="F642" s="78">
        <v>0</v>
      </c>
      <c r="G642" s="78">
        <v>0</v>
      </c>
      <c r="H642" s="78">
        <v>0</v>
      </c>
      <c r="I642" s="78">
        <v>0</v>
      </c>
      <c r="J642" s="78">
        <v>159092000</v>
      </c>
      <c r="K642" s="78">
        <f t="shared" si="27"/>
        <v>216755600</v>
      </c>
      <c r="L642" s="71">
        <v>0</v>
      </c>
      <c r="M642" s="227">
        <v>0</v>
      </c>
      <c r="N642" s="119">
        <v>0</v>
      </c>
      <c r="O642" s="132">
        <v>0</v>
      </c>
      <c r="P642" s="120">
        <f t="shared" si="28"/>
        <v>0</v>
      </c>
      <c r="Q642" s="116">
        <v>1.5227846582966619E-2</v>
      </c>
      <c r="R642" s="133">
        <f>IFERROR(ROUND(Q642*VLOOKUP(A642,'RECURSOS DEPARTAMENTOS'!$A$10:$D$41,4,FALSE),0),0)</f>
        <v>282083895</v>
      </c>
      <c r="S642" s="159">
        <v>0</v>
      </c>
      <c r="T642" s="82">
        <f t="shared" si="29"/>
        <v>282083895</v>
      </c>
    </row>
    <row r="643" spans="1:20" x14ac:dyDescent="0.25">
      <c r="A643" s="83" t="s">
        <v>2188</v>
      </c>
      <c r="B643" s="121" t="s">
        <v>1226</v>
      </c>
      <c r="C643" s="27" t="s">
        <v>1171</v>
      </c>
      <c r="D643" s="27" t="s">
        <v>1227</v>
      </c>
      <c r="E643" s="78">
        <v>103838895</v>
      </c>
      <c r="F643" s="78">
        <v>0</v>
      </c>
      <c r="G643" s="78">
        <v>0</v>
      </c>
      <c r="H643" s="78">
        <v>0</v>
      </c>
      <c r="I643" s="78">
        <v>0</v>
      </c>
      <c r="J643" s="78">
        <v>178342000</v>
      </c>
      <c r="K643" s="78">
        <f t="shared" si="27"/>
        <v>282180895</v>
      </c>
      <c r="L643" s="71">
        <v>0</v>
      </c>
      <c r="M643" s="227">
        <v>0</v>
      </c>
      <c r="N643" s="119">
        <v>0</v>
      </c>
      <c r="O643" s="132">
        <v>0</v>
      </c>
      <c r="P643" s="120">
        <f t="shared" si="28"/>
        <v>0</v>
      </c>
      <c r="Q643" s="116">
        <v>3.3929203253791486E-2</v>
      </c>
      <c r="R643" s="133">
        <f>IFERROR(ROUND(Q643*VLOOKUP(A643,'RECURSOS DEPARTAMENTOS'!$A$10:$D$41,4,FALSE),0),0)</f>
        <v>628511835</v>
      </c>
      <c r="S643" s="159">
        <v>0</v>
      </c>
      <c r="T643" s="82">
        <f t="shared" si="29"/>
        <v>628511835</v>
      </c>
    </row>
    <row r="644" spans="1:20" x14ac:dyDescent="0.25">
      <c r="A644" s="83" t="s">
        <v>2188</v>
      </c>
      <c r="B644" s="121" t="s">
        <v>1228</v>
      </c>
      <c r="C644" s="27" t="s">
        <v>1171</v>
      </c>
      <c r="D644" s="27" t="s">
        <v>1229</v>
      </c>
      <c r="E644" s="78">
        <v>84981176</v>
      </c>
      <c r="F644" s="78">
        <v>0</v>
      </c>
      <c r="G644" s="78">
        <v>0</v>
      </c>
      <c r="H644" s="78">
        <v>0</v>
      </c>
      <c r="I644" s="78">
        <v>0</v>
      </c>
      <c r="J644" s="78">
        <v>276408000</v>
      </c>
      <c r="K644" s="78">
        <f t="shared" si="27"/>
        <v>361389176</v>
      </c>
      <c r="L644" s="71">
        <v>0</v>
      </c>
      <c r="M644" s="227">
        <v>0</v>
      </c>
      <c r="N644" s="119">
        <v>0</v>
      </c>
      <c r="O644" s="132">
        <v>0</v>
      </c>
      <c r="P644" s="120">
        <f t="shared" si="28"/>
        <v>0</v>
      </c>
      <c r="Q644" s="116">
        <v>2.0659103485307067E-2</v>
      </c>
      <c r="R644" s="133">
        <f>IFERROR(ROUND(Q644*VLOOKUP(A644,'RECURSOS DEPARTAMENTOS'!$A$10:$D$41,4,FALSE),0),0)</f>
        <v>382693662</v>
      </c>
      <c r="S644" s="159">
        <v>0</v>
      </c>
      <c r="T644" s="82">
        <f t="shared" si="29"/>
        <v>382693662</v>
      </c>
    </row>
    <row r="645" spans="1:20" x14ac:dyDescent="0.25">
      <c r="A645" s="83" t="s">
        <v>2188</v>
      </c>
      <c r="B645" s="121" t="s">
        <v>1230</v>
      </c>
      <c r="C645" s="27" t="s">
        <v>1171</v>
      </c>
      <c r="D645" s="27" t="s">
        <v>1231</v>
      </c>
      <c r="E645" s="78">
        <v>45647429</v>
      </c>
      <c r="F645" s="78">
        <v>0</v>
      </c>
      <c r="G645" s="78">
        <v>0</v>
      </c>
      <c r="H645" s="78">
        <v>0</v>
      </c>
      <c r="I645" s="78">
        <v>0</v>
      </c>
      <c r="J645" s="78">
        <v>158763000</v>
      </c>
      <c r="K645" s="78">
        <f t="shared" si="27"/>
        <v>204410429</v>
      </c>
      <c r="L645" s="71">
        <v>0</v>
      </c>
      <c r="M645" s="227">
        <v>0</v>
      </c>
      <c r="N645" s="119">
        <v>0</v>
      </c>
      <c r="O645" s="132">
        <v>0</v>
      </c>
      <c r="P645" s="120">
        <f t="shared" si="28"/>
        <v>0</v>
      </c>
      <c r="Q645" s="116">
        <v>8.6598613931147539E-3</v>
      </c>
      <c r="R645" s="133">
        <f>IFERROR(ROUND(Q645*VLOOKUP(A645,'RECURSOS DEPARTAMENTOS'!$A$10:$D$41,4,FALSE),0),0)</f>
        <v>160417129</v>
      </c>
      <c r="S645" s="159">
        <v>0</v>
      </c>
      <c r="T645" s="82">
        <f t="shared" si="29"/>
        <v>160417129</v>
      </c>
    </row>
    <row r="646" spans="1:20" x14ac:dyDescent="0.25">
      <c r="A646" s="83" t="s">
        <v>2188</v>
      </c>
      <c r="B646" s="121" t="s">
        <v>1232</v>
      </c>
      <c r="C646" s="27" t="s">
        <v>1171</v>
      </c>
      <c r="D646" s="27" t="s">
        <v>1233</v>
      </c>
      <c r="E646" s="78">
        <v>57604938</v>
      </c>
      <c r="F646" s="78">
        <v>0</v>
      </c>
      <c r="G646" s="78">
        <v>0</v>
      </c>
      <c r="H646" s="78">
        <v>0</v>
      </c>
      <c r="I646" s="78">
        <v>0</v>
      </c>
      <c r="J646" s="78">
        <v>188106000</v>
      </c>
      <c r="K646" s="78">
        <f t="shared" si="27"/>
        <v>245710938</v>
      </c>
      <c r="L646" s="71">
        <v>0</v>
      </c>
      <c r="M646" s="227">
        <v>0</v>
      </c>
      <c r="N646" s="119">
        <v>0</v>
      </c>
      <c r="O646" s="132">
        <v>0</v>
      </c>
      <c r="P646" s="120">
        <f t="shared" si="28"/>
        <v>0</v>
      </c>
      <c r="Q646" s="116">
        <v>1.8131921140516209E-2</v>
      </c>
      <c r="R646" s="133">
        <f>IFERROR(ROUND(Q646*VLOOKUP(A646,'RECURSOS DEPARTAMENTOS'!$A$10:$D$41,4,FALSE),0),0)</f>
        <v>335879594</v>
      </c>
      <c r="S646" s="159">
        <v>0</v>
      </c>
      <c r="T646" s="82">
        <f t="shared" si="29"/>
        <v>335879594</v>
      </c>
    </row>
    <row r="647" spans="1:20" x14ac:dyDescent="0.25">
      <c r="A647" s="83" t="s">
        <v>2188</v>
      </c>
      <c r="B647" s="121" t="s">
        <v>1234</v>
      </c>
      <c r="C647" s="27" t="s">
        <v>1171</v>
      </c>
      <c r="D647" s="27" t="s">
        <v>1235</v>
      </c>
      <c r="E647" s="78">
        <v>39477970</v>
      </c>
      <c r="F647" s="78">
        <v>0</v>
      </c>
      <c r="G647" s="78">
        <v>0</v>
      </c>
      <c r="H647" s="78">
        <v>0</v>
      </c>
      <c r="I647" s="78">
        <v>0</v>
      </c>
      <c r="J647" s="78">
        <v>140983000</v>
      </c>
      <c r="K647" s="78">
        <f t="shared" si="27"/>
        <v>180460970</v>
      </c>
      <c r="L647" s="71">
        <v>0</v>
      </c>
      <c r="M647" s="227">
        <v>0</v>
      </c>
      <c r="N647" s="119">
        <v>0</v>
      </c>
      <c r="O647" s="132">
        <v>0</v>
      </c>
      <c r="P647" s="120">
        <f t="shared" si="28"/>
        <v>0</v>
      </c>
      <c r="Q647" s="116">
        <v>7.6561999088437431E-3</v>
      </c>
      <c r="R647" s="133">
        <f>IFERROR(ROUND(Q647*VLOOKUP(A647,'RECURSOS DEPARTAMENTOS'!$A$10:$D$41,4,FALSE),0),0)</f>
        <v>141825088</v>
      </c>
      <c r="S647" s="159">
        <v>0</v>
      </c>
      <c r="T647" s="82">
        <f t="shared" si="29"/>
        <v>141825088</v>
      </c>
    </row>
    <row r="648" spans="1:20" x14ac:dyDescent="0.25">
      <c r="A648" s="83" t="s">
        <v>2188</v>
      </c>
      <c r="B648" s="121" t="s">
        <v>1236</v>
      </c>
      <c r="C648" s="27" t="s">
        <v>1171</v>
      </c>
      <c r="D648" s="27" t="s">
        <v>1237</v>
      </c>
      <c r="E648" s="78">
        <v>142241742</v>
      </c>
      <c r="F648" s="78">
        <v>0</v>
      </c>
      <c r="G648" s="78">
        <v>0</v>
      </c>
      <c r="H648" s="78">
        <v>0</v>
      </c>
      <c r="I648" s="78">
        <v>0</v>
      </c>
      <c r="J648" s="78">
        <v>280239000</v>
      </c>
      <c r="K648" s="78">
        <f t="shared" si="27"/>
        <v>422480742</v>
      </c>
      <c r="L648" s="71">
        <v>0</v>
      </c>
      <c r="M648" s="227">
        <v>0</v>
      </c>
      <c r="N648" s="119">
        <v>0</v>
      </c>
      <c r="O648" s="132">
        <v>0</v>
      </c>
      <c r="P648" s="120">
        <f t="shared" si="28"/>
        <v>0</v>
      </c>
      <c r="Q648" s="116">
        <v>3.8586464296190753E-2</v>
      </c>
      <c r="R648" s="133">
        <f>IFERROR(ROUND(Q648*VLOOKUP(A648,'RECURSOS DEPARTAMENTOS'!$A$10:$D$41,4,FALSE),0),0)</f>
        <v>714783937</v>
      </c>
      <c r="S648" s="159">
        <v>0</v>
      </c>
      <c r="T648" s="82">
        <f t="shared" si="29"/>
        <v>714783937</v>
      </c>
    </row>
    <row r="649" spans="1:20" x14ac:dyDescent="0.25">
      <c r="A649" s="83" t="s">
        <v>2188</v>
      </c>
      <c r="B649" s="121" t="s">
        <v>1238</v>
      </c>
      <c r="C649" s="27" t="s">
        <v>1171</v>
      </c>
      <c r="D649" s="27" t="s">
        <v>1239</v>
      </c>
      <c r="E649" s="78">
        <v>35571750</v>
      </c>
      <c r="F649" s="78">
        <v>0</v>
      </c>
      <c r="G649" s="78">
        <v>0</v>
      </c>
      <c r="H649" s="78">
        <v>0</v>
      </c>
      <c r="I649" s="78">
        <v>0</v>
      </c>
      <c r="J649" s="78">
        <v>123662000</v>
      </c>
      <c r="K649" s="78">
        <f t="shared" si="27"/>
        <v>159233750</v>
      </c>
      <c r="L649" s="71">
        <v>0</v>
      </c>
      <c r="M649" s="227">
        <v>0</v>
      </c>
      <c r="N649" s="119">
        <v>0</v>
      </c>
      <c r="O649" s="132">
        <v>0</v>
      </c>
      <c r="P649" s="120">
        <f t="shared" si="28"/>
        <v>0</v>
      </c>
      <c r="Q649" s="116">
        <v>2.5065303293527559E-3</v>
      </c>
      <c r="R649" s="133">
        <f>IFERROR(ROUND(Q649*VLOOKUP(A649,'RECURSOS DEPARTAMENTOS'!$A$10:$D$41,4,FALSE),0),0)</f>
        <v>46431505</v>
      </c>
      <c r="S649" s="159">
        <v>0</v>
      </c>
      <c r="T649" s="82">
        <f t="shared" si="29"/>
        <v>46431505</v>
      </c>
    </row>
    <row r="650" spans="1:20" x14ac:dyDescent="0.25">
      <c r="A650" s="83" t="s">
        <v>2188</v>
      </c>
      <c r="B650" s="121" t="s">
        <v>1240</v>
      </c>
      <c r="C650" s="27" t="s">
        <v>1171</v>
      </c>
      <c r="D650" s="27" t="s">
        <v>1241</v>
      </c>
      <c r="E650" s="78">
        <v>30528384</v>
      </c>
      <c r="F650" s="78">
        <v>0</v>
      </c>
      <c r="G650" s="78">
        <v>0</v>
      </c>
      <c r="H650" s="78">
        <v>0</v>
      </c>
      <c r="I650" s="78">
        <v>0</v>
      </c>
      <c r="J650" s="78">
        <v>93754000</v>
      </c>
      <c r="K650" s="78">
        <f t="shared" si="27"/>
        <v>124282384</v>
      </c>
      <c r="L650" s="71">
        <v>0</v>
      </c>
      <c r="M650" s="227">
        <v>0</v>
      </c>
      <c r="N650" s="119">
        <v>0</v>
      </c>
      <c r="O650" s="132">
        <v>0</v>
      </c>
      <c r="P650" s="120">
        <f t="shared" si="28"/>
        <v>0</v>
      </c>
      <c r="Q650" s="116">
        <v>1.7536549108758659E-3</v>
      </c>
      <c r="R650" s="133">
        <f>IFERROR(ROUND(Q650*VLOOKUP(A650,'RECURSOS DEPARTAMENTOS'!$A$10:$D$41,4,FALSE),0),0)</f>
        <v>32485080</v>
      </c>
      <c r="S650" s="159">
        <v>0</v>
      </c>
      <c r="T650" s="82">
        <f t="shared" si="29"/>
        <v>32485080</v>
      </c>
    </row>
    <row r="651" spans="1:20" x14ac:dyDescent="0.25">
      <c r="A651" s="83" t="s">
        <v>2189</v>
      </c>
      <c r="B651" s="121" t="s">
        <v>1242</v>
      </c>
      <c r="C651" s="27" t="s">
        <v>1243</v>
      </c>
      <c r="D651" s="27" t="s">
        <v>1244</v>
      </c>
      <c r="E651" s="78">
        <v>2432615307</v>
      </c>
      <c r="F651" s="78">
        <v>0</v>
      </c>
      <c r="G651" s="78">
        <v>0</v>
      </c>
      <c r="H651" s="78">
        <v>0</v>
      </c>
      <c r="I651" s="78">
        <v>0</v>
      </c>
      <c r="J651" s="78">
        <v>2005400000</v>
      </c>
      <c r="K651" s="78">
        <f t="shared" ref="K651:K714" si="30">+SUM(E651:J651)</f>
        <v>4438015307</v>
      </c>
      <c r="L651" s="71">
        <v>0</v>
      </c>
      <c r="M651" s="227">
        <v>138187985</v>
      </c>
      <c r="N651" s="119">
        <v>0</v>
      </c>
      <c r="O651" s="132">
        <v>5451044000</v>
      </c>
      <c r="P651" s="120">
        <f t="shared" ref="P651:P714" si="31">+SUM(M651:O651)</f>
        <v>5589231985</v>
      </c>
      <c r="Q651" s="116">
        <v>0.16048171627410296</v>
      </c>
      <c r="R651" s="133">
        <f>IFERROR(ROUND(Q651*VLOOKUP(A651,'RECURSOS DEPARTAMENTOS'!$A$10:$D$41,4,FALSE),0),0)</f>
        <v>799897860</v>
      </c>
      <c r="S651" s="159">
        <v>0</v>
      </c>
      <c r="T651" s="82">
        <f t="shared" ref="T651:T714" si="32">+R651+S651</f>
        <v>799897860</v>
      </c>
    </row>
    <row r="652" spans="1:20" x14ac:dyDescent="0.25">
      <c r="A652" s="83" t="s">
        <v>2189</v>
      </c>
      <c r="B652" s="121" t="s">
        <v>1245</v>
      </c>
      <c r="C652" s="27" t="s">
        <v>1243</v>
      </c>
      <c r="D652" s="27" t="s">
        <v>675</v>
      </c>
      <c r="E652" s="78">
        <v>110946414</v>
      </c>
      <c r="F652" s="78">
        <v>0</v>
      </c>
      <c r="G652" s="78">
        <v>0</v>
      </c>
      <c r="H652" s="78">
        <v>0</v>
      </c>
      <c r="I652" s="78">
        <v>0</v>
      </c>
      <c r="J652" s="78">
        <v>164752000</v>
      </c>
      <c r="K652" s="78">
        <f t="shared" si="30"/>
        <v>275698414</v>
      </c>
      <c r="L652" s="71">
        <v>0</v>
      </c>
      <c r="M652" s="227">
        <v>0</v>
      </c>
      <c r="N652" s="119">
        <v>0</v>
      </c>
      <c r="O652" s="132">
        <v>0</v>
      </c>
      <c r="P652" s="120">
        <f t="shared" si="31"/>
        <v>0</v>
      </c>
      <c r="Q652" s="116">
        <v>2.8856674364599717E-2</v>
      </c>
      <c r="R652" s="133">
        <f>IFERROR(ROUND(Q652*VLOOKUP(A652,'RECURSOS DEPARTAMENTOS'!$A$10:$D$41,4,FALSE),0),0)</f>
        <v>143831912</v>
      </c>
      <c r="S652" s="159">
        <v>0</v>
      </c>
      <c r="T652" s="82">
        <f t="shared" si="32"/>
        <v>143831912</v>
      </c>
    </row>
    <row r="653" spans="1:20" x14ac:dyDescent="0.25">
      <c r="A653" s="83" t="s">
        <v>2189</v>
      </c>
      <c r="B653" s="121" t="s">
        <v>1246</v>
      </c>
      <c r="C653" s="27" t="s">
        <v>1243</v>
      </c>
      <c r="D653" s="27" t="s">
        <v>1247</v>
      </c>
      <c r="E653" s="78">
        <v>216402416</v>
      </c>
      <c r="F653" s="78">
        <v>0</v>
      </c>
      <c r="G653" s="78">
        <v>0</v>
      </c>
      <c r="H653" s="78">
        <v>0</v>
      </c>
      <c r="I653" s="78">
        <v>0</v>
      </c>
      <c r="J653" s="78">
        <v>335248000</v>
      </c>
      <c r="K653" s="78">
        <f t="shared" si="30"/>
        <v>551650416</v>
      </c>
      <c r="L653" s="71">
        <v>0</v>
      </c>
      <c r="M653" s="227">
        <v>0</v>
      </c>
      <c r="N653" s="119">
        <v>0</v>
      </c>
      <c r="O653" s="132">
        <v>0</v>
      </c>
      <c r="P653" s="120">
        <f t="shared" si="31"/>
        <v>0</v>
      </c>
      <c r="Q653" s="116">
        <v>2.797925880480814E-2</v>
      </c>
      <c r="R653" s="133">
        <f>IFERROR(ROUND(Q653*VLOOKUP(A653,'RECURSOS DEPARTAMENTOS'!$A$10:$D$41,4,FALSE),0),0)</f>
        <v>139458561</v>
      </c>
      <c r="S653" s="159">
        <v>0</v>
      </c>
      <c r="T653" s="82">
        <f t="shared" si="32"/>
        <v>139458561</v>
      </c>
    </row>
    <row r="654" spans="1:20" x14ac:dyDescent="0.25">
      <c r="A654" s="83" t="s">
        <v>2189</v>
      </c>
      <c r="B654" s="121" t="s">
        <v>1248</v>
      </c>
      <c r="C654" s="27" t="s">
        <v>1243</v>
      </c>
      <c r="D654" s="27" t="s">
        <v>1249</v>
      </c>
      <c r="E654" s="78">
        <v>285429740</v>
      </c>
      <c r="F654" s="78">
        <v>0</v>
      </c>
      <c r="G654" s="78">
        <v>0</v>
      </c>
      <c r="H654" s="78">
        <v>0</v>
      </c>
      <c r="I654" s="78">
        <v>0</v>
      </c>
      <c r="J654" s="78">
        <v>382677000</v>
      </c>
      <c r="K654" s="78">
        <f t="shared" si="30"/>
        <v>668106740</v>
      </c>
      <c r="L654" s="71">
        <v>0</v>
      </c>
      <c r="M654" s="227">
        <v>0</v>
      </c>
      <c r="N654" s="119">
        <v>0</v>
      </c>
      <c r="O654" s="132">
        <v>0</v>
      </c>
      <c r="P654" s="120">
        <f t="shared" si="31"/>
        <v>0</v>
      </c>
      <c r="Q654" s="116">
        <v>8.5115784657467372E-2</v>
      </c>
      <c r="R654" s="133">
        <f>IFERROR(ROUND(Q654*VLOOKUP(A654,'RECURSOS DEPARTAMENTOS'!$A$10:$D$41,4,FALSE),0),0)</f>
        <v>424247295</v>
      </c>
      <c r="S654" s="159">
        <v>0</v>
      </c>
      <c r="T654" s="82">
        <f t="shared" si="32"/>
        <v>424247295</v>
      </c>
    </row>
    <row r="655" spans="1:20" x14ac:dyDescent="0.25">
      <c r="A655" s="83" t="s">
        <v>2189</v>
      </c>
      <c r="B655" s="121" t="s">
        <v>1250</v>
      </c>
      <c r="C655" s="27" t="s">
        <v>1243</v>
      </c>
      <c r="D655" s="27" t="s">
        <v>1251</v>
      </c>
      <c r="E655" s="78">
        <v>47593292</v>
      </c>
      <c r="F655" s="78">
        <v>0</v>
      </c>
      <c r="G655" s="78">
        <v>0</v>
      </c>
      <c r="H655" s="78">
        <v>0</v>
      </c>
      <c r="I655" s="78">
        <v>0</v>
      </c>
      <c r="J655" s="78">
        <v>123361000</v>
      </c>
      <c r="K655" s="78">
        <f t="shared" si="30"/>
        <v>170954292</v>
      </c>
      <c r="L655" s="71">
        <v>0</v>
      </c>
      <c r="M655" s="227">
        <v>0</v>
      </c>
      <c r="N655" s="119">
        <v>0</v>
      </c>
      <c r="O655" s="132">
        <v>0</v>
      </c>
      <c r="P655" s="120">
        <f t="shared" si="31"/>
        <v>0</v>
      </c>
      <c r="Q655" s="116">
        <v>3.2047925984862162E-2</v>
      </c>
      <c r="R655" s="133">
        <f>IFERROR(ROUND(Q655*VLOOKUP(A655,'RECURSOS DEPARTAMENTOS'!$A$10:$D$41,4,FALSE),0),0)</f>
        <v>159738243</v>
      </c>
      <c r="S655" s="159">
        <v>0</v>
      </c>
      <c r="T655" s="82">
        <f t="shared" si="32"/>
        <v>159738243</v>
      </c>
    </row>
    <row r="656" spans="1:20" x14ac:dyDescent="0.25">
      <c r="A656" s="83" t="s">
        <v>2189</v>
      </c>
      <c r="B656" s="121" t="s">
        <v>1252</v>
      </c>
      <c r="C656" s="27" t="s">
        <v>1243</v>
      </c>
      <c r="D656" s="27" t="s">
        <v>1253</v>
      </c>
      <c r="E656" s="78">
        <v>35831376</v>
      </c>
      <c r="F656" s="78">
        <v>0</v>
      </c>
      <c r="G656" s="78">
        <v>0</v>
      </c>
      <c r="H656" s="78">
        <v>0</v>
      </c>
      <c r="I656" s="78">
        <v>0</v>
      </c>
      <c r="J656" s="78">
        <v>101389000</v>
      </c>
      <c r="K656" s="78">
        <f t="shared" si="30"/>
        <v>137220376</v>
      </c>
      <c r="L656" s="71">
        <v>0</v>
      </c>
      <c r="M656" s="227">
        <v>0</v>
      </c>
      <c r="N656" s="119">
        <v>0</v>
      </c>
      <c r="O656" s="132">
        <v>0</v>
      </c>
      <c r="P656" s="120">
        <f t="shared" si="31"/>
        <v>0</v>
      </c>
      <c r="Q656" s="116">
        <v>2.8394444423255422E-2</v>
      </c>
      <c r="R656" s="133">
        <f>IFERROR(ROUND(Q656*VLOOKUP(A656,'RECURSOS DEPARTAMENTOS'!$A$10:$D$41,4,FALSE),0),0)</f>
        <v>141527994</v>
      </c>
      <c r="S656" s="159">
        <v>0</v>
      </c>
      <c r="T656" s="82">
        <f t="shared" si="32"/>
        <v>141527994</v>
      </c>
    </row>
    <row r="657" spans="1:20" x14ac:dyDescent="0.25">
      <c r="A657" s="83" t="s">
        <v>2189</v>
      </c>
      <c r="B657" s="121" t="s">
        <v>1254</v>
      </c>
      <c r="C657" s="27" t="s">
        <v>1243</v>
      </c>
      <c r="D657" s="27" t="s">
        <v>1255</v>
      </c>
      <c r="E657" s="78">
        <v>144567500</v>
      </c>
      <c r="F657" s="78">
        <v>0</v>
      </c>
      <c r="G657" s="78">
        <v>0</v>
      </c>
      <c r="H657" s="78">
        <v>0</v>
      </c>
      <c r="I657" s="78">
        <v>0</v>
      </c>
      <c r="J657" s="78">
        <v>338397000</v>
      </c>
      <c r="K657" s="78">
        <f t="shared" si="30"/>
        <v>482964500</v>
      </c>
      <c r="L657" s="71">
        <v>0</v>
      </c>
      <c r="M657" s="227">
        <v>0</v>
      </c>
      <c r="N657" s="119">
        <v>0</v>
      </c>
      <c r="O657" s="132">
        <v>0</v>
      </c>
      <c r="P657" s="120">
        <f t="shared" si="31"/>
        <v>0</v>
      </c>
      <c r="Q657" s="116">
        <v>7.7433991036079883E-2</v>
      </c>
      <c r="R657" s="133">
        <f>IFERROR(ROUND(Q657*VLOOKUP(A657,'RECURSOS DEPARTAMENTOS'!$A$10:$D$41,4,FALSE),0),0)</f>
        <v>385958507</v>
      </c>
      <c r="S657" s="159">
        <v>0</v>
      </c>
      <c r="T657" s="82">
        <f t="shared" si="32"/>
        <v>385958507</v>
      </c>
    </row>
    <row r="658" spans="1:20" x14ac:dyDescent="0.25">
      <c r="A658" s="83" t="s">
        <v>2189</v>
      </c>
      <c r="B658" s="121" t="s">
        <v>1256</v>
      </c>
      <c r="C658" s="27" t="s">
        <v>1243</v>
      </c>
      <c r="D658" s="27" t="s">
        <v>1257</v>
      </c>
      <c r="E658" s="78">
        <v>77527785</v>
      </c>
      <c r="F658" s="78">
        <v>0</v>
      </c>
      <c r="G658" s="78">
        <v>0</v>
      </c>
      <c r="H658" s="78">
        <v>0</v>
      </c>
      <c r="I658" s="78">
        <v>0</v>
      </c>
      <c r="J658" s="78">
        <v>175372000</v>
      </c>
      <c r="K658" s="78">
        <f t="shared" si="30"/>
        <v>252899785</v>
      </c>
      <c r="L658" s="71">
        <v>0</v>
      </c>
      <c r="M658" s="227">
        <v>0</v>
      </c>
      <c r="N658" s="119">
        <v>0</v>
      </c>
      <c r="O658" s="132">
        <v>0</v>
      </c>
      <c r="P658" s="120">
        <f t="shared" si="31"/>
        <v>0</v>
      </c>
      <c r="Q658" s="116">
        <v>3.6930870908621863E-2</v>
      </c>
      <c r="R658" s="133">
        <f>IFERROR(ROUND(Q658*VLOOKUP(A658,'RECURSOS DEPARTAMENTOS'!$A$10:$D$41,4,FALSE),0),0)</f>
        <v>184076574</v>
      </c>
      <c r="S658" s="159">
        <v>0</v>
      </c>
      <c r="T658" s="82">
        <f t="shared" si="32"/>
        <v>184076574</v>
      </c>
    </row>
    <row r="659" spans="1:20" x14ac:dyDescent="0.25">
      <c r="A659" s="83" t="s">
        <v>2189</v>
      </c>
      <c r="B659" s="121" t="s">
        <v>1258</v>
      </c>
      <c r="C659" s="27" t="s">
        <v>1243</v>
      </c>
      <c r="D659" s="27" t="s">
        <v>1259</v>
      </c>
      <c r="E659" s="78">
        <v>11432386</v>
      </c>
      <c r="F659" s="78">
        <v>0</v>
      </c>
      <c r="G659" s="78">
        <v>5220261</v>
      </c>
      <c r="H659" s="78">
        <v>0</v>
      </c>
      <c r="I659" s="78">
        <v>0</v>
      </c>
      <c r="J659" s="78">
        <v>49411000</v>
      </c>
      <c r="K659" s="78">
        <f t="shared" si="30"/>
        <v>66063647</v>
      </c>
      <c r="L659" s="71">
        <v>0</v>
      </c>
      <c r="M659" s="227">
        <v>0</v>
      </c>
      <c r="N659" s="119">
        <v>0</v>
      </c>
      <c r="O659" s="132">
        <v>0</v>
      </c>
      <c r="P659" s="120">
        <f t="shared" si="31"/>
        <v>0</v>
      </c>
      <c r="Q659" s="116">
        <v>8.6503405508416391E-3</v>
      </c>
      <c r="R659" s="133">
        <f>IFERROR(ROUND(Q659*VLOOKUP(A659,'RECURSOS DEPARTAMENTOS'!$A$10:$D$41,4,FALSE),0),0)</f>
        <v>43116369</v>
      </c>
      <c r="S659" s="159">
        <v>0</v>
      </c>
      <c r="T659" s="82">
        <f t="shared" si="32"/>
        <v>43116369</v>
      </c>
    </row>
    <row r="660" spans="1:20" x14ac:dyDescent="0.25">
      <c r="A660" s="83" t="s">
        <v>2189</v>
      </c>
      <c r="B660" s="121" t="s">
        <v>1260</v>
      </c>
      <c r="C660" s="27" t="s">
        <v>1243</v>
      </c>
      <c r="D660" s="27" t="s">
        <v>1261</v>
      </c>
      <c r="E660" s="78">
        <v>1111059466</v>
      </c>
      <c r="F660" s="78">
        <v>0</v>
      </c>
      <c r="G660" s="78">
        <v>0</v>
      </c>
      <c r="H660" s="78">
        <v>0</v>
      </c>
      <c r="I660" s="78">
        <v>0</v>
      </c>
      <c r="J660" s="78">
        <v>2096508000</v>
      </c>
      <c r="K660" s="78">
        <f t="shared" si="30"/>
        <v>3207567466</v>
      </c>
      <c r="L660" s="71">
        <v>360411720</v>
      </c>
      <c r="M660" s="227">
        <v>0</v>
      </c>
      <c r="N660" s="119">
        <v>0</v>
      </c>
      <c r="O660" s="132">
        <v>0</v>
      </c>
      <c r="P660" s="120">
        <f t="shared" si="31"/>
        <v>0</v>
      </c>
      <c r="Q660" s="116">
        <v>0.26291327549837135</v>
      </c>
      <c r="R660" s="133">
        <f>IFERROR(ROUND(Q660*VLOOKUP(A660,'RECURSOS DEPARTAMENTOS'!$A$10:$D$41,4,FALSE),0),0)</f>
        <v>1310453123</v>
      </c>
      <c r="S660" s="159">
        <v>0</v>
      </c>
      <c r="T660" s="82">
        <f t="shared" si="32"/>
        <v>1310453123</v>
      </c>
    </row>
    <row r="661" spans="1:20" x14ac:dyDescent="0.25">
      <c r="A661" s="83" t="s">
        <v>2189</v>
      </c>
      <c r="B661" s="121" t="s">
        <v>1262</v>
      </c>
      <c r="C661" s="27" t="s">
        <v>1243</v>
      </c>
      <c r="D661" s="27" t="s">
        <v>813</v>
      </c>
      <c r="E661" s="78">
        <v>341844168</v>
      </c>
      <c r="F661" s="78">
        <v>0</v>
      </c>
      <c r="G661" s="78">
        <v>41762410</v>
      </c>
      <c r="H661" s="78">
        <v>0</v>
      </c>
      <c r="I661" s="78">
        <v>0</v>
      </c>
      <c r="J661" s="78">
        <v>924011000</v>
      </c>
      <c r="K661" s="78">
        <f t="shared" si="30"/>
        <v>1307617578</v>
      </c>
      <c r="L661" s="71">
        <v>0</v>
      </c>
      <c r="M661" s="227">
        <v>0</v>
      </c>
      <c r="N661" s="119">
        <v>0</v>
      </c>
      <c r="O661" s="132">
        <v>0</v>
      </c>
      <c r="P661" s="120">
        <f t="shared" si="31"/>
        <v>0</v>
      </c>
      <c r="Q661" s="116">
        <v>3.0406638709259529E-2</v>
      </c>
      <c r="R661" s="133">
        <f>IFERROR(ROUND(Q661*VLOOKUP(A661,'RECURSOS DEPARTAMENTOS'!$A$10:$D$41,4,FALSE),0),0)</f>
        <v>151557484</v>
      </c>
      <c r="S661" s="159">
        <v>0</v>
      </c>
      <c r="T661" s="82">
        <f t="shared" si="32"/>
        <v>151557484</v>
      </c>
    </row>
    <row r="662" spans="1:20" x14ac:dyDescent="0.25">
      <c r="A662" s="83" t="s">
        <v>2189</v>
      </c>
      <c r="B662" s="121" t="s">
        <v>1263</v>
      </c>
      <c r="C662" s="27" t="s">
        <v>1243</v>
      </c>
      <c r="D662" s="27" t="s">
        <v>1264</v>
      </c>
      <c r="E662" s="78">
        <v>376719740</v>
      </c>
      <c r="F662" s="78">
        <v>0</v>
      </c>
      <c r="G662" s="78">
        <v>0</v>
      </c>
      <c r="H662" s="78">
        <v>0</v>
      </c>
      <c r="I662" s="78">
        <v>0</v>
      </c>
      <c r="J662" s="78">
        <v>536780000</v>
      </c>
      <c r="K662" s="78">
        <f t="shared" si="30"/>
        <v>913499740</v>
      </c>
      <c r="L662" s="71">
        <v>0</v>
      </c>
      <c r="M662" s="227">
        <v>0</v>
      </c>
      <c r="N662" s="119">
        <v>0</v>
      </c>
      <c r="O662" s="132">
        <v>0</v>
      </c>
      <c r="P662" s="120">
        <f t="shared" si="31"/>
        <v>0</v>
      </c>
      <c r="Q662" s="116">
        <v>0.11367700526336431</v>
      </c>
      <c r="R662" s="133">
        <f>IFERROR(ROUND(Q662*VLOOKUP(A662,'RECURSOS DEPARTAMENTOS'!$A$10:$D$41,4,FALSE),0),0)</f>
        <v>566606560</v>
      </c>
      <c r="S662" s="159">
        <v>0</v>
      </c>
      <c r="T662" s="82">
        <f t="shared" si="32"/>
        <v>566606560</v>
      </c>
    </row>
    <row r="663" spans="1:20" x14ac:dyDescent="0.25">
      <c r="A663" s="83" t="s">
        <v>2189</v>
      </c>
      <c r="B663" s="121" t="s">
        <v>1265</v>
      </c>
      <c r="C663" s="27" t="s">
        <v>1243</v>
      </c>
      <c r="D663" s="27" t="s">
        <v>1266</v>
      </c>
      <c r="E663" s="78">
        <v>913864052</v>
      </c>
      <c r="F663" s="78">
        <v>0</v>
      </c>
      <c r="G663" s="78">
        <v>0</v>
      </c>
      <c r="H663" s="78">
        <v>0</v>
      </c>
      <c r="I663" s="78">
        <v>0</v>
      </c>
      <c r="J663" s="78">
        <v>1284571000</v>
      </c>
      <c r="K663" s="78">
        <f t="shared" si="30"/>
        <v>2198435052</v>
      </c>
      <c r="L663" s="71">
        <v>0</v>
      </c>
      <c r="M663" s="227">
        <v>0</v>
      </c>
      <c r="N663" s="119">
        <v>0</v>
      </c>
      <c r="O663" s="132">
        <v>0</v>
      </c>
      <c r="P663" s="120">
        <f t="shared" si="31"/>
        <v>0</v>
      </c>
      <c r="Q663" s="116">
        <v>3.4600153021652681E-2</v>
      </c>
      <c r="R663" s="133">
        <f>IFERROR(ROUND(Q663*VLOOKUP(A663,'RECURSOS DEPARTAMENTOS'!$A$10:$D$41,4,FALSE),0),0)</f>
        <v>172459449</v>
      </c>
      <c r="S663" s="159">
        <v>0</v>
      </c>
      <c r="T663" s="82">
        <f t="shared" si="32"/>
        <v>172459449</v>
      </c>
    </row>
    <row r="664" spans="1:20" x14ac:dyDescent="0.25">
      <c r="A664" s="83" t="s">
        <v>2189</v>
      </c>
      <c r="B664" s="121" t="s">
        <v>1267</v>
      </c>
      <c r="C664" s="27" t="s">
        <v>1243</v>
      </c>
      <c r="D664" s="27" t="s">
        <v>1268</v>
      </c>
      <c r="E664" s="78">
        <v>53075290</v>
      </c>
      <c r="F664" s="78">
        <v>0</v>
      </c>
      <c r="G664" s="78">
        <v>0</v>
      </c>
      <c r="H664" s="78">
        <v>0</v>
      </c>
      <c r="I664" s="78">
        <v>0</v>
      </c>
      <c r="J664" s="78">
        <v>148821000</v>
      </c>
      <c r="K664" s="78">
        <f t="shared" si="30"/>
        <v>201896290</v>
      </c>
      <c r="L664" s="71">
        <v>0</v>
      </c>
      <c r="M664" s="227">
        <v>0</v>
      </c>
      <c r="N664" s="119">
        <v>0</v>
      </c>
      <c r="O664" s="132">
        <v>0</v>
      </c>
      <c r="P664" s="120">
        <f t="shared" si="31"/>
        <v>0</v>
      </c>
      <c r="Q664" s="116">
        <v>2.0098137070615411E-2</v>
      </c>
      <c r="R664" s="133">
        <f>IFERROR(ROUND(Q664*VLOOKUP(A664,'RECURSOS DEPARTAMENTOS'!$A$10:$D$41,4,FALSE),0),0)</f>
        <v>100176252</v>
      </c>
      <c r="S664" s="159">
        <v>0</v>
      </c>
      <c r="T664" s="82">
        <f t="shared" si="32"/>
        <v>100176252</v>
      </c>
    </row>
    <row r="665" spans="1:20" x14ac:dyDescent="0.25">
      <c r="A665" s="83" t="s">
        <v>2189</v>
      </c>
      <c r="B665" s="121" t="s">
        <v>1269</v>
      </c>
      <c r="C665" s="27" t="s">
        <v>1243</v>
      </c>
      <c r="D665" s="27" t="s">
        <v>372</v>
      </c>
      <c r="E665" s="78">
        <v>194799627</v>
      </c>
      <c r="F665" s="78">
        <v>0</v>
      </c>
      <c r="G665" s="78">
        <v>0</v>
      </c>
      <c r="H665" s="78">
        <v>0</v>
      </c>
      <c r="I665" s="78">
        <v>0</v>
      </c>
      <c r="J665" s="78">
        <v>264258000</v>
      </c>
      <c r="K665" s="78">
        <f t="shared" si="30"/>
        <v>459057627</v>
      </c>
      <c r="L665" s="71">
        <v>0</v>
      </c>
      <c r="M665" s="227">
        <v>0</v>
      </c>
      <c r="N665" s="119">
        <v>0</v>
      </c>
      <c r="O665" s="132">
        <v>0</v>
      </c>
      <c r="P665" s="120">
        <f t="shared" si="31"/>
        <v>0</v>
      </c>
      <c r="Q665" s="116">
        <v>5.2413783432097558E-2</v>
      </c>
      <c r="R665" s="133">
        <f>IFERROR(ROUND(Q665*VLOOKUP(A665,'RECURSOS DEPARTAMENTOS'!$A$10:$D$41,4,FALSE),0),0)</f>
        <v>261248908</v>
      </c>
      <c r="S665" s="159">
        <v>0</v>
      </c>
      <c r="T665" s="82">
        <f t="shared" si="32"/>
        <v>261248908</v>
      </c>
    </row>
    <row r="666" spans="1:20" x14ac:dyDescent="0.25">
      <c r="A666" s="83" t="s">
        <v>2190</v>
      </c>
      <c r="B666" s="121" t="s">
        <v>1270</v>
      </c>
      <c r="C666" s="27" t="s">
        <v>1271</v>
      </c>
      <c r="D666" s="27" t="s">
        <v>1272</v>
      </c>
      <c r="E666" s="78">
        <v>3215000974</v>
      </c>
      <c r="F666" s="78">
        <v>0</v>
      </c>
      <c r="G666" s="78">
        <v>0</v>
      </c>
      <c r="H666" s="78">
        <v>0</v>
      </c>
      <c r="I666" s="78">
        <v>0</v>
      </c>
      <c r="J666" s="78">
        <v>5015748000</v>
      </c>
      <c r="K666" s="78">
        <f t="shared" si="30"/>
        <v>8230748974</v>
      </c>
      <c r="L666" s="71">
        <v>1724913529</v>
      </c>
      <c r="M666" s="227">
        <v>0</v>
      </c>
      <c r="N666" s="119">
        <v>0</v>
      </c>
      <c r="O666" s="132">
        <v>0</v>
      </c>
      <c r="P666" s="120">
        <f t="shared" si="31"/>
        <v>0</v>
      </c>
      <c r="Q666" s="116">
        <v>0</v>
      </c>
      <c r="R666" s="133">
        <f>IFERROR(ROUND(Q666*VLOOKUP(A666,'RECURSOS DEPARTAMENTOS'!$A$10:$D$41,4,FALSE),0),0)</f>
        <v>0</v>
      </c>
      <c r="S666" s="159">
        <v>0</v>
      </c>
      <c r="T666" s="82">
        <f t="shared" si="32"/>
        <v>0</v>
      </c>
    </row>
    <row r="667" spans="1:20" x14ac:dyDescent="0.25">
      <c r="A667" s="83" t="s">
        <v>2190</v>
      </c>
      <c r="B667" s="121" t="s">
        <v>1273</v>
      </c>
      <c r="C667" s="27" t="s">
        <v>1271</v>
      </c>
      <c r="D667" s="27" t="s">
        <v>1274</v>
      </c>
      <c r="E667" s="78">
        <v>54087783</v>
      </c>
      <c r="F667" s="78">
        <v>0</v>
      </c>
      <c r="G667" s="78">
        <v>0</v>
      </c>
      <c r="H667" s="78">
        <v>0</v>
      </c>
      <c r="I667" s="78">
        <v>0</v>
      </c>
      <c r="J667" s="78">
        <v>154066000</v>
      </c>
      <c r="K667" s="78">
        <f t="shared" si="30"/>
        <v>208153783</v>
      </c>
      <c r="L667" s="71">
        <v>0</v>
      </c>
      <c r="M667" s="227">
        <v>0</v>
      </c>
      <c r="N667" s="119">
        <v>0</v>
      </c>
      <c r="O667" s="132">
        <v>0</v>
      </c>
      <c r="P667" s="120">
        <f t="shared" si="31"/>
        <v>0</v>
      </c>
      <c r="Q667" s="116">
        <v>1.006679984956409E-2</v>
      </c>
      <c r="R667" s="133">
        <f>IFERROR(ROUND(Q667*VLOOKUP(A667,'RECURSOS DEPARTAMENTOS'!$A$10:$D$41,4,FALSE),0),0)</f>
        <v>139579989</v>
      </c>
      <c r="S667" s="159">
        <v>0</v>
      </c>
      <c r="T667" s="82">
        <f t="shared" si="32"/>
        <v>139579989</v>
      </c>
    </row>
    <row r="668" spans="1:20" x14ac:dyDescent="0.25">
      <c r="A668" s="83" t="s">
        <v>2190</v>
      </c>
      <c r="B668" s="121" t="s">
        <v>1275</v>
      </c>
      <c r="C668" s="27" t="s">
        <v>1271</v>
      </c>
      <c r="D668" s="27" t="s">
        <v>1276</v>
      </c>
      <c r="E668" s="78">
        <v>273595450</v>
      </c>
      <c r="F668" s="78">
        <v>0</v>
      </c>
      <c r="G668" s="78">
        <v>0</v>
      </c>
      <c r="H668" s="78">
        <v>0</v>
      </c>
      <c r="I668" s="78">
        <v>0</v>
      </c>
      <c r="J668" s="78">
        <v>517202000</v>
      </c>
      <c r="K668" s="78">
        <f t="shared" si="30"/>
        <v>790797450</v>
      </c>
      <c r="L668" s="71">
        <v>0</v>
      </c>
      <c r="M668" s="227">
        <v>0</v>
      </c>
      <c r="N668" s="119">
        <v>0</v>
      </c>
      <c r="O668" s="132">
        <v>0</v>
      </c>
      <c r="P668" s="120">
        <f t="shared" si="31"/>
        <v>0</v>
      </c>
      <c r="Q668" s="116">
        <v>3.6122972935692582E-2</v>
      </c>
      <c r="R668" s="133">
        <f>IFERROR(ROUND(Q668*VLOOKUP(A668,'RECURSOS DEPARTAMENTOS'!$A$10:$D$41,4,FALSE),0),0)</f>
        <v>500858688</v>
      </c>
      <c r="S668" s="159">
        <v>0</v>
      </c>
      <c r="T668" s="82">
        <f t="shared" si="32"/>
        <v>500858688</v>
      </c>
    </row>
    <row r="669" spans="1:20" x14ac:dyDescent="0.25">
      <c r="A669" s="83" t="s">
        <v>2190</v>
      </c>
      <c r="B669" s="121" t="s">
        <v>1277</v>
      </c>
      <c r="C669" s="27" t="s">
        <v>1271</v>
      </c>
      <c r="D669" s="27" t="s">
        <v>1278</v>
      </c>
      <c r="E669" s="78">
        <v>176184349</v>
      </c>
      <c r="F669" s="78">
        <v>0</v>
      </c>
      <c r="G669" s="78">
        <v>0</v>
      </c>
      <c r="H669" s="78">
        <v>0</v>
      </c>
      <c r="I669" s="78">
        <v>0</v>
      </c>
      <c r="J669" s="78">
        <v>549146000</v>
      </c>
      <c r="K669" s="78">
        <f t="shared" si="30"/>
        <v>725330349</v>
      </c>
      <c r="L669" s="71">
        <v>0</v>
      </c>
      <c r="M669" s="227">
        <v>0</v>
      </c>
      <c r="N669" s="119">
        <v>0</v>
      </c>
      <c r="O669" s="132">
        <v>0</v>
      </c>
      <c r="P669" s="120">
        <f t="shared" si="31"/>
        <v>0</v>
      </c>
      <c r="Q669" s="116">
        <v>2.5401525463064824E-2</v>
      </c>
      <c r="R669" s="133">
        <f>IFERROR(ROUND(Q669*VLOOKUP(A669,'RECURSOS DEPARTAMENTOS'!$A$10:$D$41,4,FALSE),0),0)</f>
        <v>352201762</v>
      </c>
      <c r="S669" s="159">
        <v>0</v>
      </c>
      <c r="T669" s="82">
        <f t="shared" si="32"/>
        <v>352201762</v>
      </c>
    </row>
    <row r="670" spans="1:20" x14ac:dyDescent="0.25">
      <c r="A670" s="83" t="s">
        <v>2190</v>
      </c>
      <c r="B670" s="121" t="s">
        <v>1279</v>
      </c>
      <c r="C670" s="27" t="s">
        <v>1271</v>
      </c>
      <c r="D670" s="27" t="s">
        <v>1280</v>
      </c>
      <c r="E670" s="78">
        <v>49789830</v>
      </c>
      <c r="F670" s="78">
        <v>0</v>
      </c>
      <c r="G670" s="78">
        <v>31702563</v>
      </c>
      <c r="H670" s="78">
        <v>0</v>
      </c>
      <c r="I670" s="78">
        <v>0</v>
      </c>
      <c r="J670" s="78">
        <v>141355000</v>
      </c>
      <c r="K670" s="78">
        <f t="shared" si="30"/>
        <v>222847393</v>
      </c>
      <c r="L670" s="71">
        <v>0</v>
      </c>
      <c r="M670" s="227">
        <v>0</v>
      </c>
      <c r="N670" s="119">
        <v>0</v>
      </c>
      <c r="O670" s="132">
        <v>0</v>
      </c>
      <c r="P670" s="120">
        <f t="shared" si="31"/>
        <v>0</v>
      </c>
      <c r="Q670" s="116">
        <v>7.2685362224302651E-3</v>
      </c>
      <c r="R670" s="133">
        <f>IFERROR(ROUND(Q670*VLOOKUP(A670,'RECURSOS DEPARTAMENTOS'!$A$10:$D$41,4,FALSE),0),0)</f>
        <v>100781005</v>
      </c>
      <c r="S670" s="159">
        <v>0</v>
      </c>
      <c r="T670" s="82">
        <f t="shared" si="32"/>
        <v>100781005</v>
      </c>
    </row>
    <row r="671" spans="1:20" x14ac:dyDescent="0.25">
      <c r="A671" s="83" t="s">
        <v>2190</v>
      </c>
      <c r="B671" s="121" t="s">
        <v>1281</v>
      </c>
      <c r="C671" s="27" t="s">
        <v>1271</v>
      </c>
      <c r="D671" s="27" t="s">
        <v>1282</v>
      </c>
      <c r="E671" s="78">
        <v>106735921</v>
      </c>
      <c r="F671" s="78">
        <v>0</v>
      </c>
      <c r="G671" s="78">
        <v>0</v>
      </c>
      <c r="H671" s="78">
        <v>0</v>
      </c>
      <c r="I671" s="78">
        <v>0</v>
      </c>
      <c r="J671" s="78">
        <v>317370000</v>
      </c>
      <c r="K671" s="78">
        <f t="shared" si="30"/>
        <v>424105921</v>
      </c>
      <c r="L671" s="71">
        <v>0</v>
      </c>
      <c r="M671" s="227">
        <v>0</v>
      </c>
      <c r="N671" s="119">
        <v>0</v>
      </c>
      <c r="O671" s="132">
        <v>0</v>
      </c>
      <c r="P671" s="120">
        <f t="shared" si="31"/>
        <v>0</v>
      </c>
      <c r="Q671" s="116">
        <v>1.3037605828897863E-2</v>
      </c>
      <c r="R671" s="133">
        <f>IFERROR(ROUND(Q671*VLOOKUP(A671,'RECURSOS DEPARTAMENTOS'!$A$10:$D$41,4,FALSE),0),0)</f>
        <v>180771338</v>
      </c>
      <c r="S671" s="159">
        <v>0</v>
      </c>
      <c r="T671" s="82">
        <f t="shared" si="32"/>
        <v>180771338</v>
      </c>
    </row>
    <row r="672" spans="1:20" x14ac:dyDescent="0.25">
      <c r="A672" s="83" t="s">
        <v>2190</v>
      </c>
      <c r="B672" s="121" t="s">
        <v>1283</v>
      </c>
      <c r="C672" s="27" t="s">
        <v>1271</v>
      </c>
      <c r="D672" s="27" t="s">
        <v>2116</v>
      </c>
      <c r="E672" s="78">
        <v>881890061</v>
      </c>
      <c r="F672" s="78">
        <v>0</v>
      </c>
      <c r="G672" s="78">
        <v>0</v>
      </c>
      <c r="H672" s="78">
        <v>0</v>
      </c>
      <c r="I672" s="78">
        <v>0</v>
      </c>
      <c r="J672" s="78">
        <v>1315447000</v>
      </c>
      <c r="K672" s="78">
        <f t="shared" si="30"/>
        <v>2197337061</v>
      </c>
      <c r="L672" s="71">
        <v>0</v>
      </c>
      <c r="M672" s="227">
        <v>202823692</v>
      </c>
      <c r="N672" s="119">
        <v>0</v>
      </c>
      <c r="O672" s="132">
        <v>0</v>
      </c>
      <c r="P672" s="120">
        <f t="shared" si="31"/>
        <v>202823692</v>
      </c>
      <c r="Q672" s="116">
        <v>0.306090496442255</v>
      </c>
      <c r="R672" s="133">
        <f>IFERROR(ROUND(Q672*VLOOKUP(A672,'RECURSOS DEPARTAMENTOS'!$A$10:$D$41,4,FALSE),0),0)</f>
        <v>4244060552</v>
      </c>
      <c r="S672" s="159">
        <v>0</v>
      </c>
      <c r="T672" s="82">
        <f t="shared" si="32"/>
        <v>4244060552</v>
      </c>
    </row>
    <row r="673" spans="1:20" x14ac:dyDescent="0.25">
      <c r="A673" s="83" t="s">
        <v>2190</v>
      </c>
      <c r="B673" s="121" t="s">
        <v>1284</v>
      </c>
      <c r="C673" s="27" t="s">
        <v>1271</v>
      </c>
      <c r="D673" s="27" t="s">
        <v>73</v>
      </c>
      <c r="E673" s="78">
        <v>58321954</v>
      </c>
      <c r="F673" s="78">
        <v>0</v>
      </c>
      <c r="G673" s="78">
        <v>0</v>
      </c>
      <c r="H673" s="78">
        <v>0</v>
      </c>
      <c r="I673" s="78">
        <v>0</v>
      </c>
      <c r="J673" s="78">
        <v>131933000</v>
      </c>
      <c r="K673" s="78">
        <f t="shared" si="30"/>
        <v>190254954</v>
      </c>
      <c r="L673" s="71">
        <v>0</v>
      </c>
      <c r="M673" s="227">
        <v>0</v>
      </c>
      <c r="N673" s="119">
        <v>0</v>
      </c>
      <c r="O673" s="132">
        <v>0</v>
      </c>
      <c r="P673" s="120">
        <f t="shared" si="31"/>
        <v>0</v>
      </c>
      <c r="Q673" s="116">
        <v>8.3424137316372021E-3</v>
      </c>
      <c r="R673" s="133">
        <f>IFERROR(ROUND(Q673*VLOOKUP(A673,'RECURSOS DEPARTAMENTOS'!$A$10:$D$41,4,FALSE),0),0)</f>
        <v>115670723</v>
      </c>
      <c r="S673" s="159">
        <v>0</v>
      </c>
      <c r="T673" s="82">
        <f t="shared" si="32"/>
        <v>115670723</v>
      </c>
    </row>
    <row r="674" spans="1:20" x14ac:dyDescent="0.25">
      <c r="A674" s="83" t="s">
        <v>2190</v>
      </c>
      <c r="B674" s="121" t="s">
        <v>1285</v>
      </c>
      <c r="C674" s="27" t="s">
        <v>1271</v>
      </c>
      <c r="D674" s="27" t="s">
        <v>1286</v>
      </c>
      <c r="E674" s="78">
        <v>354069087</v>
      </c>
      <c r="F674" s="78">
        <v>0</v>
      </c>
      <c r="G674" s="78">
        <v>197863093.06999999</v>
      </c>
      <c r="H674" s="78">
        <v>0</v>
      </c>
      <c r="I674" s="78">
        <v>0</v>
      </c>
      <c r="J674" s="78">
        <v>967923000</v>
      </c>
      <c r="K674" s="78">
        <f t="shared" si="30"/>
        <v>1519855180.0699999</v>
      </c>
      <c r="L674" s="71">
        <v>0</v>
      </c>
      <c r="M674" s="227">
        <v>0</v>
      </c>
      <c r="N674" s="119">
        <v>0</v>
      </c>
      <c r="O674" s="132">
        <v>10911111000</v>
      </c>
      <c r="P674" s="120">
        <f t="shared" si="31"/>
        <v>10911111000</v>
      </c>
      <c r="Q674" s="116">
        <v>4.2939979756763044E-2</v>
      </c>
      <c r="R674" s="133">
        <f>IFERROR(ROUND(Q674*VLOOKUP(A674,'RECURSOS DEPARTAMENTOS'!$A$10:$D$41,4,FALSE),0),0)</f>
        <v>595379067</v>
      </c>
      <c r="S674" s="159">
        <v>0</v>
      </c>
      <c r="T674" s="82">
        <f t="shared" si="32"/>
        <v>595379067</v>
      </c>
    </row>
    <row r="675" spans="1:20" x14ac:dyDescent="0.25">
      <c r="A675" s="83" t="s">
        <v>2190</v>
      </c>
      <c r="B675" s="121" t="s">
        <v>1287</v>
      </c>
      <c r="C675" s="27" t="s">
        <v>1271</v>
      </c>
      <c r="D675" s="27" t="s">
        <v>1288</v>
      </c>
      <c r="E675" s="78">
        <v>96965223</v>
      </c>
      <c r="F675" s="78">
        <v>0</v>
      </c>
      <c r="G675" s="78">
        <v>0</v>
      </c>
      <c r="H675" s="78">
        <v>0</v>
      </c>
      <c r="I675" s="78">
        <v>0</v>
      </c>
      <c r="J675" s="78">
        <v>354096000</v>
      </c>
      <c r="K675" s="78">
        <f t="shared" si="30"/>
        <v>451061223</v>
      </c>
      <c r="L675" s="71">
        <v>0</v>
      </c>
      <c r="M675" s="227">
        <v>0</v>
      </c>
      <c r="N675" s="119">
        <v>0</v>
      </c>
      <c r="O675" s="132">
        <v>0</v>
      </c>
      <c r="P675" s="120">
        <f t="shared" si="31"/>
        <v>0</v>
      </c>
      <c r="Q675" s="116">
        <v>1.7295554034689419E-2</v>
      </c>
      <c r="R675" s="133">
        <f>IFERROR(ROUND(Q675*VLOOKUP(A675,'RECURSOS DEPARTAMENTOS'!$A$10:$D$41,4,FALSE),0),0)</f>
        <v>239809401</v>
      </c>
      <c r="S675" s="159">
        <v>0</v>
      </c>
      <c r="T675" s="82">
        <f t="shared" si="32"/>
        <v>239809401</v>
      </c>
    </row>
    <row r="676" spans="1:20" x14ac:dyDescent="0.25">
      <c r="A676" s="83" t="s">
        <v>2190</v>
      </c>
      <c r="B676" s="121" t="s">
        <v>1289</v>
      </c>
      <c r="C676" s="27" t="s">
        <v>1271</v>
      </c>
      <c r="D676" s="27" t="s">
        <v>2117</v>
      </c>
      <c r="E676" s="78">
        <v>90581185</v>
      </c>
      <c r="F676" s="78">
        <v>0</v>
      </c>
      <c r="G676" s="78">
        <v>0</v>
      </c>
      <c r="H676" s="78">
        <v>0</v>
      </c>
      <c r="I676" s="78">
        <v>0</v>
      </c>
      <c r="J676" s="78">
        <v>229317000</v>
      </c>
      <c r="K676" s="78">
        <f t="shared" si="30"/>
        <v>319898185</v>
      </c>
      <c r="L676" s="71">
        <v>0</v>
      </c>
      <c r="M676" s="227">
        <v>0</v>
      </c>
      <c r="N676" s="119">
        <v>0</v>
      </c>
      <c r="O676" s="132">
        <v>0</v>
      </c>
      <c r="P676" s="120">
        <f t="shared" si="31"/>
        <v>0</v>
      </c>
      <c r="Q676" s="116">
        <v>1.340931887259399E-2</v>
      </c>
      <c r="R676" s="133">
        <f>IFERROR(ROUND(Q676*VLOOKUP(A676,'RECURSOS DEPARTAMENTOS'!$A$10:$D$41,4,FALSE),0),0)</f>
        <v>185925280</v>
      </c>
      <c r="S676" s="159">
        <v>0</v>
      </c>
      <c r="T676" s="82">
        <f t="shared" si="32"/>
        <v>185925280</v>
      </c>
    </row>
    <row r="677" spans="1:20" x14ac:dyDescent="0.25">
      <c r="A677" s="83" t="s">
        <v>2190</v>
      </c>
      <c r="B677" s="121" t="s">
        <v>1290</v>
      </c>
      <c r="C677" s="27" t="s">
        <v>1271</v>
      </c>
      <c r="D677" s="27" t="s">
        <v>2118</v>
      </c>
      <c r="E677" s="78">
        <v>442501323</v>
      </c>
      <c r="F677" s="78">
        <v>0</v>
      </c>
      <c r="G677" s="78">
        <v>0</v>
      </c>
      <c r="H677" s="78">
        <v>0</v>
      </c>
      <c r="I677" s="78">
        <v>0</v>
      </c>
      <c r="J677" s="78">
        <v>856716000</v>
      </c>
      <c r="K677" s="78">
        <f t="shared" si="30"/>
        <v>1299217323</v>
      </c>
      <c r="L677" s="71">
        <v>0</v>
      </c>
      <c r="M677" s="227">
        <v>0</v>
      </c>
      <c r="N677" s="119">
        <v>0</v>
      </c>
      <c r="O677" s="132">
        <v>0</v>
      </c>
      <c r="P677" s="120">
        <f t="shared" si="31"/>
        <v>0</v>
      </c>
      <c r="Q677" s="116">
        <v>3.0355062619621415E-2</v>
      </c>
      <c r="R677" s="133">
        <f>IFERROR(ROUND(Q677*VLOOKUP(A677,'RECURSOS DEPARTAMENTOS'!$A$10:$D$41,4,FALSE),0),0)</f>
        <v>420884429</v>
      </c>
      <c r="S677" s="159">
        <v>0</v>
      </c>
      <c r="T677" s="82">
        <f t="shared" si="32"/>
        <v>420884429</v>
      </c>
    </row>
    <row r="678" spans="1:20" x14ac:dyDescent="0.25">
      <c r="A678" s="83" t="s">
        <v>2190</v>
      </c>
      <c r="B678" s="121" t="s">
        <v>1291</v>
      </c>
      <c r="C678" s="27" t="s">
        <v>1271</v>
      </c>
      <c r="D678" s="27" t="s">
        <v>1292</v>
      </c>
      <c r="E678" s="78">
        <v>148170882</v>
      </c>
      <c r="F678" s="78">
        <v>0</v>
      </c>
      <c r="G678" s="78">
        <v>75396695</v>
      </c>
      <c r="H678" s="78">
        <v>0</v>
      </c>
      <c r="I678" s="78">
        <v>0</v>
      </c>
      <c r="J678" s="78">
        <v>412761000</v>
      </c>
      <c r="K678" s="78">
        <f t="shared" si="30"/>
        <v>636328577</v>
      </c>
      <c r="L678" s="71">
        <v>0</v>
      </c>
      <c r="M678" s="227">
        <v>0</v>
      </c>
      <c r="N678" s="119">
        <v>0</v>
      </c>
      <c r="O678" s="132">
        <v>0</v>
      </c>
      <c r="P678" s="120">
        <f t="shared" si="31"/>
        <v>0</v>
      </c>
      <c r="Q678" s="116">
        <v>1.6323005819310139E-2</v>
      </c>
      <c r="R678" s="133">
        <f>IFERROR(ROUND(Q678*VLOOKUP(A678,'RECURSOS DEPARTAMENTOS'!$A$10:$D$41,4,FALSE),0),0)</f>
        <v>226324652</v>
      </c>
      <c r="S678" s="159">
        <v>0</v>
      </c>
      <c r="T678" s="82">
        <f t="shared" si="32"/>
        <v>226324652</v>
      </c>
    </row>
    <row r="679" spans="1:20" x14ac:dyDescent="0.25">
      <c r="A679" s="83" t="s">
        <v>2190</v>
      </c>
      <c r="B679" s="121" t="s">
        <v>1293</v>
      </c>
      <c r="C679" s="27" t="s">
        <v>1271</v>
      </c>
      <c r="D679" s="27" t="s">
        <v>1294</v>
      </c>
      <c r="E679" s="78">
        <v>206566825</v>
      </c>
      <c r="F679" s="78">
        <v>0</v>
      </c>
      <c r="G679" s="78">
        <v>0</v>
      </c>
      <c r="H679" s="78">
        <v>0</v>
      </c>
      <c r="I679" s="78">
        <v>0</v>
      </c>
      <c r="J679" s="78">
        <v>176905000</v>
      </c>
      <c r="K679" s="78">
        <f t="shared" si="30"/>
        <v>383471825</v>
      </c>
      <c r="L679" s="71">
        <v>0</v>
      </c>
      <c r="M679" s="227">
        <v>0</v>
      </c>
      <c r="N679" s="119">
        <v>0</v>
      </c>
      <c r="O679" s="132">
        <v>0</v>
      </c>
      <c r="P679" s="120">
        <f t="shared" si="31"/>
        <v>0</v>
      </c>
      <c r="Q679" s="116">
        <v>9.3274304852164133E-3</v>
      </c>
      <c r="R679" s="133">
        <f>IFERROR(ROUND(Q679*VLOOKUP(A679,'RECURSOS DEPARTAMENTOS'!$A$10:$D$41,4,FALSE),0),0)</f>
        <v>129328353</v>
      </c>
      <c r="S679" s="159">
        <v>0</v>
      </c>
      <c r="T679" s="82">
        <f t="shared" si="32"/>
        <v>129328353</v>
      </c>
    </row>
    <row r="680" spans="1:20" x14ac:dyDescent="0.25">
      <c r="A680" s="83" t="s">
        <v>2190</v>
      </c>
      <c r="B680" s="121" t="s">
        <v>1295</v>
      </c>
      <c r="C680" s="27" t="s">
        <v>1271</v>
      </c>
      <c r="D680" s="27" t="s">
        <v>1296</v>
      </c>
      <c r="E680" s="78">
        <v>57177154</v>
      </c>
      <c r="F680" s="78">
        <v>0</v>
      </c>
      <c r="G680" s="78">
        <v>44358840</v>
      </c>
      <c r="H680" s="78">
        <v>0</v>
      </c>
      <c r="I680" s="78">
        <v>0</v>
      </c>
      <c r="J680" s="78">
        <v>155007000</v>
      </c>
      <c r="K680" s="78">
        <f t="shared" si="30"/>
        <v>256542994</v>
      </c>
      <c r="L680" s="71">
        <v>0</v>
      </c>
      <c r="M680" s="227">
        <v>0</v>
      </c>
      <c r="N680" s="119">
        <v>0</v>
      </c>
      <c r="O680" s="132">
        <v>0</v>
      </c>
      <c r="P680" s="120">
        <f t="shared" si="31"/>
        <v>0</v>
      </c>
      <c r="Q680" s="116">
        <v>6.3186390297183771E-3</v>
      </c>
      <c r="R680" s="133">
        <f>IFERROR(ROUND(Q680*VLOOKUP(A680,'RECURSOS DEPARTAMENTOS'!$A$10:$D$41,4,FALSE),0),0)</f>
        <v>87610321</v>
      </c>
      <c r="S680" s="159">
        <v>0</v>
      </c>
      <c r="T680" s="82">
        <f t="shared" si="32"/>
        <v>87610321</v>
      </c>
    </row>
    <row r="681" spans="1:20" x14ac:dyDescent="0.25">
      <c r="A681" s="83" t="s">
        <v>2190</v>
      </c>
      <c r="B681" s="121" t="s">
        <v>1297</v>
      </c>
      <c r="C681" s="27" t="s">
        <v>1271</v>
      </c>
      <c r="D681" s="27" t="s">
        <v>1298</v>
      </c>
      <c r="E681" s="78">
        <v>61361881</v>
      </c>
      <c r="F681" s="78">
        <v>0</v>
      </c>
      <c r="G681" s="78">
        <v>0</v>
      </c>
      <c r="H681" s="78">
        <v>0</v>
      </c>
      <c r="I681" s="78">
        <v>0</v>
      </c>
      <c r="J681" s="78">
        <v>172036000</v>
      </c>
      <c r="K681" s="78">
        <f t="shared" si="30"/>
        <v>233397881</v>
      </c>
      <c r="L681" s="71">
        <v>0</v>
      </c>
      <c r="M681" s="227">
        <v>0</v>
      </c>
      <c r="N681" s="119">
        <v>0</v>
      </c>
      <c r="O681" s="132">
        <v>0</v>
      </c>
      <c r="P681" s="120">
        <f t="shared" si="31"/>
        <v>0</v>
      </c>
      <c r="Q681" s="116">
        <v>8.8918898289098193E-3</v>
      </c>
      <c r="R681" s="133">
        <f>IFERROR(ROUND(Q681*VLOOKUP(A681,'RECURSOS DEPARTAMENTOS'!$A$10:$D$41,4,FALSE),0),0)</f>
        <v>123289417</v>
      </c>
      <c r="S681" s="159">
        <v>0</v>
      </c>
      <c r="T681" s="82">
        <f t="shared" si="32"/>
        <v>123289417</v>
      </c>
    </row>
    <row r="682" spans="1:20" x14ac:dyDescent="0.25">
      <c r="A682" s="83" t="s">
        <v>2190</v>
      </c>
      <c r="B682" s="121" t="s">
        <v>1299</v>
      </c>
      <c r="C682" s="27" t="s">
        <v>1271</v>
      </c>
      <c r="D682" s="27" t="s">
        <v>1300</v>
      </c>
      <c r="E682" s="78">
        <v>209933413</v>
      </c>
      <c r="F682" s="78">
        <v>0</v>
      </c>
      <c r="G682" s="78">
        <v>0</v>
      </c>
      <c r="H682" s="78">
        <v>0</v>
      </c>
      <c r="I682" s="78">
        <v>0</v>
      </c>
      <c r="J682" s="78">
        <v>686370000</v>
      </c>
      <c r="K682" s="78">
        <f t="shared" si="30"/>
        <v>896303413</v>
      </c>
      <c r="L682" s="71">
        <v>0</v>
      </c>
      <c r="M682" s="227">
        <v>0</v>
      </c>
      <c r="N682" s="119">
        <v>0</v>
      </c>
      <c r="O682" s="132">
        <v>0</v>
      </c>
      <c r="P682" s="120">
        <f t="shared" si="31"/>
        <v>0</v>
      </c>
      <c r="Q682" s="116">
        <v>0.19408929443192813</v>
      </c>
      <c r="R682" s="133">
        <f>IFERROR(ROUND(Q682*VLOOKUP(A682,'RECURSOS DEPARTAMENTOS'!$A$10:$D$41,4,FALSE),0),0)</f>
        <v>2691121507</v>
      </c>
      <c r="S682" s="159">
        <v>0</v>
      </c>
      <c r="T682" s="82">
        <f t="shared" si="32"/>
        <v>2691121507</v>
      </c>
    </row>
    <row r="683" spans="1:20" x14ac:dyDescent="0.25">
      <c r="A683" s="83" t="s">
        <v>2190</v>
      </c>
      <c r="B683" s="121" t="s">
        <v>1301</v>
      </c>
      <c r="C683" s="27" t="s">
        <v>1271</v>
      </c>
      <c r="D683" s="27" t="s">
        <v>1302</v>
      </c>
      <c r="E683" s="78">
        <v>397469490</v>
      </c>
      <c r="F683" s="78">
        <v>0</v>
      </c>
      <c r="G683" s="78">
        <v>0</v>
      </c>
      <c r="H683" s="78">
        <v>0</v>
      </c>
      <c r="I683" s="78">
        <v>0</v>
      </c>
      <c r="J683" s="78">
        <v>992904000</v>
      </c>
      <c r="K683" s="78">
        <f t="shared" si="30"/>
        <v>1390373490</v>
      </c>
      <c r="L683" s="71">
        <v>0</v>
      </c>
      <c r="M683" s="227">
        <v>0</v>
      </c>
      <c r="N683" s="119">
        <v>0</v>
      </c>
      <c r="O683" s="132">
        <v>0</v>
      </c>
      <c r="P683" s="120">
        <f t="shared" si="31"/>
        <v>0</v>
      </c>
      <c r="Q683" s="116">
        <v>3.35758831968078E-2</v>
      </c>
      <c r="R683" s="133">
        <f>IFERROR(ROUND(Q683*VLOOKUP(A683,'RECURSOS DEPARTAMENTOS'!$A$10:$D$41,4,FALSE),0),0)</f>
        <v>465542325</v>
      </c>
      <c r="S683" s="159">
        <v>0</v>
      </c>
      <c r="T683" s="82">
        <f t="shared" si="32"/>
        <v>465542325</v>
      </c>
    </row>
    <row r="684" spans="1:20" x14ac:dyDescent="0.25">
      <c r="A684" s="83" t="s">
        <v>2190</v>
      </c>
      <c r="B684" s="121" t="s">
        <v>1303</v>
      </c>
      <c r="C684" s="27" t="s">
        <v>1271</v>
      </c>
      <c r="D684" s="27" t="s">
        <v>1304</v>
      </c>
      <c r="E684" s="78">
        <v>138152127</v>
      </c>
      <c r="F684" s="78">
        <v>0</v>
      </c>
      <c r="G684" s="78">
        <v>0</v>
      </c>
      <c r="H684" s="78">
        <v>0</v>
      </c>
      <c r="I684" s="78">
        <v>0</v>
      </c>
      <c r="J684" s="78">
        <v>300439000</v>
      </c>
      <c r="K684" s="78">
        <f t="shared" si="30"/>
        <v>438591127</v>
      </c>
      <c r="L684" s="71">
        <v>0</v>
      </c>
      <c r="M684" s="227">
        <v>0</v>
      </c>
      <c r="N684" s="119">
        <v>0</v>
      </c>
      <c r="O684" s="132">
        <v>0</v>
      </c>
      <c r="P684" s="120">
        <f t="shared" si="31"/>
        <v>0</v>
      </c>
      <c r="Q684" s="116">
        <v>8.0127939640106102E-2</v>
      </c>
      <c r="R684" s="133">
        <f>IFERROR(ROUND(Q684*VLOOKUP(A684,'RECURSOS DEPARTAMENTOS'!$A$10:$D$41,4,FALSE),0),0)</f>
        <v>1111004202</v>
      </c>
      <c r="S684" s="159">
        <v>0</v>
      </c>
      <c r="T684" s="82">
        <f t="shared" si="32"/>
        <v>1111004202</v>
      </c>
    </row>
    <row r="685" spans="1:20" x14ac:dyDescent="0.25">
      <c r="A685" s="83" t="s">
        <v>2190</v>
      </c>
      <c r="B685" s="121" t="s">
        <v>1305</v>
      </c>
      <c r="C685" s="27" t="s">
        <v>1271</v>
      </c>
      <c r="D685" s="27" t="s">
        <v>1306</v>
      </c>
      <c r="E685" s="78">
        <v>43830438</v>
      </c>
      <c r="F685" s="78">
        <v>0</v>
      </c>
      <c r="G685" s="78">
        <v>12798850</v>
      </c>
      <c r="H685" s="78">
        <v>0</v>
      </c>
      <c r="I685" s="78">
        <v>0</v>
      </c>
      <c r="J685" s="78">
        <v>186592000</v>
      </c>
      <c r="K685" s="78">
        <f t="shared" si="30"/>
        <v>243221288</v>
      </c>
      <c r="L685" s="71">
        <v>0</v>
      </c>
      <c r="M685" s="227">
        <v>0</v>
      </c>
      <c r="N685" s="119">
        <v>0</v>
      </c>
      <c r="O685" s="132">
        <v>0</v>
      </c>
      <c r="P685" s="120">
        <f t="shared" si="31"/>
        <v>0</v>
      </c>
      <c r="Q685" s="116">
        <v>1.023252796291647E-2</v>
      </c>
      <c r="R685" s="133">
        <f>IFERROR(ROUND(Q685*VLOOKUP(A685,'RECURSOS DEPARTAMENTOS'!$A$10:$D$41,4,FALSE),0),0)</f>
        <v>141877872</v>
      </c>
      <c r="S685" s="159">
        <v>0</v>
      </c>
      <c r="T685" s="82">
        <f t="shared" si="32"/>
        <v>141877872</v>
      </c>
    </row>
    <row r="686" spans="1:20" x14ac:dyDescent="0.25">
      <c r="A686" s="83" t="s">
        <v>2190</v>
      </c>
      <c r="B686" s="121" t="s">
        <v>1307</v>
      </c>
      <c r="C686" s="27" t="s">
        <v>1271</v>
      </c>
      <c r="D686" s="27" t="s">
        <v>1308</v>
      </c>
      <c r="E686" s="78">
        <v>120384133</v>
      </c>
      <c r="F686" s="78">
        <v>0</v>
      </c>
      <c r="G686" s="78">
        <v>0</v>
      </c>
      <c r="H686" s="78">
        <v>0</v>
      </c>
      <c r="I686" s="78">
        <v>0</v>
      </c>
      <c r="J686" s="78">
        <v>137264000</v>
      </c>
      <c r="K686" s="78">
        <f t="shared" si="30"/>
        <v>257648133</v>
      </c>
      <c r="L686" s="71">
        <v>0</v>
      </c>
      <c r="M686" s="227">
        <v>0</v>
      </c>
      <c r="N686" s="119">
        <v>0</v>
      </c>
      <c r="O686" s="132">
        <v>0</v>
      </c>
      <c r="P686" s="120">
        <f t="shared" si="31"/>
        <v>0</v>
      </c>
      <c r="Q686" s="116">
        <v>3.7204052484198842E-2</v>
      </c>
      <c r="R686" s="133">
        <f>IFERROR(ROUND(Q686*VLOOKUP(A686,'RECURSOS DEPARTAMENTOS'!$A$10:$D$41,4,FALSE),0),0)</f>
        <v>515848265</v>
      </c>
      <c r="S686" s="159">
        <v>0</v>
      </c>
      <c r="T686" s="82">
        <f t="shared" si="32"/>
        <v>515848265</v>
      </c>
    </row>
    <row r="687" spans="1:20" x14ac:dyDescent="0.25">
      <c r="A687" s="83" t="s">
        <v>2190</v>
      </c>
      <c r="B687" s="121" t="s">
        <v>1309</v>
      </c>
      <c r="C687" s="27" t="s">
        <v>1271</v>
      </c>
      <c r="D687" s="27" t="s">
        <v>658</v>
      </c>
      <c r="E687" s="78">
        <v>50194093</v>
      </c>
      <c r="F687" s="78">
        <v>0</v>
      </c>
      <c r="G687" s="78">
        <v>0</v>
      </c>
      <c r="H687" s="78">
        <v>0</v>
      </c>
      <c r="I687" s="78">
        <v>0</v>
      </c>
      <c r="J687" s="78">
        <v>146604000</v>
      </c>
      <c r="K687" s="78">
        <f t="shared" si="30"/>
        <v>196798093</v>
      </c>
      <c r="L687" s="71">
        <v>0</v>
      </c>
      <c r="M687" s="227">
        <v>0</v>
      </c>
      <c r="N687" s="119">
        <v>0</v>
      </c>
      <c r="O687" s="132">
        <v>0</v>
      </c>
      <c r="P687" s="120">
        <f t="shared" si="31"/>
        <v>0</v>
      </c>
      <c r="Q687" s="116">
        <v>6.9490188693322177E-3</v>
      </c>
      <c r="R687" s="133">
        <f>IFERROR(ROUND(Q687*VLOOKUP(A687,'RECURSOS DEPARTAMENTOS'!$A$10:$D$41,4,FALSE),0),0)</f>
        <v>96350776</v>
      </c>
      <c r="S687" s="159">
        <v>0</v>
      </c>
      <c r="T687" s="82">
        <f t="shared" si="32"/>
        <v>96350776</v>
      </c>
    </row>
    <row r="688" spans="1:20" x14ac:dyDescent="0.25">
      <c r="A688" s="83" t="s">
        <v>2190</v>
      </c>
      <c r="B688" s="121" t="s">
        <v>1310</v>
      </c>
      <c r="C688" s="27" t="s">
        <v>1271</v>
      </c>
      <c r="D688" s="27" t="s">
        <v>1311</v>
      </c>
      <c r="E688" s="78">
        <v>181842270</v>
      </c>
      <c r="F688" s="78">
        <v>0</v>
      </c>
      <c r="G688" s="78">
        <v>0</v>
      </c>
      <c r="H688" s="78">
        <v>0</v>
      </c>
      <c r="I688" s="78">
        <v>0</v>
      </c>
      <c r="J688" s="78">
        <v>322363000</v>
      </c>
      <c r="K688" s="78">
        <f t="shared" si="30"/>
        <v>504205270</v>
      </c>
      <c r="L688" s="71">
        <v>0</v>
      </c>
      <c r="M688" s="227">
        <v>0</v>
      </c>
      <c r="N688" s="119">
        <v>0</v>
      </c>
      <c r="O688" s="132">
        <v>0</v>
      </c>
      <c r="P688" s="120">
        <f t="shared" si="31"/>
        <v>0</v>
      </c>
      <c r="Q688" s="116">
        <v>1.4364989221854543E-2</v>
      </c>
      <c r="R688" s="133">
        <f>IFERROR(ROUND(Q688*VLOOKUP(A688,'RECURSOS DEPARTAMENTOS'!$A$10:$D$41,4,FALSE),0),0)</f>
        <v>199176011</v>
      </c>
      <c r="S688" s="159">
        <v>0</v>
      </c>
      <c r="T688" s="82">
        <f t="shared" si="32"/>
        <v>199176011</v>
      </c>
    </row>
    <row r="689" spans="1:20" x14ac:dyDescent="0.25">
      <c r="A689" s="83" t="s">
        <v>2190</v>
      </c>
      <c r="B689" s="121" t="s">
        <v>1312</v>
      </c>
      <c r="C689" s="27" t="s">
        <v>1271</v>
      </c>
      <c r="D689" s="27" t="s">
        <v>1313</v>
      </c>
      <c r="E689" s="78">
        <v>50345982</v>
      </c>
      <c r="F689" s="78">
        <v>0</v>
      </c>
      <c r="G689" s="78">
        <v>0</v>
      </c>
      <c r="H689" s="78">
        <v>0</v>
      </c>
      <c r="I689" s="78">
        <v>0</v>
      </c>
      <c r="J689" s="78">
        <v>148326000</v>
      </c>
      <c r="K689" s="78">
        <f t="shared" si="30"/>
        <v>198671982</v>
      </c>
      <c r="L689" s="71">
        <v>0</v>
      </c>
      <c r="M689" s="227">
        <v>0</v>
      </c>
      <c r="N689" s="119">
        <v>0</v>
      </c>
      <c r="O689" s="132">
        <v>0</v>
      </c>
      <c r="P689" s="120">
        <f t="shared" si="31"/>
        <v>0</v>
      </c>
      <c r="Q689" s="116">
        <v>8.0538399264330901E-3</v>
      </c>
      <c r="R689" s="133">
        <f>IFERROR(ROUND(Q689*VLOOKUP(A689,'RECURSOS DEPARTAMENTOS'!$A$10:$D$41,4,FALSE),0),0)</f>
        <v>111669538</v>
      </c>
      <c r="S689" s="159">
        <v>0</v>
      </c>
      <c r="T689" s="82">
        <f t="shared" si="32"/>
        <v>111669538</v>
      </c>
    </row>
    <row r="690" spans="1:20" x14ac:dyDescent="0.25">
      <c r="A690" s="83" t="s">
        <v>2190</v>
      </c>
      <c r="B690" s="121" t="s">
        <v>1314</v>
      </c>
      <c r="C690" s="27" t="s">
        <v>1271</v>
      </c>
      <c r="D690" s="27" t="s">
        <v>1315</v>
      </c>
      <c r="E690" s="78">
        <v>128301089</v>
      </c>
      <c r="F690" s="78">
        <v>0</v>
      </c>
      <c r="G690" s="78">
        <v>51132010</v>
      </c>
      <c r="H690" s="78">
        <v>0</v>
      </c>
      <c r="I690" s="78">
        <v>0</v>
      </c>
      <c r="J690" s="78">
        <v>354821000</v>
      </c>
      <c r="K690" s="78">
        <f t="shared" si="30"/>
        <v>534254099</v>
      </c>
      <c r="L690" s="71">
        <v>0</v>
      </c>
      <c r="M690" s="227">
        <v>0</v>
      </c>
      <c r="N690" s="119">
        <v>0</v>
      </c>
      <c r="O690" s="132">
        <v>0</v>
      </c>
      <c r="P690" s="120">
        <f t="shared" si="31"/>
        <v>0</v>
      </c>
      <c r="Q690" s="116">
        <v>1.7562300523560448E-2</v>
      </c>
      <c r="R690" s="133">
        <f>IFERROR(ROUND(Q690*VLOOKUP(A690,'RECURSOS DEPARTAMENTOS'!$A$10:$D$41,4,FALSE),0),0)</f>
        <v>243507942</v>
      </c>
      <c r="S690" s="159">
        <v>0</v>
      </c>
      <c r="T690" s="82">
        <f t="shared" si="32"/>
        <v>243507942</v>
      </c>
    </row>
    <row r="691" spans="1:20" x14ac:dyDescent="0.25">
      <c r="A691" s="83" t="s">
        <v>2190</v>
      </c>
      <c r="B691" s="121" t="s">
        <v>1316</v>
      </c>
      <c r="C691" s="27" t="s">
        <v>1271</v>
      </c>
      <c r="D691" s="27" t="s">
        <v>1317</v>
      </c>
      <c r="E691" s="78">
        <v>94324729</v>
      </c>
      <c r="F691" s="78">
        <v>0</v>
      </c>
      <c r="G691" s="78">
        <v>0</v>
      </c>
      <c r="H691" s="78">
        <v>0</v>
      </c>
      <c r="I691" s="78">
        <v>0</v>
      </c>
      <c r="J691" s="78">
        <v>136857000</v>
      </c>
      <c r="K691" s="78">
        <f t="shared" si="30"/>
        <v>231181729</v>
      </c>
      <c r="L691" s="71">
        <v>0</v>
      </c>
      <c r="M691" s="227">
        <v>0</v>
      </c>
      <c r="N691" s="119">
        <v>0</v>
      </c>
      <c r="O691" s="132">
        <v>0</v>
      </c>
      <c r="P691" s="120">
        <f t="shared" si="31"/>
        <v>0</v>
      </c>
      <c r="Q691" s="116">
        <v>1.0574586136135825E-2</v>
      </c>
      <c r="R691" s="133">
        <f>IFERROR(ROUND(Q691*VLOOKUP(A691,'RECURSOS DEPARTAMENTOS'!$A$10:$D$41,4,FALSE),0),0)</f>
        <v>146620638</v>
      </c>
      <c r="S691" s="159">
        <v>0</v>
      </c>
      <c r="T691" s="82">
        <f t="shared" si="32"/>
        <v>146620638</v>
      </c>
    </row>
    <row r="692" spans="1:20" x14ac:dyDescent="0.25">
      <c r="A692" s="83" t="s">
        <v>2190</v>
      </c>
      <c r="B692" s="121" t="s">
        <v>1318</v>
      </c>
      <c r="C692" s="27" t="s">
        <v>1271</v>
      </c>
      <c r="D692" s="27" t="s">
        <v>1319</v>
      </c>
      <c r="E692" s="78">
        <v>106312357</v>
      </c>
      <c r="F692" s="78">
        <v>0</v>
      </c>
      <c r="G692" s="78">
        <v>154983589</v>
      </c>
      <c r="H692" s="78">
        <v>0</v>
      </c>
      <c r="I692" s="78">
        <v>0</v>
      </c>
      <c r="J692" s="78">
        <v>283098000</v>
      </c>
      <c r="K692" s="78">
        <f t="shared" si="30"/>
        <v>544393946</v>
      </c>
      <c r="L692" s="71">
        <v>0</v>
      </c>
      <c r="M692" s="227">
        <v>0</v>
      </c>
      <c r="N692" s="119">
        <v>0</v>
      </c>
      <c r="O692" s="132">
        <v>0</v>
      </c>
      <c r="P692" s="120">
        <f t="shared" si="31"/>
        <v>0</v>
      </c>
      <c r="Q692" s="116">
        <v>1.1616019092613034E-2</v>
      </c>
      <c r="R692" s="133">
        <f>IFERROR(ROUND(Q692*VLOOKUP(A692,'RECURSOS DEPARTAMENTOS'!$A$10:$D$41,4,FALSE),0),0)</f>
        <v>161060500</v>
      </c>
      <c r="S692" s="159">
        <v>0</v>
      </c>
      <c r="T692" s="82">
        <f t="shared" si="32"/>
        <v>161060500</v>
      </c>
    </row>
    <row r="693" spans="1:20" x14ac:dyDescent="0.25">
      <c r="A693" s="83" t="s">
        <v>2190</v>
      </c>
      <c r="B693" s="121" t="s">
        <v>1320</v>
      </c>
      <c r="C693" s="27" t="s">
        <v>1271</v>
      </c>
      <c r="D693" s="27" t="s">
        <v>1321</v>
      </c>
      <c r="E693" s="78">
        <v>67067012</v>
      </c>
      <c r="F693" s="78">
        <v>0</v>
      </c>
      <c r="G693" s="78">
        <v>0</v>
      </c>
      <c r="H693" s="78">
        <v>0</v>
      </c>
      <c r="I693" s="78">
        <v>0</v>
      </c>
      <c r="J693" s="78">
        <v>263041000</v>
      </c>
      <c r="K693" s="78">
        <f t="shared" si="30"/>
        <v>330108012</v>
      </c>
      <c r="L693" s="71">
        <v>0</v>
      </c>
      <c r="M693" s="227">
        <v>0</v>
      </c>
      <c r="N693" s="119">
        <v>0</v>
      </c>
      <c r="O693" s="132">
        <v>0</v>
      </c>
      <c r="P693" s="120">
        <f t="shared" si="31"/>
        <v>0</v>
      </c>
      <c r="Q693" s="116">
        <v>1.9692159888990195E-2</v>
      </c>
      <c r="R693" s="133">
        <f>IFERROR(ROUND(Q693*VLOOKUP(A693,'RECURSOS DEPARTAMENTOS'!$A$10:$D$41,4,FALSE),0),0)</f>
        <v>273039248</v>
      </c>
      <c r="S693" s="159">
        <v>0</v>
      </c>
      <c r="T693" s="82">
        <f t="shared" si="32"/>
        <v>273039248</v>
      </c>
    </row>
    <row r="694" spans="1:20" x14ac:dyDescent="0.25">
      <c r="A694" s="83" t="s">
        <v>2190</v>
      </c>
      <c r="B694" s="121" t="s">
        <v>1322</v>
      </c>
      <c r="C694" s="27" t="s">
        <v>1271</v>
      </c>
      <c r="D694" s="27" t="s">
        <v>1323</v>
      </c>
      <c r="E694" s="78">
        <v>48781152</v>
      </c>
      <c r="F694" s="78">
        <v>0</v>
      </c>
      <c r="G694" s="78">
        <v>102484030</v>
      </c>
      <c r="H694" s="78">
        <v>0</v>
      </c>
      <c r="I694" s="78">
        <v>0</v>
      </c>
      <c r="J694" s="78">
        <v>116744000</v>
      </c>
      <c r="K694" s="78">
        <f t="shared" si="30"/>
        <v>268009182</v>
      </c>
      <c r="L694" s="71">
        <v>0</v>
      </c>
      <c r="M694" s="227">
        <v>0</v>
      </c>
      <c r="N694" s="119">
        <v>0</v>
      </c>
      <c r="O694" s="132">
        <v>0</v>
      </c>
      <c r="P694" s="120">
        <f t="shared" si="31"/>
        <v>0</v>
      </c>
      <c r="Q694" s="116">
        <v>4.7661577047588546E-3</v>
      </c>
      <c r="R694" s="133">
        <f>IFERROR(ROUND(Q694*VLOOKUP(A694,'RECURSOS DEPARTAMENTOS'!$A$10:$D$41,4,FALSE),0),0)</f>
        <v>66084580</v>
      </c>
      <c r="S694" s="159">
        <v>0</v>
      </c>
      <c r="T694" s="82">
        <f t="shared" si="32"/>
        <v>66084580</v>
      </c>
    </row>
    <row r="695" spans="1:20" x14ac:dyDescent="0.25">
      <c r="A695" s="83" t="s">
        <v>2190</v>
      </c>
      <c r="B695" s="121" t="s">
        <v>1324</v>
      </c>
      <c r="C695" s="27" t="s">
        <v>1271</v>
      </c>
      <c r="D695" s="27" t="s">
        <v>1325</v>
      </c>
      <c r="E695" s="78">
        <v>261249620</v>
      </c>
      <c r="F695" s="78">
        <v>0</v>
      </c>
      <c r="G695" s="78">
        <v>0</v>
      </c>
      <c r="H695" s="78">
        <v>0</v>
      </c>
      <c r="I695" s="78">
        <v>0</v>
      </c>
      <c r="J695" s="78">
        <v>569548000</v>
      </c>
      <c r="K695" s="78">
        <f t="shared" si="30"/>
        <v>830797620</v>
      </c>
      <c r="L695" s="71">
        <v>0</v>
      </c>
      <c r="M695" s="227">
        <v>0</v>
      </c>
      <c r="N695" s="119">
        <v>0</v>
      </c>
      <c r="O695" s="132">
        <v>0</v>
      </c>
      <c r="P695" s="120">
        <f t="shared" si="31"/>
        <v>0</v>
      </c>
      <c r="Q695" s="116">
        <v>0</v>
      </c>
      <c r="R695" s="133">
        <f>IFERROR(ROUND(Q695*VLOOKUP(A695,'RECURSOS DEPARTAMENTOS'!$A$10:$D$41,4,FALSE),0),0)</f>
        <v>0</v>
      </c>
      <c r="S695" s="159">
        <v>0</v>
      </c>
      <c r="T695" s="82">
        <f t="shared" si="32"/>
        <v>0</v>
      </c>
    </row>
    <row r="696" spans="1:20" x14ac:dyDescent="0.25">
      <c r="A696" s="83" t="s">
        <v>2191</v>
      </c>
      <c r="B696" s="121" t="s">
        <v>1326</v>
      </c>
      <c r="C696" s="27" t="s">
        <v>1327</v>
      </c>
      <c r="D696" s="27" t="s">
        <v>1328</v>
      </c>
      <c r="E696" s="78">
        <v>3710848568</v>
      </c>
      <c r="F696" s="78">
        <v>0</v>
      </c>
      <c r="G696" s="78">
        <v>0</v>
      </c>
      <c r="H696" s="78">
        <v>0</v>
      </c>
      <c r="I696" s="78">
        <v>0</v>
      </c>
      <c r="J696" s="78">
        <v>2842349000</v>
      </c>
      <c r="K696" s="78">
        <f t="shared" si="30"/>
        <v>6553197568</v>
      </c>
      <c r="L696" s="71">
        <v>88559448</v>
      </c>
      <c r="M696" s="227">
        <v>209968314</v>
      </c>
      <c r="N696" s="119">
        <v>0</v>
      </c>
      <c r="O696" s="132">
        <v>9639614000</v>
      </c>
      <c r="P696" s="120">
        <f t="shared" si="31"/>
        <v>9849582314</v>
      </c>
      <c r="Q696" s="116">
        <v>0.41486042013725843</v>
      </c>
      <c r="R696" s="133">
        <f>IFERROR(ROUND(Q696*VLOOKUP(A696,'RECURSOS DEPARTAMENTOS'!$A$10:$D$41,4,FALSE),0),0)</f>
        <v>9430395108</v>
      </c>
      <c r="S696" s="159">
        <v>0</v>
      </c>
      <c r="T696" s="82">
        <f t="shared" si="32"/>
        <v>9430395108</v>
      </c>
    </row>
    <row r="697" spans="1:20" x14ac:dyDescent="0.25">
      <c r="A697" s="83" t="s">
        <v>2191</v>
      </c>
      <c r="B697" s="121" t="s">
        <v>1329</v>
      </c>
      <c r="C697" s="27" t="s">
        <v>1327</v>
      </c>
      <c r="D697" s="27" t="s">
        <v>1330</v>
      </c>
      <c r="E697" s="78">
        <v>729992835</v>
      </c>
      <c r="F697" s="78">
        <v>0</v>
      </c>
      <c r="G697" s="78">
        <v>0</v>
      </c>
      <c r="H697" s="78">
        <v>0</v>
      </c>
      <c r="I697" s="78">
        <v>0</v>
      </c>
      <c r="J697" s="78">
        <v>494427000</v>
      </c>
      <c r="K697" s="78">
        <f t="shared" si="30"/>
        <v>1224419835</v>
      </c>
      <c r="L697" s="71">
        <v>0</v>
      </c>
      <c r="M697" s="227">
        <v>0</v>
      </c>
      <c r="N697" s="119">
        <v>0</v>
      </c>
      <c r="O697" s="132">
        <v>0</v>
      </c>
      <c r="P697" s="120">
        <f t="shared" si="31"/>
        <v>0</v>
      </c>
      <c r="Q697" s="116">
        <v>0</v>
      </c>
      <c r="R697" s="133">
        <f>IFERROR(ROUND(Q697*VLOOKUP(A697,'RECURSOS DEPARTAMENTOS'!$A$10:$D$41,4,FALSE),0),0)</f>
        <v>0</v>
      </c>
      <c r="S697" s="159">
        <v>0</v>
      </c>
      <c r="T697" s="82">
        <f t="shared" si="32"/>
        <v>0</v>
      </c>
    </row>
    <row r="698" spans="1:20" x14ac:dyDescent="0.25">
      <c r="A698" s="83" t="s">
        <v>2191</v>
      </c>
      <c r="B698" s="121" t="s">
        <v>1331</v>
      </c>
      <c r="C698" s="27" t="s">
        <v>1327</v>
      </c>
      <c r="D698" s="27" t="s">
        <v>1332</v>
      </c>
      <c r="E698" s="78">
        <v>21438173</v>
      </c>
      <c r="F698" s="78">
        <v>0</v>
      </c>
      <c r="G698" s="78">
        <v>0</v>
      </c>
      <c r="H698" s="78">
        <v>0</v>
      </c>
      <c r="I698" s="78">
        <v>0</v>
      </c>
      <c r="J698" s="78">
        <v>45179000</v>
      </c>
      <c r="K698" s="78">
        <f t="shared" si="30"/>
        <v>66617173</v>
      </c>
      <c r="L698" s="71">
        <v>0</v>
      </c>
      <c r="M698" s="227">
        <v>0</v>
      </c>
      <c r="N698" s="119">
        <v>0</v>
      </c>
      <c r="O698" s="132">
        <v>0</v>
      </c>
      <c r="P698" s="120">
        <f t="shared" si="31"/>
        <v>0</v>
      </c>
      <c r="Q698" s="116">
        <v>7.6448577313450814E-3</v>
      </c>
      <c r="R698" s="133">
        <f>IFERROR(ROUND(Q698*VLOOKUP(A698,'RECURSOS DEPARTAMENTOS'!$A$10:$D$41,4,FALSE),0),0)</f>
        <v>173779000</v>
      </c>
      <c r="S698" s="159">
        <v>0</v>
      </c>
      <c r="T698" s="82">
        <f t="shared" si="32"/>
        <v>173779000</v>
      </c>
    </row>
    <row r="699" spans="1:20" x14ac:dyDescent="0.25">
      <c r="A699" s="83" t="s">
        <v>2191</v>
      </c>
      <c r="B699" s="121" t="s">
        <v>1333</v>
      </c>
      <c r="C699" s="27" t="s">
        <v>1327</v>
      </c>
      <c r="D699" s="27" t="s">
        <v>1334</v>
      </c>
      <c r="E699" s="78">
        <v>20272162</v>
      </c>
      <c r="F699" s="78">
        <v>0</v>
      </c>
      <c r="G699" s="78">
        <v>0</v>
      </c>
      <c r="H699" s="78">
        <v>0</v>
      </c>
      <c r="I699" s="78">
        <v>0</v>
      </c>
      <c r="J699" s="78">
        <v>64229000</v>
      </c>
      <c r="K699" s="78">
        <f t="shared" si="30"/>
        <v>84501162</v>
      </c>
      <c r="L699" s="71">
        <v>0</v>
      </c>
      <c r="M699" s="227">
        <v>0</v>
      </c>
      <c r="N699" s="119">
        <v>0</v>
      </c>
      <c r="O699" s="132">
        <v>0</v>
      </c>
      <c r="P699" s="120">
        <f t="shared" si="31"/>
        <v>0</v>
      </c>
      <c r="Q699" s="116">
        <v>1.8945067680305495E-2</v>
      </c>
      <c r="R699" s="133">
        <f>IFERROR(ROUND(Q699*VLOOKUP(A699,'RECURSOS DEPARTAMENTOS'!$A$10:$D$41,4,FALSE),0),0)</f>
        <v>430649599</v>
      </c>
      <c r="S699" s="159">
        <v>0</v>
      </c>
      <c r="T699" s="82">
        <f t="shared" si="32"/>
        <v>430649599</v>
      </c>
    </row>
    <row r="700" spans="1:20" x14ac:dyDescent="0.25">
      <c r="A700" s="83" t="s">
        <v>2191</v>
      </c>
      <c r="B700" s="121" t="s">
        <v>1335</v>
      </c>
      <c r="C700" s="27" t="s">
        <v>1327</v>
      </c>
      <c r="D700" s="27" t="s">
        <v>1336</v>
      </c>
      <c r="E700" s="78">
        <v>69549144</v>
      </c>
      <c r="F700" s="78">
        <v>0</v>
      </c>
      <c r="G700" s="78">
        <v>0</v>
      </c>
      <c r="H700" s="78">
        <v>0</v>
      </c>
      <c r="I700" s="78">
        <v>0</v>
      </c>
      <c r="J700" s="78">
        <v>80447000</v>
      </c>
      <c r="K700" s="78">
        <f t="shared" si="30"/>
        <v>149996144</v>
      </c>
      <c r="L700" s="71">
        <v>0</v>
      </c>
      <c r="M700" s="227">
        <v>0</v>
      </c>
      <c r="N700" s="119">
        <v>0</v>
      </c>
      <c r="O700" s="132">
        <v>0</v>
      </c>
      <c r="P700" s="120">
        <f t="shared" si="31"/>
        <v>0</v>
      </c>
      <c r="Q700" s="116">
        <v>1.8883214011354864E-2</v>
      </c>
      <c r="R700" s="133">
        <f>IFERROR(ROUND(Q700*VLOOKUP(A700,'RECURSOS DEPARTAMENTOS'!$A$10:$D$41,4,FALSE),0),0)</f>
        <v>429243573</v>
      </c>
      <c r="S700" s="159">
        <v>0</v>
      </c>
      <c r="T700" s="82">
        <f t="shared" si="32"/>
        <v>429243573</v>
      </c>
    </row>
    <row r="701" spans="1:20" x14ac:dyDescent="0.25">
      <c r="A701" s="83" t="s">
        <v>2191</v>
      </c>
      <c r="B701" s="121" t="s">
        <v>1337</v>
      </c>
      <c r="C701" s="27" t="s">
        <v>1327</v>
      </c>
      <c r="D701" s="27" t="s">
        <v>1338</v>
      </c>
      <c r="E701" s="78">
        <v>23699365</v>
      </c>
      <c r="F701" s="78">
        <v>0</v>
      </c>
      <c r="G701" s="78">
        <v>0</v>
      </c>
      <c r="H701" s="78">
        <v>0</v>
      </c>
      <c r="I701" s="78">
        <v>0</v>
      </c>
      <c r="J701" s="78">
        <v>90481000</v>
      </c>
      <c r="K701" s="78">
        <f t="shared" si="30"/>
        <v>114180365</v>
      </c>
      <c r="L701" s="71">
        <v>0</v>
      </c>
      <c r="M701" s="227">
        <v>0</v>
      </c>
      <c r="N701" s="119">
        <v>0</v>
      </c>
      <c r="O701" s="132">
        <v>0</v>
      </c>
      <c r="P701" s="120">
        <f t="shared" si="31"/>
        <v>0</v>
      </c>
      <c r="Q701" s="116">
        <v>2.3197782611608344E-2</v>
      </c>
      <c r="R701" s="133">
        <f>IFERROR(ROUND(Q701*VLOOKUP(A701,'RECURSOS DEPARTAMENTOS'!$A$10:$D$41,4,FALSE),0),0)</f>
        <v>527320142</v>
      </c>
      <c r="S701" s="159">
        <v>0</v>
      </c>
      <c r="T701" s="82">
        <f t="shared" si="32"/>
        <v>527320142</v>
      </c>
    </row>
    <row r="702" spans="1:20" x14ac:dyDescent="0.25">
      <c r="A702" s="83" t="s">
        <v>2191</v>
      </c>
      <c r="B702" s="121" t="s">
        <v>1339</v>
      </c>
      <c r="C702" s="27" t="s">
        <v>1327</v>
      </c>
      <c r="D702" s="27" t="s">
        <v>1340</v>
      </c>
      <c r="E702" s="78">
        <v>152702394</v>
      </c>
      <c r="F702" s="78">
        <v>0</v>
      </c>
      <c r="G702" s="78">
        <v>0</v>
      </c>
      <c r="H702" s="78">
        <v>0</v>
      </c>
      <c r="I702" s="78">
        <v>0</v>
      </c>
      <c r="J702" s="78">
        <v>106385000</v>
      </c>
      <c r="K702" s="78">
        <f t="shared" si="30"/>
        <v>259087394</v>
      </c>
      <c r="L702" s="71">
        <v>0</v>
      </c>
      <c r="M702" s="227">
        <v>0</v>
      </c>
      <c r="N702" s="119">
        <v>0</v>
      </c>
      <c r="O702" s="132">
        <v>0</v>
      </c>
      <c r="P702" s="120">
        <f t="shared" si="31"/>
        <v>0</v>
      </c>
      <c r="Q702" s="116">
        <v>1.9799615525187497E-2</v>
      </c>
      <c r="R702" s="133">
        <f>IFERROR(ROUND(Q702*VLOOKUP(A702,'RECURSOS DEPARTAMENTOS'!$A$10:$D$41,4,FALSE),0),0)</f>
        <v>450074744</v>
      </c>
      <c r="S702" s="159">
        <v>0</v>
      </c>
      <c r="T702" s="82">
        <f t="shared" si="32"/>
        <v>450074744</v>
      </c>
    </row>
    <row r="703" spans="1:20" x14ac:dyDescent="0.25">
      <c r="A703" s="83" t="s">
        <v>2191</v>
      </c>
      <c r="B703" s="121" t="s">
        <v>1341</v>
      </c>
      <c r="C703" s="27" t="s">
        <v>1327</v>
      </c>
      <c r="D703" s="27" t="s">
        <v>1342</v>
      </c>
      <c r="E703" s="78">
        <v>7882740</v>
      </c>
      <c r="F703" s="78">
        <v>0</v>
      </c>
      <c r="G703" s="78">
        <v>0</v>
      </c>
      <c r="H703" s="78">
        <v>0</v>
      </c>
      <c r="I703" s="78">
        <v>0</v>
      </c>
      <c r="J703" s="78">
        <v>32610000</v>
      </c>
      <c r="K703" s="78">
        <f t="shared" si="30"/>
        <v>40492740</v>
      </c>
      <c r="L703" s="71">
        <v>0</v>
      </c>
      <c r="M703" s="227">
        <v>0</v>
      </c>
      <c r="N703" s="119">
        <v>0</v>
      </c>
      <c r="O703" s="132">
        <v>0</v>
      </c>
      <c r="P703" s="120">
        <f t="shared" si="31"/>
        <v>0</v>
      </c>
      <c r="Q703" s="116">
        <v>1.0521901764150045E-2</v>
      </c>
      <c r="R703" s="133">
        <f>IFERROR(ROUND(Q703*VLOOKUP(A703,'RECURSOS DEPARTAMENTOS'!$A$10:$D$41,4,FALSE),0),0)</f>
        <v>239178495</v>
      </c>
      <c r="S703" s="159">
        <v>0</v>
      </c>
      <c r="T703" s="82">
        <f t="shared" si="32"/>
        <v>239178495</v>
      </c>
    </row>
    <row r="704" spans="1:20" x14ac:dyDescent="0.25">
      <c r="A704" s="83" t="s">
        <v>2191</v>
      </c>
      <c r="B704" s="121" t="s">
        <v>1343</v>
      </c>
      <c r="C704" s="27" t="s">
        <v>1327</v>
      </c>
      <c r="D704" s="27" t="s">
        <v>1344</v>
      </c>
      <c r="E704" s="78">
        <v>41542189</v>
      </c>
      <c r="F704" s="78">
        <v>0</v>
      </c>
      <c r="G704" s="78">
        <v>0</v>
      </c>
      <c r="H704" s="78">
        <v>0</v>
      </c>
      <c r="I704" s="78">
        <v>0</v>
      </c>
      <c r="J704" s="78">
        <v>98830000</v>
      </c>
      <c r="K704" s="78">
        <f t="shared" si="30"/>
        <v>140372189</v>
      </c>
      <c r="L704" s="71">
        <v>0</v>
      </c>
      <c r="M704" s="227">
        <v>0</v>
      </c>
      <c r="N704" s="119">
        <v>0</v>
      </c>
      <c r="O704" s="132">
        <v>0</v>
      </c>
      <c r="P704" s="120">
        <f t="shared" si="31"/>
        <v>0</v>
      </c>
      <c r="Q704" s="116">
        <v>3.3952080193848893E-3</v>
      </c>
      <c r="R704" s="133">
        <f>IFERROR(ROUND(Q704*VLOOKUP(A704,'RECURSOS DEPARTAMENTOS'!$A$10:$D$41,4,FALSE),0),0)</f>
        <v>77178134</v>
      </c>
      <c r="S704" s="159">
        <v>0</v>
      </c>
      <c r="T704" s="82">
        <f t="shared" si="32"/>
        <v>77178134</v>
      </c>
    </row>
    <row r="705" spans="1:20" x14ac:dyDescent="0.25">
      <c r="A705" s="83" t="s">
        <v>2191</v>
      </c>
      <c r="B705" s="121" t="s">
        <v>1345</v>
      </c>
      <c r="C705" s="27" t="s">
        <v>1327</v>
      </c>
      <c r="D705" s="27" t="s">
        <v>1346</v>
      </c>
      <c r="E705" s="78">
        <v>20600727</v>
      </c>
      <c r="F705" s="78">
        <v>0</v>
      </c>
      <c r="G705" s="78">
        <v>0</v>
      </c>
      <c r="H705" s="78">
        <v>0</v>
      </c>
      <c r="I705" s="78">
        <v>0</v>
      </c>
      <c r="J705" s="78">
        <v>60604000</v>
      </c>
      <c r="K705" s="78">
        <f t="shared" si="30"/>
        <v>81204727</v>
      </c>
      <c r="L705" s="71">
        <v>0</v>
      </c>
      <c r="M705" s="227">
        <v>0</v>
      </c>
      <c r="N705" s="119">
        <v>0</v>
      </c>
      <c r="O705" s="132">
        <v>0</v>
      </c>
      <c r="P705" s="120">
        <f t="shared" si="31"/>
        <v>0</v>
      </c>
      <c r="Q705" s="116">
        <v>1.6676385772584939E-2</v>
      </c>
      <c r="R705" s="133">
        <f>IFERROR(ROUND(Q705*VLOOKUP(A705,'RECURSOS DEPARTAMENTOS'!$A$10:$D$41,4,FALSE),0),0)</f>
        <v>379079081</v>
      </c>
      <c r="S705" s="159">
        <v>0</v>
      </c>
      <c r="T705" s="82">
        <f t="shared" si="32"/>
        <v>379079081</v>
      </c>
    </row>
    <row r="706" spans="1:20" x14ac:dyDescent="0.25">
      <c r="A706" s="83" t="s">
        <v>2191</v>
      </c>
      <c r="B706" s="121" t="s">
        <v>1347</v>
      </c>
      <c r="C706" s="27" t="s">
        <v>1327</v>
      </c>
      <c r="D706" s="27" t="s">
        <v>1348</v>
      </c>
      <c r="E706" s="78">
        <v>68276518</v>
      </c>
      <c r="F706" s="78">
        <v>0</v>
      </c>
      <c r="G706" s="78">
        <v>0</v>
      </c>
      <c r="H706" s="78">
        <v>0</v>
      </c>
      <c r="I706" s="78">
        <v>0</v>
      </c>
      <c r="J706" s="78">
        <v>139345000</v>
      </c>
      <c r="K706" s="78">
        <f t="shared" si="30"/>
        <v>207621518</v>
      </c>
      <c r="L706" s="71">
        <v>0</v>
      </c>
      <c r="M706" s="227">
        <v>0</v>
      </c>
      <c r="N706" s="119">
        <v>0</v>
      </c>
      <c r="O706" s="132">
        <v>0</v>
      </c>
      <c r="P706" s="120">
        <f t="shared" si="31"/>
        <v>0</v>
      </c>
      <c r="Q706" s="116">
        <v>1.4931987380153625E-2</v>
      </c>
      <c r="R706" s="133">
        <f>IFERROR(ROUND(Q706*VLOOKUP(A706,'RECURSOS DEPARTAMENTOS'!$A$10:$D$41,4,FALSE),0),0)</f>
        <v>339426308</v>
      </c>
      <c r="S706" s="159">
        <v>0</v>
      </c>
      <c r="T706" s="82">
        <f t="shared" si="32"/>
        <v>339426308</v>
      </c>
    </row>
    <row r="707" spans="1:20" x14ac:dyDescent="0.25">
      <c r="A707" s="83" t="s">
        <v>2191</v>
      </c>
      <c r="B707" s="121" t="s">
        <v>1349</v>
      </c>
      <c r="C707" s="27" t="s">
        <v>1327</v>
      </c>
      <c r="D707" s="27" t="s">
        <v>99</v>
      </c>
      <c r="E707" s="78">
        <v>751376122</v>
      </c>
      <c r="F707" s="78">
        <v>0</v>
      </c>
      <c r="G707" s="78">
        <v>0</v>
      </c>
      <c r="H707" s="78">
        <v>0</v>
      </c>
      <c r="I707" s="78">
        <v>0</v>
      </c>
      <c r="J707" s="78">
        <v>432113000</v>
      </c>
      <c r="K707" s="78">
        <f t="shared" si="30"/>
        <v>1183489122</v>
      </c>
      <c r="L707" s="71">
        <v>0</v>
      </c>
      <c r="M707" s="227">
        <v>0</v>
      </c>
      <c r="N707" s="119">
        <v>0</v>
      </c>
      <c r="O707" s="132">
        <v>0</v>
      </c>
      <c r="P707" s="120">
        <f t="shared" si="31"/>
        <v>0</v>
      </c>
      <c r="Q707" s="116">
        <v>2.9151620767721306E-2</v>
      </c>
      <c r="R707" s="133">
        <f>IFERROR(ROUND(Q707*VLOOKUP(A707,'RECURSOS DEPARTAMENTOS'!$A$10:$D$41,4,FALSE),0),0)</f>
        <v>662659749</v>
      </c>
      <c r="S707" s="159">
        <v>0</v>
      </c>
      <c r="T707" s="82">
        <f t="shared" si="32"/>
        <v>662659749</v>
      </c>
    </row>
    <row r="708" spans="1:20" x14ac:dyDescent="0.25">
      <c r="A708" s="83" t="s">
        <v>2191</v>
      </c>
      <c r="B708" s="121" t="s">
        <v>1350</v>
      </c>
      <c r="C708" s="27" t="s">
        <v>1327</v>
      </c>
      <c r="D708" s="27" t="s">
        <v>1292</v>
      </c>
      <c r="E708" s="78">
        <v>87104703</v>
      </c>
      <c r="F708" s="78">
        <v>0</v>
      </c>
      <c r="G708" s="78">
        <v>0</v>
      </c>
      <c r="H708" s="78">
        <v>0</v>
      </c>
      <c r="I708" s="78">
        <v>0</v>
      </c>
      <c r="J708" s="78">
        <v>107849000</v>
      </c>
      <c r="K708" s="78">
        <f t="shared" si="30"/>
        <v>194953703</v>
      </c>
      <c r="L708" s="71">
        <v>0</v>
      </c>
      <c r="M708" s="227">
        <v>0</v>
      </c>
      <c r="N708" s="119">
        <v>0</v>
      </c>
      <c r="O708" s="132">
        <v>0</v>
      </c>
      <c r="P708" s="120">
        <f t="shared" si="31"/>
        <v>0</v>
      </c>
      <c r="Q708" s="116">
        <v>2.9661557928536187E-2</v>
      </c>
      <c r="R708" s="133">
        <f>IFERROR(ROUND(Q708*VLOOKUP(A708,'RECURSOS DEPARTAMENTOS'!$A$10:$D$41,4,FALSE),0),0)</f>
        <v>674251380</v>
      </c>
      <c r="S708" s="159">
        <v>0</v>
      </c>
      <c r="T708" s="82">
        <f t="shared" si="32"/>
        <v>674251380</v>
      </c>
    </row>
    <row r="709" spans="1:20" x14ac:dyDescent="0.25">
      <c r="A709" s="83" t="s">
        <v>2191</v>
      </c>
      <c r="B709" s="121" t="s">
        <v>1351</v>
      </c>
      <c r="C709" s="27" t="s">
        <v>1327</v>
      </c>
      <c r="D709" s="27" t="s">
        <v>1352</v>
      </c>
      <c r="E709" s="78">
        <v>47794988</v>
      </c>
      <c r="F709" s="78">
        <v>0</v>
      </c>
      <c r="G709" s="78">
        <v>0</v>
      </c>
      <c r="H709" s="78">
        <v>0</v>
      </c>
      <c r="I709" s="78">
        <v>0</v>
      </c>
      <c r="J709" s="78">
        <v>144326000</v>
      </c>
      <c r="K709" s="78">
        <f t="shared" si="30"/>
        <v>192120988</v>
      </c>
      <c r="L709" s="71">
        <v>0</v>
      </c>
      <c r="M709" s="227">
        <v>0</v>
      </c>
      <c r="N709" s="119">
        <v>0</v>
      </c>
      <c r="O709" s="132">
        <v>0</v>
      </c>
      <c r="P709" s="120">
        <f t="shared" si="31"/>
        <v>0</v>
      </c>
      <c r="Q709" s="116">
        <v>3.3297482382376661E-2</v>
      </c>
      <c r="R709" s="133">
        <f>IFERROR(ROUND(Q709*VLOOKUP(A709,'RECURSOS DEPARTAMENTOS'!$A$10:$D$41,4,FALSE),0),0)</f>
        <v>756901357</v>
      </c>
      <c r="S709" s="159">
        <v>0</v>
      </c>
      <c r="T709" s="82">
        <f t="shared" si="32"/>
        <v>756901357</v>
      </c>
    </row>
    <row r="710" spans="1:20" x14ac:dyDescent="0.25">
      <c r="A710" s="83" t="s">
        <v>2191</v>
      </c>
      <c r="B710" s="121" t="s">
        <v>1353</v>
      </c>
      <c r="C710" s="27" t="s">
        <v>1327</v>
      </c>
      <c r="D710" s="27" t="s">
        <v>1354</v>
      </c>
      <c r="E710" s="78">
        <v>54802469</v>
      </c>
      <c r="F710" s="78">
        <v>0</v>
      </c>
      <c r="G710" s="78">
        <v>0</v>
      </c>
      <c r="H710" s="78">
        <v>0</v>
      </c>
      <c r="I710" s="78">
        <v>0</v>
      </c>
      <c r="J710" s="78">
        <v>133374000</v>
      </c>
      <c r="K710" s="78">
        <f t="shared" si="30"/>
        <v>188176469</v>
      </c>
      <c r="L710" s="71">
        <v>0</v>
      </c>
      <c r="M710" s="227">
        <v>0</v>
      </c>
      <c r="N710" s="119">
        <v>0</v>
      </c>
      <c r="O710" s="132">
        <v>0</v>
      </c>
      <c r="P710" s="120">
        <f t="shared" si="31"/>
        <v>0</v>
      </c>
      <c r="Q710" s="116">
        <v>3.4513587711367297E-2</v>
      </c>
      <c r="R710" s="133">
        <f>IFERROR(ROUND(Q710*VLOOKUP(A710,'RECURSOS DEPARTAMENTOS'!$A$10:$D$41,4,FALSE),0),0)</f>
        <v>784545242</v>
      </c>
      <c r="S710" s="159">
        <v>0</v>
      </c>
      <c r="T710" s="82">
        <f t="shared" si="32"/>
        <v>784545242</v>
      </c>
    </row>
    <row r="711" spans="1:20" x14ac:dyDescent="0.25">
      <c r="A711" s="83" t="s">
        <v>2191</v>
      </c>
      <c r="B711" s="121" t="s">
        <v>1355</v>
      </c>
      <c r="C711" s="27" t="s">
        <v>1327</v>
      </c>
      <c r="D711" s="27" t="s">
        <v>1356</v>
      </c>
      <c r="E711" s="78">
        <v>64928569</v>
      </c>
      <c r="F711" s="78">
        <v>0</v>
      </c>
      <c r="G711" s="78">
        <v>0</v>
      </c>
      <c r="H711" s="78">
        <v>0</v>
      </c>
      <c r="I711" s="78">
        <v>0</v>
      </c>
      <c r="J711" s="78">
        <v>184481000</v>
      </c>
      <c r="K711" s="78">
        <f t="shared" si="30"/>
        <v>249409569</v>
      </c>
      <c r="L711" s="71">
        <v>0</v>
      </c>
      <c r="M711" s="227">
        <v>0</v>
      </c>
      <c r="N711" s="119">
        <v>0</v>
      </c>
      <c r="O711" s="132">
        <v>0</v>
      </c>
      <c r="P711" s="120">
        <f t="shared" si="31"/>
        <v>0</v>
      </c>
      <c r="Q711" s="116">
        <v>1.739113529675354E-2</v>
      </c>
      <c r="R711" s="133">
        <f>IFERROR(ROUND(Q711*VLOOKUP(A711,'RECURSOS DEPARTAMENTOS'!$A$10:$D$41,4,FALSE),0),0)</f>
        <v>395326402</v>
      </c>
      <c r="S711" s="159">
        <v>0</v>
      </c>
      <c r="T711" s="82">
        <f t="shared" si="32"/>
        <v>395326402</v>
      </c>
    </row>
    <row r="712" spans="1:20" x14ac:dyDescent="0.25">
      <c r="A712" s="83" t="s">
        <v>2191</v>
      </c>
      <c r="B712" s="121" t="s">
        <v>1357</v>
      </c>
      <c r="C712" s="27" t="s">
        <v>1327</v>
      </c>
      <c r="D712" s="27" t="s">
        <v>1358</v>
      </c>
      <c r="E712" s="78">
        <v>49651966</v>
      </c>
      <c r="F712" s="78">
        <v>0</v>
      </c>
      <c r="G712" s="78">
        <v>0</v>
      </c>
      <c r="H712" s="78">
        <v>0</v>
      </c>
      <c r="I712" s="78">
        <v>0</v>
      </c>
      <c r="J712" s="78">
        <v>124462000</v>
      </c>
      <c r="K712" s="78">
        <f t="shared" si="30"/>
        <v>174113966</v>
      </c>
      <c r="L712" s="71">
        <v>0</v>
      </c>
      <c r="M712" s="227">
        <v>0</v>
      </c>
      <c r="N712" s="119">
        <v>0</v>
      </c>
      <c r="O712" s="132">
        <v>0</v>
      </c>
      <c r="P712" s="120">
        <f t="shared" si="31"/>
        <v>0</v>
      </c>
      <c r="Q712" s="116">
        <v>2.9634820436856928E-2</v>
      </c>
      <c r="R712" s="133">
        <f>IFERROR(ROUND(Q712*VLOOKUP(A712,'RECURSOS DEPARTAMENTOS'!$A$10:$D$41,4,FALSE),0),0)</f>
        <v>673643597</v>
      </c>
      <c r="S712" s="159">
        <v>0</v>
      </c>
      <c r="T712" s="82">
        <f t="shared" si="32"/>
        <v>673643597</v>
      </c>
    </row>
    <row r="713" spans="1:20" x14ac:dyDescent="0.25">
      <c r="A713" s="83" t="s">
        <v>2191</v>
      </c>
      <c r="B713" s="121" t="s">
        <v>1359</v>
      </c>
      <c r="C713" s="27" t="s">
        <v>1327</v>
      </c>
      <c r="D713" s="27" t="s">
        <v>1360</v>
      </c>
      <c r="E713" s="78">
        <v>60151731</v>
      </c>
      <c r="F713" s="78">
        <v>0</v>
      </c>
      <c r="G713" s="78">
        <v>0</v>
      </c>
      <c r="H713" s="78">
        <v>0</v>
      </c>
      <c r="I713" s="78">
        <v>0</v>
      </c>
      <c r="J713" s="78">
        <v>121765000</v>
      </c>
      <c r="K713" s="78">
        <f t="shared" si="30"/>
        <v>181916731</v>
      </c>
      <c r="L713" s="71">
        <v>0</v>
      </c>
      <c r="M713" s="227">
        <v>0</v>
      </c>
      <c r="N713" s="119">
        <v>0</v>
      </c>
      <c r="O713" s="132">
        <v>0</v>
      </c>
      <c r="P713" s="120">
        <f t="shared" si="31"/>
        <v>0</v>
      </c>
      <c r="Q713" s="116">
        <v>1.9913169150798361E-2</v>
      </c>
      <c r="R713" s="133">
        <f>IFERROR(ROUND(Q713*VLOOKUP(A713,'RECURSOS DEPARTAMENTOS'!$A$10:$D$41,4,FALSE),0),0)</f>
        <v>452655987</v>
      </c>
      <c r="S713" s="159">
        <v>0</v>
      </c>
      <c r="T713" s="82">
        <f t="shared" si="32"/>
        <v>452655987</v>
      </c>
    </row>
    <row r="714" spans="1:20" x14ac:dyDescent="0.25">
      <c r="A714" s="83" t="s">
        <v>2191</v>
      </c>
      <c r="B714" s="121" t="s">
        <v>1361</v>
      </c>
      <c r="C714" s="27" t="s">
        <v>1327</v>
      </c>
      <c r="D714" s="27" t="s">
        <v>1362</v>
      </c>
      <c r="E714" s="78">
        <v>46849167</v>
      </c>
      <c r="F714" s="78">
        <v>0</v>
      </c>
      <c r="G714" s="78">
        <v>0</v>
      </c>
      <c r="H714" s="78">
        <v>0</v>
      </c>
      <c r="I714" s="78">
        <v>0</v>
      </c>
      <c r="J714" s="78">
        <v>137683000</v>
      </c>
      <c r="K714" s="78">
        <f t="shared" si="30"/>
        <v>184532167</v>
      </c>
      <c r="L714" s="71">
        <v>0</v>
      </c>
      <c r="M714" s="227">
        <v>0</v>
      </c>
      <c r="N714" s="119">
        <v>0</v>
      </c>
      <c r="O714" s="132">
        <v>0</v>
      </c>
      <c r="P714" s="120">
        <f t="shared" si="31"/>
        <v>0</v>
      </c>
      <c r="Q714" s="116">
        <v>3.4405176027826938E-2</v>
      </c>
      <c r="R714" s="133">
        <f>IFERROR(ROUND(Q714*VLOOKUP(A714,'RECURSOS DEPARTAMENTOS'!$A$10:$D$41,4,FALSE),0),0)</f>
        <v>782080883</v>
      </c>
      <c r="S714" s="159">
        <v>0</v>
      </c>
      <c r="T714" s="82">
        <f t="shared" si="32"/>
        <v>782080883</v>
      </c>
    </row>
    <row r="715" spans="1:20" x14ac:dyDescent="0.25">
      <c r="A715" s="83" t="s">
        <v>2191</v>
      </c>
      <c r="B715" s="121" t="s">
        <v>1363</v>
      </c>
      <c r="C715" s="27" t="s">
        <v>1327</v>
      </c>
      <c r="D715" s="27" t="s">
        <v>2115</v>
      </c>
      <c r="E715" s="78">
        <v>314148404</v>
      </c>
      <c r="F715" s="78">
        <v>0</v>
      </c>
      <c r="G715" s="78">
        <v>0</v>
      </c>
      <c r="H715" s="78">
        <v>0</v>
      </c>
      <c r="I715" s="78">
        <v>0</v>
      </c>
      <c r="J715" s="78">
        <v>318598000</v>
      </c>
      <c r="K715" s="78">
        <f t="shared" ref="K715:K778" si="33">+SUM(E715:J715)</f>
        <v>632746404</v>
      </c>
      <c r="L715" s="71">
        <v>0</v>
      </c>
      <c r="M715" s="227">
        <v>0</v>
      </c>
      <c r="N715" s="119">
        <v>0</v>
      </c>
      <c r="O715" s="132">
        <v>0</v>
      </c>
      <c r="P715" s="120">
        <f t="shared" ref="P715:P778" si="34">+SUM(M715:O715)</f>
        <v>0</v>
      </c>
      <c r="Q715" s="116">
        <v>0</v>
      </c>
      <c r="R715" s="133">
        <f>IFERROR(ROUND(Q715*VLOOKUP(A715,'RECURSOS DEPARTAMENTOS'!$A$10:$D$41,4,FALSE),0),0)</f>
        <v>0</v>
      </c>
      <c r="S715" s="159">
        <v>0</v>
      </c>
      <c r="T715" s="82">
        <f t="shared" ref="T715:T778" si="35">+R715+S715</f>
        <v>0</v>
      </c>
    </row>
    <row r="716" spans="1:20" x14ac:dyDescent="0.25">
      <c r="A716" s="83" t="s">
        <v>2191</v>
      </c>
      <c r="B716" s="121" t="s">
        <v>1364</v>
      </c>
      <c r="C716" s="27" t="s">
        <v>1327</v>
      </c>
      <c r="D716" s="27" t="s">
        <v>2114</v>
      </c>
      <c r="E716" s="78">
        <v>352758762</v>
      </c>
      <c r="F716" s="78">
        <v>0</v>
      </c>
      <c r="G716" s="78">
        <v>0</v>
      </c>
      <c r="H716" s="78">
        <v>0</v>
      </c>
      <c r="I716" s="78">
        <v>0</v>
      </c>
      <c r="J716" s="78">
        <v>569860000</v>
      </c>
      <c r="K716" s="78">
        <f t="shared" si="33"/>
        <v>922618762</v>
      </c>
      <c r="L716" s="71">
        <v>0</v>
      </c>
      <c r="M716" s="227">
        <v>0</v>
      </c>
      <c r="N716" s="119">
        <v>0</v>
      </c>
      <c r="O716" s="132">
        <v>0</v>
      </c>
      <c r="P716" s="120">
        <f t="shared" si="34"/>
        <v>0</v>
      </c>
      <c r="Q716" s="116">
        <v>2.168861416748168E-2</v>
      </c>
      <c r="R716" s="133">
        <f>IFERROR(ROUND(Q716*VLOOKUP(A716,'RECURSOS DEPARTAMENTOS'!$A$10:$D$41,4,FALSE),0),0)</f>
        <v>493014496</v>
      </c>
      <c r="S716" s="159">
        <v>0</v>
      </c>
      <c r="T716" s="82">
        <f t="shared" si="35"/>
        <v>493014496</v>
      </c>
    </row>
    <row r="717" spans="1:20" x14ac:dyDescent="0.25">
      <c r="A717" s="83" t="s">
        <v>2191</v>
      </c>
      <c r="B717" s="121" t="s">
        <v>1365</v>
      </c>
      <c r="C717" s="27" t="s">
        <v>1327</v>
      </c>
      <c r="D717" s="27" t="s">
        <v>1366</v>
      </c>
      <c r="E717" s="78">
        <v>66512528</v>
      </c>
      <c r="F717" s="78">
        <v>0</v>
      </c>
      <c r="G717" s="78">
        <v>0</v>
      </c>
      <c r="H717" s="78">
        <v>0</v>
      </c>
      <c r="I717" s="78">
        <v>0</v>
      </c>
      <c r="J717" s="78">
        <v>139202000</v>
      </c>
      <c r="K717" s="78">
        <f t="shared" si="33"/>
        <v>205714528</v>
      </c>
      <c r="L717" s="71">
        <v>0</v>
      </c>
      <c r="M717" s="227">
        <v>0</v>
      </c>
      <c r="N717" s="119">
        <v>0</v>
      </c>
      <c r="O717" s="132">
        <v>0</v>
      </c>
      <c r="P717" s="120">
        <f t="shared" si="34"/>
        <v>0</v>
      </c>
      <c r="Q717" s="116">
        <v>4.4636325524134192E-2</v>
      </c>
      <c r="R717" s="133">
        <f>IFERROR(ROUND(Q717*VLOOKUP(A717,'RECURSOS DEPARTAMENTOS'!$A$10:$D$41,4,FALSE),0),0)</f>
        <v>1014650146</v>
      </c>
      <c r="S717" s="159">
        <v>0</v>
      </c>
      <c r="T717" s="82">
        <f t="shared" si="35"/>
        <v>1014650146</v>
      </c>
    </row>
    <row r="718" spans="1:20" x14ac:dyDescent="0.25">
      <c r="A718" s="83" t="s">
        <v>2191</v>
      </c>
      <c r="B718" s="121" t="s">
        <v>1367</v>
      </c>
      <c r="C718" s="27" t="s">
        <v>1327</v>
      </c>
      <c r="D718" s="27" t="s">
        <v>691</v>
      </c>
      <c r="E718" s="78">
        <v>83520872</v>
      </c>
      <c r="F718" s="78">
        <v>0</v>
      </c>
      <c r="G718" s="78">
        <v>0</v>
      </c>
      <c r="H718" s="78">
        <v>0</v>
      </c>
      <c r="I718" s="78">
        <v>0</v>
      </c>
      <c r="J718" s="78">
        <v>303250000</v>
      </c>
      <c r="K718" s="78">
        <f t="shared" si="33"/>
        <v>386770872</v>
      </c>
      <c r="L718" s="71">
        <v>0</v>
      </c>
      <c r="M718" s="227">
        <v>0</v>
      </c>
      <c r="N718" s="119">
        <v>0</v>
      </c>
      <c r="O718" s="132">
        <v>0</v>
      </c>
      <c r="P718" s="120">
        <f t="shared" si="34"/>
        <v>0</v>
      </c>
      <c r="Q718" s="116">
        <v>2.9581163899180238E-2</v>
      </c>
      <c r="R718" s="133">
        <f>IFERROR(ROUND(Q718*VLOOKUP(A718,'RECURSOS DEPARTAMENTOS'!$A$10:$D$41,4,FALSE),0),0)</f>
        <v>672423904</v>
      </c>
      <c r="S718" s="159">
        <v>0</v>
      </c>
      <c r="T718" s="82">
        <f t="shared" si="35"/>
        <v>672423904</v>
      </c>
    </row>
    <row r="719" spans="1:20" x14ac:dyDescent="0.25">
      <c r="A719" s="83" t="s">
        <v>2191</v>
      </c>
      <c r="B719" s="121" t="s">
        <v>1368</v>
      </c>
      <c r="C719" s="27" t="s">
        <v>1327</v>
      </c>
      <c r="D719" s="27" t="s">
        <v>1369</v>
      </c>
      <c r="E719" s="78">
        <v>88575894</v>
      </c>
      <c r="F719" s="78">
        <v>0</v>
      </c>
      <c r="G719" s="78">
        <v>0</v>
      </c>
      <c r="H719" s="78">
        <v>0</v>
      </c>
      <c r="I719" s="78">
        <v>0</v>
      </c>
      <c r="J719" s="78">
        <v>84617000</v>
      </c>
      <c r="K719" s="78">
        <f t="shared" si="33"/>
        <v>173192894</v>
      </c>
      <c r="L719" s="71">
        <v>0</v>
      </c>
      <c r="M719" s="227">
        <v>0</v>
      </c>
      <c r="N719" s="119">
        <v>0</v>
      </c>
      <c r="O719" s="132">
        <v>0</v>
      </c>
      <c r="P719" s="120">
        <f t="shared" si="34"/>
        <v>0</v>
      </c>
      <c r="Q719" s="116">
        <v>2.2405889131132516E-2</v>
      </c>
      <c r="R719" s="133">
        <f>IFERROR(ROUND(Q719*VLOOKUP(A719,'RECURSOS DEPARTAMENTOS'!$A$10:$D$41,4,FALSE),0),0)</f>
        <v>509319224</v>
      </c>
      <c r="S719" s="159">
        <v>0</v>
      </c>
      <c r="T719" s="82">
        <f t="shared" si="35"/>
        <v>509319224</v>
      </c>
    </row>
    <row r="720" spans="1:20" x14ac:dyDescent="0.25">
      <c r="A720" s="83" t="s">
        <v>2191</v>
      </c>
      <c r="B720" s="121" t="s">
        <v>1370</v>
      </c>
      <c r="C720" s="27" t="s">
        <v>1327</v>
      </c>
      <c r="D720" s="27" t="s">
        <v>1371</v>
      </c>
      <c r="E720" s="78">
        <v>40055760</v>
      </c>
      <c r="F720" s="78">
        <v>0</v>
      </c>
      <c r="G720" s="78">
        <v>0</v>
      </c>
      <c r="H720" s="78">
        <v>0</v>
      </c>
      <c r="I720" s="78">
        <v>0</v>
      </c>
      <c r="J720" s="78">
        <v>112568000</v>
      </c>
      <c r="K720" s="78">
        <f t="shared" si="33"/>
        <v>152623760</v>
      </c>
      <c r="L720" s="71">
        <v>0</v>
      </c>
      <c r="M720" s="227">
        <v>0</v>
      </c>
      <c r="N720" s="119">
        <v>0</v>
      </c>
      <c r="O720" s="132">
        <v>0</v>
      </c>
      <c r="P720" s="120">
        <f t="shared" si="34"/>
        <v>0</v>
      </c>
      <c r="Q720" s="116">
        <v>1.0609584625287025E-2</v>
      </c>
      <c r="R720" s="133">
        <f>IFERROR(ROUND(Q720*VLOOKUP(A720,'RECURSOS DEPARTAMENTOS'!$A$10:$D$41,4,FALSE),0),0)</f>
        <v>241171657</v>
      </c>
      <c r="S720" s="159">
        <v>0</v>
      </c>
      <c r="T720" s="82">
        <f t="shared" si="35"/>
        <v>241171657</v>
      </c>
    </row>
    <row r="721" spans="1:20" x14ac:dyDescent="0.25">
      <c r="A721" s="83" t="s">
        <v>2191</v>
      </c>
      <c r="B721" s="121" t="s">
        <v>1372</v>
      </c>
      <c r="C721" s="27" t="s">
        <v>1327</v>
      </c>
      <c r="D721" s="27" t="s">
        <v>1373</v>
      </c>
      <c r="E721" s="78">
        <v>39341789</v>
      </c>
      <c r="F721" s="78">
        <v>0</v>
      </c>
      <c r="G721" s="78">
        <v>0</v>
      </c>
      <c r="H721" s="78">
        <v>0</v>
      </c>
      <c r="I721" s="78">
        <v>0</v>
      </c>
      <c r="J721" s="78">
        <v>91334000</v>
      </c>
      <c r="K721" s="78">
        <f t="shared" si="33"/>
        <v>130675789</v>
      </c>
      <c r="L721" s="71">
        <v>0</v>
      </c>
      <c r="M721" s="227">
        <v>0</v>
      </c>
      <c r="N721" s="119">
        <v>0</v>
      </c>
      <c r="O721" s="132">
        <v>0</v>
      </c>
      <c r="P721" s="120">
        <f t="shared" si="34"/>
        <v>0</v>
      </c>
      <c r="Q721" s="116">
        <v>2.7861123655842156E-2</v>
      </c>
      <c r="R721" s="133">
        <f>IFERROR(ROUND(Q721*VLOOKUP(A721,'RECURSOS DEPARTAMENTOS'!$A$10:$D$41,4,FALSE),0),0)</f>
        <v>633324828</v>
      </c>
      <c r="S721" s="159">
        <v>0</v>
      </c>
      <c r="T721" s="82">
        <f t="shared" si="35"/>
        <v>633324828</v>
      </c>
    </row>
    <row r="722" spans="1:20" x14ac:dyDescent="0.25">
      <c r="A722" s="83" t="s">
        <v>2191</v>
      </c>
      <c r="B722" s="121" t="s">
        <v>1374</v>
      </c>
      <c r="C722" s="27" t="s">
        <v>1327</v>
      </c>
      <c r="D722" s="27" t="s">
        <v>1375</v>
      </c>
      <c r="E722" s="78">
        <v>7832982</v>
      </c>
      <c r="F722" s="78">
        <v>0</v>
      </c>
      <c r="G722" s="78">
        <v>0</v>
      </c>
      <c r="H722" s="78">
        <v>0</v>
      </c>
      <c r="I722" s="78">
        <v>0</v>
      </c>
      <c r="J722" s="78">
        <v>25267000</v>
      </c>
      <c r="K722" s="78">
        <f t="shared" si="33"/>
        <v>33099982</v>
      </c>
      <c r="L722" s="71">
        <v>0</v>
      </c>
      <c r="M722" s="227">
        <v>0</v>
      </c>
      <c r="N722" s="119">
        <v>0</v>
      </c>
      <c r="O722" s="132">
        <v>0</v>
      </c>
      <c r="P722" s="120">
        <f t="shared" si="34"/>
        <v>0</v>
      </c>
      <c r="Q722" s="116">
        <v>4.1730343175945235E-3</v>
      </c>
      <c r="R722" s="133">
        <f>IFERROR(ROUND(Q722*VLOOKUP(A722,'RECURSOS DEPARTAMENTOS'!$A$10:$D$41,4,FALSE),0),0)</f>
        <v>94859284</v>
      </c>
      <c r="S722" s="159">
        <v>0</v>
      </c>
      <c r="T722" s="82">
        <f t="shared" si="35"/>
        <v>94859284</v>
      </c>
    </row>
    <row r="723" spans="1:20" x14ac:dyDescent="0.25">
      <c r="A723" s="83" t="s">
        <v>2191</v>
      </c>
      <c r="B723" s="121" t="s">
        <v>1376</v>
      </c>
      <c r="C723" s="27" t="s">
        <v>1327</v>
      </c>
      <c r="D723" s="27" t="s">
        <v>829</v>
      </c>
      <c r="E723" s="78">
        <v>256207282</v>
      </c>
      <c r="F723" s="78">
        <v>0</v>
      </c>
      <c r="G723" s="78">
        <v>0</v>
      </c>
      <c r="H723" s="78">
        <v>0</v>
      </c>
      <c r="I723" s="78">
        <v>0</v>
      </c>
      <c r="J723" s="78">
        <v>280183000</v>
      </c>
      <c r="K723" s="78">
        <f t="shared" si="33"/>
        <v>536390282</v>
      </c>
      <c r="L723" s="71">
        <v>0</v>
      </c>
      <c r="M723" s="227">
        <v>0</v>
      </c>
      <c r="N723" s="119">
        <v>0</v>
      </c>
      <c r="O723" s="132">
        <v>0</v>
      </c>
      <c r="P723" s="120">
        <f t="shared" si="34"/>
        <v>0</v>
      </c>
      <c r="Q723" s="116">
        <v>4.0513680074432165E-2</v>
      </c>
      <c r="R723" s="133">
        <f>IFERROR(ROUND(Q723*VLOOKUP(A723,'RECURSOS DEPARTAMENTOS'!$A$10:$D$41,4,FALSE),0),0)</f>
        <v>920936276</v>
      </c>
      <c r="S723" s="159">
        <v>0</v>
      </c>
      <c r="T723" s="82">
        <f t="shared" si="35"/>
        <v>920936276</v>
      </c>
    </row>
    <row r="724" spans="1:20" x14ac:dyDescent="0.25">
      <c r="A724" s="83" t="s">
        <v>2191</v>
      </c>
      <c r="B724" s="121" t="s">
        <v>1377</v>
      </c>
      <c r="C724" s="27" t="s">
        <v>1327</v>
      </c>
      <c r="D724" s="27" t="s">
        <v>1378</v>
      </c>
      <c r="E724" s="78">
        <v>100714986</v>
      </c>
      <c r="F724" s="78">
        <v>0</v>
      </c>
      <c r="G724" s="78">
        <v>0</v>
      </c>
      <c r="H724" s="78">
        <v>0</v>
      </c>
      <c r="I724" s="78">
        <v>0</v>
      </c>
      <c r="J724" s="78">
        <v>210780000</v>
      </c>
      <c r="K724" s="78">
        <f t="shared" si="33"/>
        <v>311494986</v>
      </c>
      <c r="L724" s="71">
        <v>0</v>
      </c>
      <c r="M724" s="227">
        <v>0</v>
      </c>
      <c r="N724" s="119">
        <v>0</v>
      </c>
      <c r="O724" s="132">
        <v>0</v>
      </c>
      <c r="P724" s="120">
        <f t="shared" si="34"/>
        <v>0</v>
      </c>
      <c r="Q724" s="116">
        <v>2.1705594269345069E-2</v>
      </c>
      <c r="R724" s="133">
        <f>IFERROR(ROUND(Q724*VLOOKUP(A724,'RECURSOS DEPARTAMENTOS'!$A$10:$D$41,4,FALSE),0),0)</f>
        <v>493400479</v>
      </c>
      <c r="S724" s="159">
        <v>0</v>
      </c>
      <c r="T724" s="82">
        <f t="shared" si="35"/>
        <v>493400479</v>
      </c>
    </row>
    <row r="725" spans="1:20" x14ac:dyDescent="0.25">
      <c r="A725" s="83" t="s">
        <v>2192</v>
      </c>
      <c r="B725" s="121" t="s">
        <v>1379</v>
      </c>
      <c r="C725" s="27" t="s">
        <v>1380</v>
      </c>
      <c r="D725" s="27" t="s">
        <v>1381</v>
      </c>
      <c r="E725" s="78">
        <v>2613648018</v>
      </c>
      <c r="F725" s="78">
        <v>0</v>
      </c>
      <c r="G725" s="78">
        <v>0</v>
      </c>
      <c r="H725" s="78">
        <v>0</v>
      </c>
      <c r="I725" s="78">
        <v>0</v>
      </c>
      <c r="J725" s="78">
        <v>7336879000</v>
      </c>
      <c r="K725" s="78">
        <f t="shared" si="33"/>
        <v>9950527018</v>
      </c>
      <c r="L725" s="71">
        <v>0</v>
      </c>
      <c r="M725" s="227">
        <v>174986093</v>
      </c>
      <c r="N725" s="119">
        <v>0</v>
      </c>
      <c r="O725" s="132">
        <v>14559160000</v>
      </c>
      <c r="P725" s="120">
        <f t="shared" si="34"/>
        <v>14734146093</v>
      </c>
      <c r="Q725" s="116">
        <v>0.19918507990772902</v>
      </c>
      <c r="R725" s="133">
        <f>IFERROR(ROUND(Q725*VLOOKUP(A725,'RECURSOS DEPARTAMENTOS'!$A$10:$D$41,4,FALSE),0),0)</f>
        <v>3788694547</v>
      </c>
      <c r="S725" s="159">
        <v>0</v>
      </c>
      <c r="T725" s="82">
        <f t="shared" si="35"/>
        <v>3788694547</v>
      </c>
    </row>
    <row r="726" spans="1:20" x14ac:dyDescent="0.25">
      <c r="A726" s="83" t="s">
        <v>2192</v>
      </c>
      <c r="B726" s="121" t="s">
        <v>1382</v>
      </c>
      <c r="C726" s="27" t="s">
        <v>1380</v>
      </c>
      <c r="D726" s="27" t="s">
        <v>891</v>
      </c>
      <c r="E726" s="78">
        <v>45128921</v>
      </c>
      <c r="F726" s="78">
        <v>0</v>
      </c>
      <c r="G726" s="78">
        <v>0</v>
      </c>
      <c r="H726" s="78">
        <v>0</v>
      </c>
      <c r="I726" s="78">
        <v>0</v>
      </c>
      <c r="J726" s="78">
        <v>220899000</v>
      </c>
      <c r="K726" s="78">
        <f t="shared" si="33"/>
        <v>266027921</v>
      </c>
      <c r="L726" s="71">
        <v>0</v>
      </c>
      <c r="M726" s="227">
        <v>0</v>
      </c>
      <c r="N726" s="119">
        <v>0</v>
      </c>
      <c r="O726" s="132">
        <v>0</v>
      </c>
      <c r="P726" s="120">
        <f t="shared" si="34"/>
        <v>0</v>
      </c>
      <c r="Q726" s="116">
        <v>8.7340021562262015E-3</v>
      </c>
      <c r="R726" s="133">
        <f>IFERROR(ROUND(Q726*VLOOKUP(A726,'RECURSOS DEPARTAMENTOS'!$A$10:$D$41,4,FALSE),0),0)</f>
        <v>166129242</v>
      </c>
      <c r="S726" s="159">
        <v>0</v>
      </c>
      <c r="T726" s="82">
        <f t="shared" si="35"/>
        <v>166129242</v>
      </c>
    </row>
    <row r="727" spans="1:20" x14ac:dyDescent="0.25">
      <c r="A727" s="83" t="s">
        <v>2192</v>
      </c>
      <c r="B727" s="121" t="s">
        <v>1383</v>
      </c>
      <c r="C727" s="27" t="s">
        <v>1380</v>
      </c>
      <c r="D727" s="27" t="s">
        <v>1384</v>
      </c>
      <c r="E727" s="78">
        <v>43677303</v>
      </c>
      <c r="F727" s="78">
        <v>0</v>
      </c>
      <c r="G727" s="78">
        <v>0</v>
      </c>
      <c r="H727" s="78">
        <v>0</v>
      </c>
      <c r="I727" s="78">
        <v>97616500</v>
      </c>
      <c r="J727" s="78">
        <v>155805000</v>
      </c>
      <c r="K727" s="78">
        <f t="shared" si="33"/>
        <v>297098803</v>
      </c>
      <c r="L727" s="71">
        <v>0</v>
      </c>
      <c r="M727" s="227">
        <v>0</v>
      </c>
      <c r="N727" s="119">
        <v>0</v>
      </c>
      <c r="O727" s="132">
        <v>0</v>
      </c>
      <c r="P727" s="120">
        <f t="shared" si="34"/>
        <v>0</v>
      </c>
      <c r="Q727" s="116">
        <v>8.3869516087147246E-3</v>
      </c>
      <c r="R727" s="133">
        <f>IFERROR(ROUND(Q727*VLOOKUP(A727,'RECURSOS DEPARTAMENTOS'!$A$10:$D$41,4,FALSE),0),0)</f>
        <v>159528002</v>
      </c>
      <c r="S727" s="159">
        <v>0</v>
      </c>
      <c r="T727" s="82">
        <f t="shared" si="35"/>
        <v>159528002</v>
      </c>
    </row>
    <row r="728" spans="1:20" x14ac:dyDescent="0.25">
      <c r="A728" s="83" t="s">
        <v>2192</v>
      </c>
      <c r="B728" s="121" t="s">
        <v>1385</v>
      </c>
      <c r="C728" s="27" t="s">
        <v>1380</v>
      </c>
      <c r="D728" s="27" t="s">
        <v>1386</v>
      </c>
      <c r="E728" s="78">
        <v>69851274</v>
      </c>
      <c r="F728" s="78">
        <v>0</v>
      </c>
      <c r="G728" s="78">
        <v>6050117</v>
      </c>
      <c r="H728" s="78">
        <v>0</v>
      </c>
      <c r="I728" s="78">
        <v>0</v>
      </c>
      <c r="J728" s="78">
        <v>253887000</v>
      </c>
      <c r="K728" s="78">
        <f t="shared" si="33"/>
        <v>329788391</v>
      </c>
      <c r="L728" s="71">
        <v>0</v>
      </c>
      <c r="M728" s="227">
        <v>0</v>
      </c>
      <c r="N728" s="119">
        <v>0</v>
      </c>
      <c r="O728" s="132">
        <v>0</v>
      </c>
      <c r="P728" s="120">
        <f t="shared" si="34"/>
        <v>0</v>
      </c>
      <c r="Q728" s="116">
        <v>1.9113918362302453E-2</v>
      </c>
      <c r="R728" s="133">
        <f>IFERROR(ROUND(Q728*VLOOKUP(A728,'RECURSOS DEPARTAMENTOS'!$A$10:$D$41,4,FALSE),0),0)</f>
        <v>363565375</v>
      </c>
      <c r="S728" s="159">
        <v>0</v>
      </c>
      <c r="T728" s="82">
        <f t="shared" si="35"/>
        <v>363565375</v>
      </c>
    </row>
    <row r="729" spans="1:20" x14ac:dyDescent="0.25">
      <c r="A729" s="83" t="s">
        <v>2192</v>
      </c>
      <c r="B729" s="121" t="s">
        <v>1387</v>
      </c>
      <c r="C729" s="27" t="s">
        <v>1380</v>
      </c>
      <c r="D729" s="27" t="s">
        <v>1388</v>
      </c>
      <c r="E729" s="78">
        <v>38271152</v>
      </c>
      <c r="F729" s="78">
        <v>0</v>
      </c>
      <c r="G729" s="78">
        <v>5319237</v>
      </c>
      <c r="H729" s="78">
        <v>0</v>
      </c>
      <c r="I729" s="78">
        <v>0</v>
      </c>
      <c r="J729" s="78">
        <v>148256000</v>
      </c>
      <c r="K729" s="78">
        <f t="shared" si="33"/>
        <v>191846389</v>
      </c>
      <c r="L729" s="71">
        <v>0</v>
      </c>
      <c r="M729" s="227">
        <v>0</v>
      </c>
      <c r="N729" s="119">
        <v>0</v>
      </c>
      <c r="O729" s="132">
        <v>0</v>
      </c>
      <c r="P729" s="120">
        <f t="shared" si="34"/>
        <v>0</v>
      </c>
      <c r="Q729" s="116">
        <v>1.1068141524678179E-3</v>
      </c>
      <c r="R729" s="133">
        <f>IFERROR(ROUND(Q729*VLOOKUP(A729,'RECURSOS DEPARTAMENTOS'!$A$10:$D$41,4,FALSE),0),0)</f>
        <v>21052685</v>
      </c>
      <c r="S729" s="159">
        <v>0</v>
      </c>
      <c r="T729" s="82">
        <f t="shared" si="35"/>
        <v>21052685</v>
      </c>
    </row>
    <row r="730" spans="1:20" x14ac:dyDescent="0.25">
      <c r="A730" s="83" t="s">
        <v>2192</v>
      </c>
      <c r="B730" s="121" t="s">
        <v>1389</v>
      </c>
      <c r="C730" s="27" t="s">
        <v>1380</v>
      </c>
      <c r="D730" s="27" t="s">
        <v>1390</v>
      </c>
      <c r="E730" s="78">
        <v>223577040</v>
      </c>
      <c r="F730" s="78">
        <v>0</v>
      </c>
      <c r="G730" s="78">
        <v>197286409</v>
      </c>
      <c r="H730" s="78">
        <v>0</v>
      </c>
      <c r="I730" s="78">
        <v>0</v>
      </c>
      <c r="J730" s="78">
        <v>543227000</v>
      </c>
      <c r="K730" s="78">
        <f t="shared" si="33"/>
        <v>964090449</v>
      </c>
      <c r="L730" s="71">
        <v>0</v>
      </c>
      <c r="M730" s="227">
        <v>0</v>
      </c>
      <c r="N730" s="119">
        <v>0</v>
      </c>
      <c r="O730" s="132">
        <v>0</v>
      </c>
      <c r="P730" s="120">
        <f t="shared" si="34"/>
        <v>0</v>
      </c>
      <c r="Q730" s="116">
        <v>2.3204064556223671E-2</v>
      </c>
      <c r="R730" s="133">
        <f>IFERROR(ROUND(Q730*VLOOKUP(A730,'RECURSOS DEPARTAMENTOS'!$A$10:$D$41,4,FALSE),0),0)</f>
        <v>441363946</v>
      </c>
      <c r="S730" s="159">
        <v>0</v>
      </c>
      <c r="T730" s="82">
        <f t="shared" si="35"/>
        <v>441363946</v>
      </c>
    </row>
    <row r="731" spans="1:20" x14ac:dyDescent="0.25">
      <c r="A731" s="83" t="s">
        <v>2192</v>
      </c>
      <c r="B731" s="121" t="s">
        <v>1391</v>
      </c>
      <c r="C731" s="27" t="s">
        <v>1380</v>
      </c>
      <c r="D731" s="27" t="s">
        <v>385</v>
      </c>
      <c r="E731" s="78">
        <v>71064757</v>
      </c>
      <c r="F731" s="78">
        <v>0</v>
      </c>
      <c r="G731" s="78">
        <v>0</v>
      </c>
      <c r="H731" s="78">
        <v>0</v>
      </c>
      <c r="I731" s="78">
        <v>0</v>
      </c>
      <c r="J731" s="78">
        <v>117102000</v>
      </c>
      <c r="K731" s="78">
        <f t="shared" si="33"/>
        <v>188166757</v>
      </c>
      <c r="L731" s="71">
        <v>0</v>
      </c>
      <c r="M731" s="227">
        <v>0</v>
      </c>
      <c r="N731" s="119">
        <v>0</v>
      </c>
      <c r="O731" s="132">
        <v>0</v>
      </c>
      <c r="P731" s="120">
        <f t="shared" si="34"/>
        <v>0</v>
      </c>
      <c r="Q731" s="116">
        <v>6.3691339749123868E-3</v>
      </c>
      <c r="R731" s="133">
        <f>IFERROR(ROUND(Q731*VLOOKUP(A731,'RECURSOS DEPARTAMENTOS'!$A$10:$D$41,4,FALSE),0),0)</f>
        <v>121147142</v>
      </c>
      <c r="S731" s="159">
        <v>0</v>
      </c>
      <c r="T731" s="82">
        <f t="shared" si="35"/>
        <v>121147142</v>
      </c>
    </row>
    <row r="732" spans="1:20" x14ac:dyDescent="0.25">
      <c r="A732" s="83" t="s">
        <v>2192</v>
      </c>
      <c r="B732" s="121" t="s">
        <v>1392</v>
      </c>
      <c r="C732" s="27" t="s">
        <v>1380</v>
      </c>
      <c r="D732" s="27" t="s">
        <v>1393</v>
      </c>
      <c r="E732" s="78">
        <v>112054870</v>
      </c>
      <c r="F732" s="78">
        <v>0</v>
      </c>
      <c r="G732" s="78">
        <v>0</v>
      </c>
      <c r="H732" s="78">
        <v>0</v>
      </c>
      <c r="I732" s="78">
        <v>0</v>
      </c>
      <c r="J732" s="78">
        <v>273490000</v>
      </c>
      <c r="K732" s="78">
        <f t="shared" si="33"/>
        <v>385544870</v>
      </c>
      <c r="L732" s="71">
        <v>0</v>
      </c>
      <c r="M732" s="227">
        <v>0</v>
      </c>
      <c r="N732" s="119">
        <v>0</v>
      </c>
      <c r="O732" s="132">
        <v>0</v>
      </c>
      <c r="P732" s="120">
        <f t="shared" si="34"/>
        <v>0</v>
      </c>
      <c r="Q732" s="116">
        <v>6.7107151920315867E-3</v>
      </c>
      <c r="R732" s="133">
        <f>IFERROR(ROUND(Q732*VLOOKUP(A732,'RECURSOS DEPARTAMENTOS'!$A$10:$D$41,4,FALSE),0),0)</f>
        <v>127644350</v>
      </c>
      <c r="S732" s="159">
        <v>0</v>
      </c>
      <c r="T732" s="82">
        <f t="shared" si="35"/>
        <v>127644350</v>
      </c>
    </row>
    <row r="733" spans="1:20" x14ac:dyDescent="0.25">
      <c r="A733" s="83" t="s">
        <v>2192</v>
      </c>
      <c r="B733" s="121" t="s">
        <v>1394</v>
      </c>
      <c r="C733" s="27" t="s">
        <v>1380</v>
      </c>
      <c r="D733" s="27" t="s">
        <v>1395</v>
      </c>
      <c r="E733" s="78">
        <v>46360026</v>
      </c>
      <c r="F733" s="78">
        <v>0</v>
      </c>
      <c r="G733" s="78">
        <v>0</v>
      </c>
      <c r="H733" s="78">
        <v>0</v>
      </c>
      <c r="I733" s="78">
        <v>0</v>
      </c>
      <c r="J733" s="78">
        <v>189248000</v>
      </c>
      <c r="K733" s="78">
        <f t="shared" si="33"/>
        <v>235608026</v>
      </c>
      <c r="L733" s="71">
        <v>0</v>
      </c>
      <c r="M733" s="227">
        <v>0</v>
      </c>
      <c r="N733" s="119">
        <v>0</v>
      </c>
      <c r="O733" s="132">
        <v>0</v>
      </c>
      <c r="P733" s="120">
        <f t="shared" si="34"/>
        <v>0</v>
      </c>
      <c r="Q733" s="116">
        <v>1.6975206298738575E-2</v>
      </c>
      <c r="R733" s="133">
        <f>IFERROR(ROUND(Q733*VLOOKUP(A733,'RECURSOS DEPARTAMENTOS'!$A$10:$D$41,4,FALSE),0),0)</f>
        <v>322884985</v>
      </c>
      <c r="S733" s="159">
        <v>0</v>
      </c>
      <c r="T733" s="82">
        <f t="shared" si="35"/>
        <v>322884985</v>
      </c>
    </row>
    <row r="734" spans="1:20" x14ac:dyDescent="0.25">
      <c r="A734" s="83" t="s">
        <v>2192</v>
      </c>
      <c r="B734" s="121" t="s">
        <v>1396</v>
      </c>
      <c r="C734" s="27" t="s">
        <v>1380</v>
      </c>
      <c r="D734" s="27" t="s">
        <v>1397</v>
      </c>
      <c r="E734" s="78">
        <v>51110261</v>
      </c>
      <c r="F734" s="78">
        <v>0</v>
      </c>
      <c r="G734" s="78">
        <v>3631156</v>
      </c>
      <c r="H734" s="78">
        <v>0</v>
      </c>
      <c r="I734" s="78">
        <v>0</v>
      </c>
      <c r="J734" s="78">
        <v>227429000</v>
      </c>
      <c r="K734" s="78">
        <f t="shared" si="33"/>
        <v>282170417</v>
      </c>
      <c r="L734" s="71">
        <v>0</v>
      </c>
      <c r="M734" s="227">
        <v>0</v>
      </c>
      <c r="N734" s="119">
        <v>0</v>
      </c>
      <c r="O734" s="132">
        <v>0</v>
      </c>
      <c r="P734" s="120">
        <f t="shared" si="34"/>
        <v>0</v>
      </c>
      <c r="Q734" s="116">
        <v>6.0237474324786357E-3</v>
      </c>
      <c r="R734" s="133">
        <f>IFERROR(ROUND(Q734*VLOOKUP(A734,'RECURSOS DEPARTAMENTOS'!$A$10:$D$41,4,FALSE),0),0)</f>
        <v>114577553</v>
      </c>
      <c r="S734" s="159">
        <v>0</v>
      </c>
      <c r="T734" s="82">
        <f t="shared" si="35"/>
        <v>114577553</v>
      </c>
    </row>
    <row r="735" spans="1:20" x14ac:dyDescent="0.25">
      <c r="A735" s="83" t="s">
        <v>2192</v>
      </c>
      <c r="B735" s="121" t="s">
        <v>1398</v>
      </c>
      <c r="C735" s="27" t="s">
        <v>1380</v>
      </c>
      <c r="D735" s="27" t="s">
        <v>1399</v>
      </c>
      <c r="E735" s="78">
        <v>36875691</v>
      </c>
      <c r="F735" s="78">
        <v>0</v>
      </c>
      <c r="G735" s="78">
        <v>0</v>
      </c>
      <c r="H735" s="78">
        <v>0</v>
      </c>
      <c r="I735" s="78">
        <v>0</v>
      </c>
      <c r="J735" s="78">
        <v>156803000</v>
      </c>
      <c r="K735" s="78">
        <f t="shared" si="33"/>
        <v>193678691</v>
      </c>
      <c r="L735" s="71">
        <v>0</v>
      </c>
      <c r="M735" s="227">
        <v>0</v>
      </c>
      <c r="N735" s="119">
        <v>0</v>
      </c>
      <c r="O735" s="132">
        <v>0</v>
      </c>
      <c r="P735" s="120">
        <f t="shared" si="34"/>
        <v>0</v>
      </c>
      <c r="Q735" s="116">
        <v>6.3802297780045239E-3</v>
      </c>
      <c r="R735" s="133">
        <f>IFERROR(ROUND(Q735*VLOOKUP(A735,'RECURSOS DEPARTAMENTOS'!$A$10:$D$41,4,FALSE),0),0)</f>
        <v>121358195</v>
      </c>
      <c r="S735" s="159">
        <v>0</v>
      </c>
      <c r="T735" s="82">
        <f t="shared" si="35"/>
        <v>121358195</v>
      </c>
    </row>
    <row r="736" spans="1:20" x14ac:dyDescent="0.25">
      <c r="A736" s="83" t="s">
        <v>2192</v>
      </c>
      <c r="B736" s="121" t="s">
        <v>1400</v>
      </c>
      <c r="C736" s="27" t="s">
        <v>1380</v>
      </c>
      <c r="D736" s="27" t="s">
        <v>833</v>
      </c>
      <c r="E736" s="78">
        <v>124793120</v>
      </c>
      <c r="F736" s="78">
        <v>0</v>
      </c>
      <c r="G736" s="78">
        <v>152634551</v>
      </c>
      <c r="H736" s="78">
        <v>0</v>
      </c>
      <c r="I736" s="78">
        <v>0</v>
      </c>
      <c r="J736" s="78">
        <v>272395000</v>
      </c>
      <c r="K736" s="78">
        <f t="shared" si="33"/>
        <v>549822671</v>
      </c>
      <c r="L736" s="71">
        <v>0</v>
      </c>
      <c r="M736" s="227">
        <v>0</v>
      </c>
      <c r="N736" s="119">
        <v>0</v>
      </c>
      <c r="O736" s="132">
        <v>0</v>
      </c>
      <c r="P736" s="120">
        <f t="shared" si="34"/>
        <v>0</v>
      </c>
      <c r="Q736" s="116">
        <v>1.1068141524678179E-3</v>
      </c>
      <c r="R736" s="133">
        <f>IFERROR(ROUND(Q736*VLOOKUP(A736,'RECURSOS DEPARTAMENTOS'!$A$10:$D$41,4,FALSE),0),0)</f>
        <v>21052685</v>
      </c>
      <c r="S736" s="159">
        <v>0</v>
      </c>
      <c r="T736" s="82">
        <f t="shared" si="35"/>
        <v>21052685</v>
      </c>
    </row>
    <row r="737" spans="1:20" x14ac:dyDescent="0.25">
      <c r="A737" s="83" t="s">
        <v>2192</v>
      </c>
      <c r="B737" s="121" t="s">
        <v>1401</v>
      </c>
      <c r="C737" s="27" t="s">
        <v>1380</v>
      </c>
      <c r="D737" s="27" t="s">
        <v>1402</v>
      </c>
      <c r="E737" s="78">
        <v>65378756</v>
      </c>
      <c r="F737" s="78">
        <v>0</v>
      </c>
      <c r="G737" s="78">
        <v>0</v>
      </c>
      <c r="H737" s="78">
        <v>0</v>
      </c>
      <c r="I737" s="78">
        <v>0</v>
      </c>
      <c r="J737" s="78">
        <v>217694000</v>
      </c>
      <c r="K737" s="78">
        <f t="shared" si="33"/>
        <v>283072756</v>
      </c>
      <c r="L737" s="71">
        <v>0</v>
      </c>
      <c r="M737" s="227">
        <v>0</v>
      </c>
      <c r="N737" s="119">
        <v>0</v>
      </c>
      <c r="O737" s="132">
        <v>0</v>
      </c>
      <c r="P737" s="120">
        <f t="shared" si="34"/>
        <v>0</v>
      </c>
      <c r="Q737" s="116">
        <v>1.1076074293379735E-2</v>
      </c>
      <c r="R737" s="133">
        <f>IFERROR(ROUND(Q737*VLOOKUP(A737,'RECURSOS DEPARTAMENTOS'!$A$10:$D$41,4,FALSE),0),0)</f>
        <v>210677739</v>
      </c>
      <c r="S737" s="159">
        <v>0</v>
      </c>
      <c r="T737" s="82">
        <f t="shared" si="35"/>
        <v>210677739</v>
      </c>
    </row>
    <row r="738" spans="1:20" x14ac:dyDescent="0.25">
      <c r="A738" s="83" t="s">
        <v>2192</v>
      </c>
      <c r="B738" s="121" t="s">
        <v>1403</v>
      </c>
      <c r="C738" s="27" t="s">
        <v>1380</v>
      </c>
      <c r="D738" s="27" t="s">
        <v>1404</v>
      </c>
      <c r="E738" s="78">
        <v>207416086</v>
      </c>
      <c r="F738" s="78">
        <v>0</v>
      </c>
      <c r="G738" s="78">
        <v>44897543</v>
      </c>
      <c r="H738" s="78">
        <v>0</v>
      </c>
      <c r="I738" s="78">
        <v>0</v>
      </c>
      <c r="J738" s="78">
        <v>682660000</v>
      </c>
      <c r="K738" s="78">
        <f t="shared" si="33"/>
        <v>934973629</v>
      </c>
      <c r="L738" s="71">
        <v>0</v>
      </c>
      <c r="M738" s="227">
        <v>0</v>
      </c>
      <c r="N738" s="119">
        <v>0</v>
      </c>
      <c r="O738" s="132">
        <v>0</v>
      </c>
      <c r="P738" s="120">
        <f t="shared" si="34"/>
        <v>0</v>
      </c>
      <c r="Q738" s="116">
        <v>3.0599724583180846E-2</v>
      </c>
      <c r="R738" s="133">
        <f>IFERROR(ROUND(Q738*VLOOKUP(A738,'RECURSOS DEPARTAMENTOS'!$A$10:$D$41,4,FALSE),0),0)</f>
        <v>582036615</v>
      </c>
      <c r="S738" s="159">
        <v>0</v>
      </c>
      <c r="T738" s="82">
        <f t="shared" si="35"/>
        <v>582036615</v>
      </c>
    </row>
    <row r="739" spans="1:20" x14ac:dyDescent="0.25">
      <c r="A739" s="83" t="s">
        <v>2192</v>
      </c>
      <c r="B739" s="121" t="s">
        <v>1405</v>
      </c>
      <c r="C739" s="27" t="s">
        <v>1380</v>
      </c>
      <c r="D739" s="27" t="s">
        <v>1406</v>
      </c>
      <c r="E739" s="78">
        <v>43296936</v>
      </c>
      <c r="F739" s="78">
        <v>0</v>
      </c>
      <c r="G739" s="78">
        <v>0</v>
      </c>
      <c r="H739" s="78">
        <v>0</v>
      </c>
      <c r="I739" s="78">
        <v>0</v>
      </c>
      <c r="J739" s="78">
        <v>147017000</v>
      </c>
      <c r="K739" s="78">
        <f t="shared" si="33"/>
        <v>190313936</v>
      </c>
      <c r="L739" s="71">
        <v>0</v>
      </c>
      <c r="M739" s="227">
        <v>0</v>
      </c>
      <c r="N739" s="119">
        <v>0</v>
      </c>
      <c r="O739" s="132">
        <v>0</v>
      </c>
      <c r="P739" s="120">
        <f t="shared" si="34"/>
        <v>0</v>
      </c>
      <c r="Q739" s="116">
        <v>9.8145059863301871E-3</v>
      </c>
      <c r="R739" s="133">
        <f>IFERROR(ROUND(Q739*VLOOKUP(A739,'RECURSOS DEPARTAMENTOS'!$A$10:$D$41,4,FALSE),0),0)</f>
        <v>186681479</v>
      </c>
      <c r="S739" s="159">
        <v>0</v>
      </c>
      <c r="T739" s="82">
        <f t="shared" si="35"/>
        <v>186681479</v>
      </c>
    </row>
    <row r="740" spans="1:20" x14ac:dyDescent="0.25">
      <c r="A740" s="83" t="s">
        <v>2192</v>
      </c>
      <c r="B740" s="121" t="s">
        <v>1407</v>
      </c>
      <c r="C740" s="27" t="s">
        <v>1380</v>
      </c>
      <c r="D740" s="27" t="s">
        <v>1408</v>
      </c>
      <c r="E740" s="78">
        <v>56318204</v>
      </c>
      <c r="F740" s="78">
        <v>0</v>
      </c>
      <c r="G740" s="78">
        <v>0</v>
      </c>
      <c r="H740" s="78">
        <v>0</v>
      </c>
      <c r="I740" s="78">
        <v>0</v>
      </c>
      <c r="J740" s="78">
        <v>174251000</v>
      </c>
      <c r="K740" s="78">
        <f t="shared" si="33"/>
        <v>230569204</v>
      </c>
      <c r="L740" s="71">
        <v>0</v>
      </c>
      <c r="M740" s="227">
        <v>0</v>
      </c>
      <c r="N740" s="119">
        <v>0</v>
      </c>
      <c r="O740" s="132">
        <v>0</v>
      </c>
      <c r="P740" s="120">
        <f t="shared" si="34"/>
        <v>0</v>
      </c>
      <c r="Q740" s="116">
        <v>3.8205652794157299E-3</v>
      </c>
      <c r="R740" s="133">
        <f>IFERROR(ROUND(Q740*VLOOKUP(A740,'RECURSOS DEPARTAMENTOS'!$A$10:$D$41,4,FALSE),0),0)</f>
        <v>72670879</v>
      </c>
      <c r="S740" s="159">
        <v>0</v>
      </c>
      <c r="T740" s="82">
        <f t="shared" si="35"/>
        <v>72670879</v>
      </c>
    </row>
    <row r="741" spans="1:20" x14ac:dyDescent="0.25">
      <c r="A741" s="83" t="s">
        <v>2192</v>
      </c>
      <c r="B741" s="121" t="s">
        <v>1409</v>
      </c>
      <c r="C741" s="27" t="s">
        <v>1380</v>
      </c>
      <c r="D741" s="27" t="s">
        <v>1410</v>
      </c>
      <c r="E741" s="78">
        <v>131280133</v>
      </c>
      <c r="F741" s="78">
        <v>0</v>
      </c>
      <c r="G741" s="78">
        <v>157305378</v>
      </c>
      <c r="H741" s="78">
        <v>0</v>
      </c>
      <c r="I741" s="78">
        <v>0</v>
      </c>
      <c r="J741" s="78">
        <v>409295000</v>
      </c>
      <c r="K741" s="78">
        <f t="shared" si="33"/>
        <v>697880511</v>
      </c>
      <c r="L741" s="71">
        <v>0</v>
      </c>
      <c r="M741" s="227">
        <v>0</v>
      </c>
      <c r="N741" s="119">
        <v>0</v>
      </c>
      <c r="O741" s="132">
        <v>0</v>
      </c>
      <c r="P741" s="120">
        <f t="shared" si="34"/>
        <v>0</v>
      </c>
      <c r="Q741" s="116">
        <v>6.3408487801356866E-3</v>
      </c>
      <c r="R741" s="133">
        <f>IFERROR(ROUND(Q741*VLOOKUP(A741,'RECURSOS DEPARTAMENTOS'!$A$10:$D$41,4,FALSE),0),0)</f>
        <v>120609130</v>
      </c>
      <c r="S741" s="159">
        <v>0</v>
      </c>
      <c r="T741" s="82">
        <f t="shared" si="35"/>
        <v>120609130</v>
      </c>
    </row>
    <row r="742" spans="1:20" x14ac:dyDescent="0.25">
      <c r="A742" s="83" t="s">
        <v>2192</v>
      </c>
      <c r="B742" s="121" t="s">
        <v>1411</v>
      </c>
      <c r="C742" s="27" t="s">
        <v>1380</v>
      </c>
      <c r="D742" s="27" t="s">
        <v>1412</v>
      </c>
      <c r="E742" s="78">
        <v>52904158</v>
      </c>
      <c r="F742" s="78">
        <v>0</v>
      </c>
      <c r="G742" s="78">
        <v>0</v>
      </c>
      <c r="H742" s="78">
        <v>0</v>
      </c>
      <c r="I742" s="78">
        <v>0</v>
      </c>
      <c r="J742" s="78">
        <v>99040000</v>
      </c>
      <c r="K742" s="78">
        <f t="shared" si="33"/>
        <v>151944158</v>
      </c>
      <c r="L742" s="71">
        <v>0</v>
      </c>
      <c r="M742" s="227">
        <v>0</v>
      </c>
      <c r="N742" s="119">
        <v>0</v>
      </c>
      <c r="O742" s="132">
        <v>0</v>
      </c>
      <c r="P742" s="120">
        <f t="shared" si="34"/>
        <v>0</v>
      </c>
      <c r="Q742" s="116">
        <v>1.2085959506044183E-2</v>
      </c>
      <c r="R742" s="133">
        <f>IFERROR(ROUND(Q742*VLOOKUP(A742,'RECURSOS DEPARTAMENTOS'!$A$10:$D$41,4,FALSE),0),0)</f>
        <v>229886741</v>
      </c>
      <c r="S742" s="159">
        <v>0</v>
      </c>
      <c r="T742" s="82">
        <f t="shared" si="35"/>
        <v>229886741</v>
      </c>
    </row>
    <row r="743" spans="1:20" x14ac:dyDescent="0.25">
      <c r="A743" s="83" t="s">
        <v>2192</v>
      </c>
      <c r="B743" s="121" t="s">
        <v>1413</v>
      </c>
      <c r="C743" s="27" t="s">
        <v>1380</v>
      </c>
      <c r="D743" s="27" t="s">
        <v>1414</v>
      </c>
      <c r="E743" s="78">
        <v>46277187</v>
      </c>
      <c r="F743" s="78">
        <v>0</v>
      </c>
      <c r="G743" s="78">
        <v>0</v>
      </c>
      <c r="H743" s="78">
        <v>0</v>
      </c>
      <c r="I743" s="78">
        <v>0</v>
      </c>
      <c r="J743" s="78">
        <v>213936000</v>
      </c>
      <c r="K743" s="78">
        <f t="shared" si="33"/>
        <v>260213187</v>
      </c>
      <c r="L743" s="71">
        <v>0</v>
      </c>
      <c r="M743" s="227">
        <v>0</v>
      </c>
      <c r="N743" s="119">
        <v>0</v>
      </c>
      <c r="O743" s="132">
        <v>0</v>
      </c>
      <c r="P743" s="120">
        <f t="shared" si="34"/>
        <v>0</v>
      </c>
      <c r="Q743" s="116">
        <v>1.4161509825196527E-2</v>
      </c>
      <c r="R743" s="133">
        <f>IFERROR(ROUND(Q743*VLOOKUP(A743,'RECURSOS DEPARTAMENTOS'!$A$10:$D$41,4,FALSE),0),0)</f>
        <v>269365733</v>
      </c>
      <c r="S743" s="159">
        <v>0</v>
      </c>
      <c r="T743" s="82">
        <f t="shared" si="35"/>
        <v>269365733</v>
      </c>
    </row>
    <row r="744" spans="1:20" x14ac:dyDescent="0.25">
      <c r="A744" s="83" t="s">
        <v>2192</v>
      </c>
      <c r="B744" s="121" t="s">
        <v>1415</v>
      </c>
      <c r="C744" s="27" t="s">
        <v>1380</v>
      </c>
      <c r="D744" s="27" t="s">
        <v>1416</v>
      </c>
      <c r="E744" s="78">
        <v>77622351</v>
      </c>
      <c r="F744" s="78">
        <v>0</v>
      </c>
      <c r="G744" s="78">
        <v>15552799</v>
      </c>
      <c r="H744" s="78">
        <v>0</v>
      </c>
      <c r="I744" s="78">
        <v>0</v>
      </c>
      <c r="J744" s="78">
        <v>239329000</v>
      </c>
      <c r="K744" s="78">
        <f t="shared" si="33"/>
        <v>332504150</v>
      </c>
      <c r="L744" s="71">
        <v>0</v>
      </c>
      <c r="M744" s="227">
        <v>0</v>
      </c>
      <c r="N744" s="119">
        <v>0</v>
      </c>
      <c r="O744" s="132">
        <v>0</v>
      </c>
      <c r="P744" s="120">
        <f t="shared" si="34"/>
        <v>0</v>
      </c>
      <c r="Q744" s="116">
        <v>2.2453072530781028E-2</v>
      </c>
      <c r="R744" s="133">
        <f>IFERROR(ROUND(Q744*VLOOKUP(A744,'RECURSOS DEPARTAMENTOS'!$A$10:$D$41,4,FALSE),0),0)</f>
        <v>427079345</v>
      </c>
      <c r="S744" s="159">
        <v>0</v>
      </c>
      <c r="T744" s="82">
        <f t="shared" si="35"/>
        <v>427079345</v>
      </c>
    </row>
    <row r="745" spans="1:20" x14ac:dyDescent="0.25">
      <c r="A745" s="83" t="s">
        <v>2192</v>
      </c>
      <c r="B745" s="121" t="s">
        <v>1417</v>
      </c>
      <c r="C745" s="27" t="s">
        <v>1380</v>
      </c>
      <c r="D745" s="27" t="s">
        <v>721</v>
      </c>
      <c r="E745" s="78">
        <v>115594242</v>
      </c>
      <c r="F745" s="78">
        <v>0</v>
      </c>
      <c r="G745" s="78">
        <v>0</v>
      </c>
      <c r="H745" s="78">
        <v>0</v>
      </c>
      <c r="I745" s="78">
        <v>0</v>
      </c>
      <c r="J745" s="78">
        <v>357548000</v>
      </c>
      <c r="K745" s="78">
        <f t="shared" si="33"/>
        <v>473142242</v>
      </c>
      <c r="L745" s="71">
        <v>0</v>
      </c>
      <c r="M745" s="227">
        <v>0</v>
      </c>
      <c r="N745" s="119">
        <v>0</v>
      </c>
      <c r="O745" s="132">
        <v>0</v>
      </c>
      <c r="P745" s="120">
        <f t="shared" si="34"/>
        <v>0</v>
      </c>
      <c r="Q745" s="116">
        <v>5.5838258863324507E-3</v>
      </c>
      <c r="R745" s="133">
        <f>IFERROR(ROUND(Q745*VLOOKUP(A745,'RECURSOS DEPARTAMENTOS'!$A$10:$D$41,4,FALSE),0),0)</f>
        <v>106209816</v>
      </c>
      <c r="S745" s="159">
        <v>0</v>
      </c>
      <c r="T745" s="82">
        <f t="shared" si="35"/>
        <v>106209816</v>
      </c>
    </row>
    <row r="746" spans="1:20" x14ac:dyDescent="0.25">
      <c r="A746" s="83" t="s">
        <v>2192</v>
      </c>
      <c r="B746" s="121" t="s">
        <v>1418</v>
      </c>
      <c r="C746" s="27" t="s">
        <v>1380</v>
      </c>
      <c r="D746" s="27" t="s">
        <v>1419</v>
      </c>
      <c r="E746" s="78">
        <v>35239059</v>
      </c>
      <c r="F746" s="78">
        <v>0</v>
      </c>
      <c r="G746" s="78">
        <v>0</v>
      </c>
      <c r="H746" s="78">
        <v>0</v>
      </c>
      <c r="I746" s="78">
        <v>0</v>
      </c>
      <c r="J746" s="78">
        <v>146304000</v>
      </c>
      <c r="K746" s="78">
        <f t="shared" si="33"/>
        <v>181543059</v>
      </c>
      <c r="L746" s="71">
        <v>0</v>
      </c>
      <c r="M746" s="227">
        <v>0</v>
      </c>
      <c r="N746" s="119">
        <v>0</v>
      </c>
      <c r="O746" s="132">
        <v>0</v>
      </c>
      <c r="P746" s="120">
        <f t="shared" si="34"/>
        <v>0</v>
      </c>
      <c r="Q746" s="116">
        <v>4.3009956309858809E-3</v>
      </c>
      <c r="R746" s="133">
        <f>IFERROR(ROUND(Q746*VLOOKUP(A746,'RECURSOS DEPARTAMENTOS'!$A$10:$D$41,4,FALSE),0),0)</f>
        <v>81809133</v>
      </c>
      <c r="S746" s="159">
        <v>0</v>
      </c>
      <c r="T746" s="82">
        <f t="shared" si="35"/>
        <v>81809133</v>
      </c>
    </row>
    <row r="747" spans="1:20" x14ac:dyDescent="0.25">
      <c r="A747" s="83" t="s">
        <v>2192</v>
      </c>
      <c r="B747" s="121" t="s">
        <v>1420</v>
      </c>
      <c r="C747" s="27" t="s">
        <v>1380</v>
      </c>
      <c r="D747" s="27" t="s">
        <v>1421</v>
      </c>
      <c r="E747" s="78">
        <v>161489667</v>
      </c>
      <c r="F747" s="78">
        <v>0</v>
      </c>
      <c r="G747" s="78">
        <v>0</v>
      </c>
      <c r="H747" s="78">
        <v>0</v>
      </c>
      <c r="I747" s="78">
        <v>0</v>
      </c>
      <c r="J747" s="78">
        <v>350585000</v>
      </c>
      <c r="K747" s="78">
        <f t="shared" si="33"/>
        <v>512074667</v>
      </c>
      <c r="L747" s="71">
        <v>0</v>
      </c>
      <c r="M747" s="227">
        <v>0</v>
      </c>
      <c r="N747" s="119">
        <v>0</v>
      </c>
      <c r="O747" s="132">
        <v>0</v>
      </c>
      <c r="P747" s="120">
        <f t="shared" si="34"/>
        <v>0</v>
      </c>
      <c r="Q747" s="116">
        <v>1.1415940614235615E-2</v>
      </c>
      <c r="R747" s="133">
        <f>IFERROR(ROUND(Q747*VLOOKUP(A747,'RECURSOS DEPARTAMENTOS'!$A$10:$D$41,4,FALSE),0),0)</f>
        <v>217142328</v>
      </c>
      <c r="S747" s="159">
        <v>0</v>
      </c>
      <c r="T747" s="82">
        <f t="shared" si="35"/>
        <v>217142328</v>
      </c>
    </row>
    <row r="748" spans="1:20" x14ac:dyDescent="0.25">
      <c r="A748" s="83" t="s">
        <v>2192</v>
      </c>
      <c r="B748" s="121" t="s">
        <v>1422</v>
      </c>
      <c r="C748" s="27" t="s">
        <v>1380</v>
      </c>
      <c r="D748" s="27" t="s">
        <v>1423</v>
      </c>
      <c r="E748" s="78">
        <v>104057160</v>
      </c>
      <c r="F748" s="78">
        <v>0</v>
      </c>
      <c r="G748" s="78">
        <v>0</v>
      </c>
      <c r="H748" s="78">
        <v>0</v>
      </c>
      <c r="I748" s="78">
        <v>0</v>
      </c>
      <c r="J748" s="78">
        <v>281064000</v>
      </c>
      <c r="K748" s="78">
        <f t="shared" si="33"/>
        <v>385121160</v>
      </c>
      <c r="L748" s="71">
        <v>0</v>
      </c>
      <c r="M748" s="227">
        <v>0</v>
      </c>
      <c r="N748" s="119">
        <v>0</v>
      </c>
      <c r="O748" s="132">
        <v>0</v>
      </c>
      <c r="P748" s="120">
        <f t="shared" si="34"/>
        <v>0</v>
      </c>
      <c r="Q748" s="116">
        <v>2.9583639583375523E-2</v>
      </c>
      <c r="R748" s="133">
        <f>IFERROR(ROUND(Q748*VLOOKUP(A748,'RECURSOS DEPARTAMENTOS'!$A$10:$D$41,4,FALSE),0),0)</f>
        <v>562709687</v>
      </c>
      <c r="S748" s="159">
        <v>0</v>
      </c>
      <c r="T748" s="82">
        <f t="shared" si="35"/>
        <v>562709687</v>
      </c>
    </row>
    <row r="749" spans="1:20" x14ac:dyDescent="0.25">
      <c r="A749" s="83" t="s">
        <v>2192</v>
      </c>
      <c r="B749" s="121" t="s">
        <v>1424</v>
      </c>
      <c r="C749" s="27" t="s">
        <v>1380</v>
      </c>
      <c r="D749" s="27" t="s">
        <v>1425</v>
      </c>
      <c r="E749" s="78">
        <v>31993129</v>
      </c>
      <c r="F749" s="78">
        <v>0</v>
      </c>
      <c r="G749" s="78">
        <v>2099237</v>
      </c>
      <c r="H749" s="78">
        <v>0</v>
      </c>
      <c r="I749" s="78">
        <v>0</v>
      </c>
      <c r="J749" s="78">
        <v>118861000</v>
      </c>
      <c r="K749" s="78">
        <f t="shared" si="33"/>
        <v>152953366</v>
      </c>
      <c r="L749" s="71">
        <v>0</v>
      </c>
      <c r="M749" s="227">
        <v>0</v>
      </c>
      <c r="N749" s="119">
        <v>0</v>
      </c>
      <c r="O749" s="132">
        <v>0</v>
      </c>
      <c r="P749" s="120">
        <f t="shared" si="34"/>
        <v>0</v>
      </c>
      <c r="Q749" s="116">
        <v>1.1068141524678179E-3</v>
      </c>
      <c r="R749" s="133">
        <f>IFERROR(ROUND(Q749*VLOOKUP(A749,'RECURSOS DEPARTAMENTOS'!$A$10:$D$41,4,FALSE),0),0)</f>
        <v>21052685</v>
      </c>
      <c r="S749" s="159">
        <v>0</v>
      </c>
      <c r="T749" s="82">
        <f t="shared" si="35"/>
        <v>21052685</v>
      </c>
    </row>
    <row r="750" spans="1:20" x14ac:dyDescent="0.25">
      <c r="A750" s="83" t="s">
        <v>2192</v>
      </c>
      <c r="B750" s="121" t="s">
        <v>1426</v>
      </c>
      <c r="C750" s="27" t="s">
        <v>1380</v>
      </c>
      <c r="D750" s="27" t="s">
        <v>1427</v>
      </c>
      <c r="E750" s="78">
        <v>40053044</v>
      </c>
      <c r="F750" s="78">
        <v>0</v>
      </c>
      <c r="G750" s="78">
        <v>0</v>
      </c>
      <c r="H750" s="78">
        <v>0</v>
      </c>
      <c r="I750" s="78">
        <v>0</v>
      </c>
      <c r="J750" s="78">
        <v>169021000</v>
      </c>
      <c r="K750" s="78">
        <f t="shared" si="33"/>
        <v>209074044</v>
      </c>
      <c r="L750" s="71">
        <v>0</v>
      </c>
      <c r="M750" s="227">
        <v>0</v>
      </c>
      <c r="N750" s="119">
        <v>0</v>
      </c>
      <c r="O750" s="132">
        <v>0</v>
      </c>
      <c r="P750" s="120">
        <f t="shared" si="34"/>
        <v>0</v>
      </c>
      <c r="Q750" s="116">
        <v>7.1607001546877703E-3</v>
      </c>
      <c r="R750" s="133">
        <f>IFERROR(ROUND(Q750*VLOOKUP(A750,'RECURSOS DEPARTAMENTOS'!$A$10:$D$41,4,FALSE),0),0)</f>
        <v>136203503</v>
      </c>
      <c r="S750" s="159">
        <v>0</v>
      </c>
      <c r="T750" s="82">
        <f t="shared" si="35"/>
        <v>136203503</v>
      </c>
    </row>
    <row r="751" spans="1:20" x14ac:dyDescent="0.25">
      <c r="A751" s="83" t="s">
        <v>2192</v>
      </c>
      <c r="B751" s="121" t="s">
        <v>1428</v>
      </c>
      <c r="C751" s="27" t="s">
        <v>1380</v>
      </c>
      <c r="D751" s="27" t="s">
        <v>1429</v>
      </c>
      <c r="E751" s="78">
        <v>33492053</v>
      </c>
      <c r="F751" s="78">
        <v>0</v>
      </c>
      <c r="G751" s="78">
        <v>15318248</v>
      </c>
      <c r="H751" s="78">
        <v>0</v>
      </c>
      <c r="I751" s="78">
        <v>0</v>
      </c>
      <c r="J751" s="78">
        <v>166602000</v>
      </c>
      <c r="K751" s="78">
        <f t="shared" si="33"/>
        <v>215412301</v>
      </c>
      <c r="L751" s="71">
        <v>0</v>
      </c>
      <c r="M751" s="227">
        <v>0</v>
      </c>
      <c r="N751" s="119">
        <v>0</v>
      </c>
      <c r="O751" s="132">
        <v>0</v>
      </c>
      <c r="P751" s="120">
        <f t="shared" si="34"/>
        <v>0</v>
      </c>
      <c r="Q751" s="116">
        <v>5.35336688729641E-3</v>
      </c>
      <c r="R751" s="133">
        <f>IFERROR(ROUND(Q751*VLOOKUP(A751,'RECURSOS DEPARTAMENTOS'!$A$10:$D$41,4,FALSE),0),0)</f>
        <v>101826261</v>
      </c>
      <c r="S751" s="159">
        <v>0</v>
      </c>
      <c r="T751" s="82">
        <f t="shared" si="35"/>
        <v>101826261</v>
      </c>
    </row>
    <row r="752" spans="1:20" x14ac:dyDescent="0.25">
      <c r="A752" s="83" t="s">
        <v>2192</v>
      </c>
      <c r="B752" s="121" t="s">
        <v>1430</v>
      </c>
      <c r="C752" s="27" t="s">
        <v>1380</v>
      </c>
      <c r="D752" s="27" t="s">
        <v>1431</v>
      </c>
      <c r="E752" s="78">
        <v>1222273128</v>
      </c>
      <c r="F752" s="78">
        <v>0</v>
      </c>
      <c r="G752" s="78">
        <v>0</v>
      </c>
      <c r="H752" s="78">
        <v>0</v>
      </c>
      <c r="I752" s="78">
        <v>0</v>
      </c>
      <c r="J752" s="78">
        <v>1329180000</v>
      </c>
      <c r="K752" s="78">
        <f t="shared" si="33"/>
        <v>2551453128</v>
      </c>
      <c r="L752" s="71">
        <v>0</v>
      </c>
      <c r="M752" s="227">
        <v>0</v>
      </c>
      <c r="N752" s="119">
        <v>0</v>
      </c>
      <c r="O752" s="132">
        <v>0</v>
      </c>
      <c r="P752" s="120">
        <f t="shared" si="34"/>
        <v>0</v>
      </c>
      <c r="Q752" s="116">
        <v>3.7136101188810888E-2</v>
      </c>
      <c r="R752" s="133">
        <f>IFERROR(ROUND(Q752*VLOOKUP(A752,'RECURSOS DEPARTAMENTOS'!$A$10:$D$41,4,FALSE),0),0)</f>
        <v>706364875</v>
      </c>
      <c r="S752" s="159">
        <v>0</v>
      </c>
      <c r="T752" s="82">
        <f t="shared" si="35"/>
        <v>706364875</v>
      </c>
    </row>
    <row r="753" spans="1:20" x14ac:dyDescent="0.25">
      <c r="A753" s="83" t="s">
        <v>2192</v>
      </c>
      <c r="B753" s="121" t="s">
        <v>1432</v>
      </c>
      <c r="C753" s="27" t="s">
        <v>1380</v>
      </c>
      <c r="D753" s="27" t="s">
        <v>1433</v>
      </c>
      <c r="E753" s="78">
        <v>99374753</v>
      </c>
      <c r="F753" s="78">
        <v>0</v>
      </c>
      <c r="G753" s="78">
        <v>0</v>
      </c>
      <c r="H753" s="78">
        <v>0</v>
      </c>
      <c r="I753" s="78">
        <v>0</v>
      </c>
      <c r="J753" s="78">
        <v>307481000</v>
      </c>
      <c r="K753" s="78">
        <f t="shared" si="33"/>
        <v>406855753</v>
      </c>
      <c r="L753" s="71">
        <v>0</v>
      </c>
      <c r="M753" s="227">
        <v>0</v>
      </c>
      <c r="N753" s="119">
        <v>0</v>
      </c>
      <c r="O753" s="132">
        <v>0</v>
      </c>
      <c r="P753" s="120">
        <f t="shared" si="34"/>
        <v>0</v>
      </c>
      <c r="Q753" s="116">
        <v>1.9539855241970952E-2</v>
      </c>
      <c r="R753" s="133">
        <f>IFERROR(ROUND(Q753*VLOOKUP(A753,'RECURSOS DEPARTAMENTOS'!$A$10:$D$41,4,FALSE),0),0)</f>
        <v>371667110</v>
      </c>
      <c r="S753" s="159">
        <v>0</v>
      </c>
      <c r="T753" s="82">
        <f t="shared" si="35"/>
        <v>371667110</v>
      </c>
    </row>
    <row r="754" spans="1:20" x14ac:dyDescent="0.25">
      <c r="A754" s="83" t="s">
        <v>2192</v>
      </c>
      <c r="B754" s="121" t="s">
        <v>1434</v>
      </c>
      <c r="C754" s="27" t="s">
        <v>1380</v>
      </c>
      <c r="D754" s="27" t="s">
        <v>1435</v>
      </c>
      <c r="E754" s="78">
        <v>50201981</v>
      </c>
      <c r="F754" s="78">
        <v>0</v>
      </c>
      <c r="G754" s="78">
        <v>0</v>
      </c>
      <c r="H754" s="78">
        <v>0</v>
      </c>
      <c r="I754" s="78">
        <v>0</v>
      </c>
      <c r="J754" s="78">
        <v>248490000</v>
      </c>
      <c r="K754" s="78">
        <f t="shared" si="33"/>
        <v>298691981</v>
      </c>
      <c r="L754" s="71">
        <v>0</v>
      </c>
      <c r="M754" s="227">
        <v>0</v>
      </c>
      <c r="N754" s="119">
        <v>0</v>
      </c>
      <c r="O754" s="132">
        <v>0</v>
      </c>
      <c r="P754" s="120">
        <f t="shared" si="34"/>
        <v>0</v>
      </c>
      <c r="Q754" s="116">
        <v>1.0523712563105289E-3</v>
      </c>
      <c r="R754" s="133">
        <f>IFERROR(ROUND(Q754*VLOOKUP(A754,'RECURSOS DEPARTAMENTOS'!$A$10:$D$41,4,FALSE),0),0)</f>
        <v>20017128</v>
      </c>
      <c r="S754" s="159">
        <v>0</v>
      </c>
      <c r="T754" s="82">
        <f t="shared" si="35"/>
        <v>20017128</v>
      </c>
    </row>
    <row r="755" spans="1:20" x14ac:dyDescent="0.25">
      <c r="A755" s="83" t="s">
        <v>2192</v>
      </c>
      <c r="B755" s="121" t="s">
        <v>1436</v>
      </c>
      <c r="C755" s="27" t="s">
        <v>1380</v>
      </c>
      <c r="D755" s="27" t="s">
        <v>1437</v>
      </c>
      <c r="E755" s="78">
        <v>22415496</v>
      </c>
      <c r="F755" s="78">
        <v>0</v>
      </c>
      <c r="G755" s="78">
        <v>0</v>
      </c>
      <c r="H755" s="78">
        <v>0</v>
      </c>
      <c r="I755" s="78">
        <v>0</v>
      </c>
      <c r="J755" s="78">
        <v>91445000</v>
      </c>
      <c r="K755" s="78">
        <f t="shared" si="33"/>
        <v>113860496</v>
      </c>
      <c r="L755" s="71">
        <v>0</v>
      </c>
      <c r="M755" s="227">
        <v>0</v>
      </c>
      <c r="N755" s="119">
        <v>0</v>
      </c>
      <c r="O755" s="132">
        <v>0</v>
      </c>
      <c r="P755" s="120">
        <f t="shared" si="34"/>
        <v>0</v>
      </c>
      <c r="Q755" s="116">
        <v>3.7019231000579617E-3</v>
      </c>
      <c r="R755" s="133">
        <f>IFERROR(ROUND(Q755*VLOOKUP(A755,'RECURSOS DEPARTAMENTOS'!$A$10:$D$41,4,FALSE),0),0)</f>
        <v>70414189</v>
      </c>
      <c r="S755" s="159">
        <v>0</v>
      </c>
      <c r="T755" s="82">
        <f t="shared" si="35"/>
        <v>70414189</v>
      </c>
    </row>
    <row r="756" spans="1:20" x14ac:dyDescent="0.25">
      <c r="A756" s="83" t="s">
        <v>2192</v>
      </c>
      <c r="B756" s="121" t="s">
        <v>1438</v>
      </c>
      <c r="C756" s="27" t="s">
        <v>1380</v>
      </c>
      <c r="D756" s="27" t="s">
        <v>1439</v>
      </c>
      <c r="E756" s="78">
        <v>55482054</v>
      </c>
      <c r="F756" s="78">
        <v>0</v>
      </c>
      <c r="G756" s="78">
        <v>48176903</v>
      </c>
      <c r="H756" s="78">
        <v>0</v>
      </c>
      <c r="I756" s="78">
        <v>0</v>
      </c>
      <c r="J756" s="78">
        <v>141247000</v>
      </c>
      <c r="K756" s="78">
        <f t="shared" si="33"/>
        <v>244905957</v>
      </c>
      <c r="L756" s="71">
        <v>0</v>
      </c>
      <c r="M756" s="227">
        <v>0</v>
      </c>
      <c r="N756" s="119">
        <v>0</v>
      </c>
      <c r="O756" s="132">
        <v>0</v>
      </c>
      <c r="P756" s="120">
        <f t="shared" si="34"/>
        <v>0</v>
      </c>
      <c r="Q756" s="116">
        <v>7.5844940317662023E-3</v>
      </c>
      <c r="R756" s="133">
        <f>IFERROR(ROUND(Q756*VLOOKUP(A756,'RECURSOS DEPARTAMENTOS'!$A$10:$D$41,4,FALSE),0),0)</f>
        <v>144264476</v>
      </c>
      <c r="S756" s="159">
        <v>0</v>
      </c>
      <c r="T756" s="82">
        <f t="shared" si="35"/>
        <v>144264476</v>
      </c>
    </row>
    <row r="757" spans="1:20" x14ac:dyDescent="0.25">
      <c r="A757" s="83" t="s">
        <v>2192</v>
      </c>
      <c r="B757" s="121" t="s">
        <v>1440</v>
      </c>
      <c r="C757" s="27" t="s">
        <v>1380</v>
      </c>
      <c r="D757" s="27" t="s">
        <v>124</v>
      </c>
      <c r="E757" s="78">
        <v>232546078</v>
      </c>
      <c r="F757" s="78">
        <v>0</v>
      </c>
      <c r="G757" s="78">
        <v>56488135</v>
      </c>
      <c r="H757" s="78">
        <v>0</v>
      </c>
      <c r="I757" s="78">
        <v>0</v>
      </c>
      <c r="J757" s="78">
        <v>919558000</v>
      </c>
      <c r="K757" s="78">
        <f t="shared" si="33"/>
        <v>1208592213</v>
      </c>
      <c r="L757" s="71">
        <v>0</v>
      </c>
      <c r="M757" s="227">
        <v>0</v>
      </c>
      <c r="N757" s="119">
        <v>0</v>
      </c>
      <c r="O757" s="132">
        <v>0</v>
      </c>
      <c r="P757" s="120">
        <f t="shared" si="34"/>
        <v>0</v>
      </c>
      <c r="Q757" s="116">
        <v>2.8054237748530806E-2</v>
      </c>
      <c r="R757" s="133">
        <f>IFERROR(ROUND(Q757*VLOOKUP(A757,'RECURSOS DEPARTAMENTOS'!$A$10:$D$41,4,FALSE),0),0)</f>
        <v>533618972</v>
      </c>
      <c r="S757" s="159">
        <v>0</v>
      </c>
      <c r="T757" s="82">
        <f t="shared" si="35"/>
        <v>533618972</v>
      </c>
    </row>
    <row r="758" spans="1:20" x14ac:dyDescent="0.25">
      <c r="A758" s="83" t="s">
        <v>2192</v>
      </c>
      <c r="B758" s="121" t="s">
        <v>1441</v>
      </c>
      <c r="C758" s="27" t="s">
        <v>1380</v>
      </c>
      <c r="D758" s="27" t="s">
        <v>1442</v>
      </c>
      <c r="E758" s="78">
        <v>52282050</v>
      </c>
      <c r="F758" s="78">
        <v>0</v>
      </c>
      <c r="G758" s="78">
        <v>11985339</v>
      </c>
      <c r="H758" s="78">
        <v>0</v>
      </c>
      <c r="I758" s="78">
        <v>0</v>
      </c>
      <c r="J758" s="78">
        <v>211089000</v>
      </c>
      <c r="K758" s="78">
        <f t="shared" si="33"/>
        <v>275356389</v>
      </c>
      <c r="L758" s="71">
        <v>0</v>
      </c>
      <c r="M758" s="227">
        <v>0</v>
      </c>
      <c r="N758" s="119">
        <v>0</v>
      </c>
      <c r="O758" s="132">
        <v>0</v>
      </c>
      <c r="P758" s="120">
        <f t="shared" si="34"/>
        <v>0</v>
      </c>
      <c r="Q758" s="116">
        <v>8.7850124208857551E-3</v>
      </c>
      <c r="R758" s="133">
        <f>IFERROR(ROUND(Q758*VLOOKUP(A758,'RECURSOS DEPARTAMENTOS'!$A$10:$D$41,4,FALSE),0),0)</f>
        <v>167099507</v>
      </c>
      <c r="S758" s="159">
        <v>0</v>
      </c>
      <c r="T758" s="82">
        <f t="shared" si="35"/>
        <v>167099507</v>
      </c>
    </row>
    <row r="759" spans="1:20" x14ac:dyDescent="0.25">
      <c r="A759" s="83" t="s">
        <v>2192</v>
      </c>
      <c r="B759" s="121" t="s">
        <v>1443</v>
      </c>
      <c r="C759" s="27" t="s">
        <v>1380</v>
      </c>
      <c r="D759" s="27" t="s">
        <v>1444</v>
      </c>
      <c r="E759" s="78">
        <v>53826504</v>
      </c>
      <c r="F759" s="78">
        <v>0</v>
      </c>
      <c r="G759" s="78">
        <v>0</v>
      </c>
      <c r="H759" s="78">
        <v>0</v>
      </c>
      <c r="I759" s="78">
        <v>0</v>
      </c>
      <c r="J759" s="78">
        <v>271286000</v>
      </c>
      <c r="K759" s="78">
        <f t="shared" si="33"/>
        <v>325112504</v>
      </c>
      <c r="L759" s="71">
        <v>0</v>
      </c>
      <c r="M759" s="227">
        <v>0</v>
      </c>
      <c r="N759" s="119">
        <v>0</v>
      </c>
      <c r="O759" s="132">
        <v>0</v>
      </c>
      <c r="P759" s="120">
        <f t="shared" si="34"/>
        <v>0</v>
      </c>
      <c r="Q759" s="116">
        <v>9.8755513829358443E-3</v>
      </c>
      <c r="R759" s="133">
        <f>IFERROR(ROUND(Q759*VLOOKUP(A759,'RECURSOS DEPARTAMENTOS'!$A$10:$D$41,4,FALSE),0),0)</f>
        <v>187842622</v>
      </c>
      <c r="S759" s="159">
        <v>0</v>
      </c>
      <c r="T759" s="82">
        <f t="shared" si="35"/>
        <v>187842622</v>
      </c>
    </row>
    <row r="760" spans="1:20" x14ac:dyDescent="0.25">
      <c r="A760" s="83" t="s">
        <v>2192</v>
      </c>
      <c r="B760" s="121" t="s">
        <v>1445</v>
      </c>
      <c r="C760" s="27" t="s">
        <v>1380</v>
      </c>
      <c r="D760" s="27" t="s">
        <v>1446</v>
      </c>
      <c r="E760" s="78">
        <v>53607498</v>
      </c>
      <c r="F760" s="78">
        <v>0</v>
      </c>
      <c r="G760" s="78">
        <v>0</v>
      </c>
      <c r="H760" s="78">
        <v>0</v>
      </c>
      <c r="I760" s="78">
        <v>0</v>
      </c>
      <c r="J760" s="78">
        <v>249453000</v>
      </c>
      <c r="K760" s="78">
        <f t="shared" si="33"/>
        <v>303060498</v>
      </c>
      <c r="L760" s="71">
        <v>0</v>
      </c>
      <c r="M760" s="227">
        <v>0</v>
      </c>
      <c r="N760" s="119">
        <v>0</v>
      </c>
      <c r="O760" s="132">
        <v>0</v>
      </c>
      <c r="P760" s="120">
        <f t="shared" si="34"/>
        <v>0</v>
      </c>
      <c r="Q760" s="116">
        <v>1.8299409037605123E-2</v>
      </c>
      <c r="R760" s="133">
        <f>IFERROR(ROUND(Q760*VLOOKUP(A760,'RECURSOS DEPARTAMENTOS'!$A$10:$D$41,4,FALSE),0),0)</f>
        <v>348072613</v>
      </c>
      <c r="S760" s="159">
        <v>0</v>
      </c>
      <c r="T760" s="82">
        <f t="shared" si="35"/>
        <v>348072613</v>
      </c>
    </row>
    <row r="761" spans="1:20" x14ac:dyDescent="0.25">
      <c r="A761" s="83" t="s">
        <v>2192</v>
      </c>
      <c r="B761" s="121" t="s">
        <v>1447</v>
      </c>
      <c r="C761" s="27" t="s">
        <v>1380</v>
      </c>
      <c r="D761" s="27" t="s">
        <v>1448</v>
      </c>
      <c r="E761" s="78">
        <v>91550598</v>
      </c>
      <c r="F761" s="78">
        <v>0</v>
      </c>
      <c r="G761" s="78">
        <v>29996166</v>
      </c>
      <c r="H761" s="78">
        <v>0</v>
      </c>
      <c r="I761" s="78">
        <v>0</v>
      </c>
      <c r="J761" s="78">
        <v>201646000</v>
      </c>
      <c r="K761" s="78">
        <f t="shared" si="33"/>
        <v>323192764</v>
      </c>
      <c r="L761" s="71">
        <v>0</v>
      </c>
      <c r="M761" s="227">
        <v>0</v>
      </c>
      <c r="N761" s="119">
        <v>0</v>
      </c>
      <c r="O761" s="132">
        <v>0</v>
      </c>
      <c r="P761" s="120">
        <f t="shared" si="34"/>
        <v>0</v>
      </c>
      <c r="Q761" s="116">
        <v>2.1270223897770394E-2</v>
      </c>
      <c r="R761" s="133">
        <f>IFERROR(ROUND(Q761*VLOOKUP(A761,'RECURSOS DEPARTAMENTOS'!$A$10:$D$41,4,FALSE),0),0)</f>
        <v>404580410</v>
      </c>
      <c r="S761" s="159">
        <v>0</v>
      </c>
      <c r="T761" s="82">
        <f t="shared" si="35"/>
        <v>404580410</v>
      </c>
    </row>
    <row r="762" spans="1:20" x14ac:dyDescent="0.25">
      <c r="A762" s="83" t="s">
        <v>2192</v>
      </c>
      <c r="B762" s="121" t="s">
        <v>1449</v>
      </c>
      <c r="C762" s="27" t="s">
        <v>1380</v>
      </c>
      <c r="D762" s="27" t="s">
        <v>1450</v>
      </c>
      <c r="E762" s="78">
        <v>42212753</v>
      </c>
      <c r="F762" s="78">
        <v>0</v>
      </c>
      <c r="G762" s="78">
        <v>0</v>
      </c>
      <c r="H762" s="78">
        <v>0</v>
      </c>
      <c r="I762" s="78">
        <v>0</v>
      </c>
      <c r="J762" s="78">
        <v>236740000</v>
      </c>
      <c r="K762" s="78">
        <f t="shared" si="33"/>
        <v>278952753</v>
      </c>
      <c r="L762" s="71">
        <v>0</v>
      </c>
      <c r="M762" s="227">
        <v>0</v>
      </c>
      <c r="N762" s="119">
        <v>0</v>
      </c>
      <c r="O762" s="132">
        <v>0</v>
      </c>
      <c r="P762" s="120">
        <f t="shared" si="34"/>
        <v>0</v>
      </c>
      <c r="Q762" s="116">
        <v>5.9481854303293441E-3</v>
      </c>
      <c r="R762" s="133">
        <f>IFERROR(ROUND(Q762*VLOOKUP(A762,'RECURSOS DEPARTAMENTOS'!$A$10:$D$41,4,FALSE),0),0)</f>
        <v>113140290</v>
      </c>
      <c r="S762" s="159">
        <v>0</v>
      </c>
      <c r="T762" s="82">
        <f t="shared" si="35"/>
        <v>113140290</v>
      </c>
    </row>
    <row r="763" spans="1:20" x14ac:dyDescent="0.25">
      <c r="A763" s="83" t="s">
        <v>2192</v>
      </c>
      <c r="B763" s="121" t="s">
        <v>1451</v>
      </c>
      <c r="C763" s="27" t="s">
        <v>1380</v>
      </c>
      <c r="D763" s="27" t="s">
        <v>999</v>
      </c>
      <c r="E763" s="78">
        <v>50802476</v>
      </c>
      <c r="F763" s="78">
        <v>0</v>
      </c>
      <c r="G763" s="78">
        <v>0</v>
      </c>
      <c r="H763" s="78">
        <v>0</v>
      </c>
      <c r="I763" s="78">
        <v>0</v>
      </c>
      <c r="J763" s="78">
        <v>190127000</v>
      </c>
      <c r="K763" s="78">
        <f t="shared" si="33"/>
        <v>240929476</v>
      </c>
      <c r="L763" s="71">
        <v>0</v>
      </c>
      <c r="M763" s="227">
        <v>0</v>
      </c>
      <c r="N763" s="119">
        <v>0</v>
      </c>
      <c r="O763" s="132">
        <v>0</v>
      </c>
      <c r="P763" s="120">
        <f t="shared" si="34"/>
        <v>0</v>
      </c>
      <c r="Q763" s="116">
        <v>4.0035863331826446E-3</v>
      </c>
      <c r="R763" s="133">
        <f>IFERROR(ROUND(Q763*VLOOKUP(A763,'RECURSOS DEPARTAMENTOS'!$A$10:$D$41,4,FALSE),0),0)</f>
        <v>76152118</v>
      </c>
      <c r="S763" s="159">
        <v>0</v>
      </c>
      <c r="T763" s="82">
        <f t="shared" si="35"/>
        <v>76152118</v>
      </c>
    </row>
    <row r="764" spans="1:20" x14ac:dyDescent="0.25">
      <c r="A764" s="83" t="s">
        <v>2192</v>
      </c>
      <c r="B764" s="121" t="s">
        <v>1452</v>
      </c>
      <c r="C764" s="27" t="s">
        <v>1380</v>
      </c>
      <c r="D764" s="27" t="s">
        <v>136</v>
      </c>
      <c r="E764" s="78">
        <v>18647557</v>
      </c>
      <c r="F764" s="78">
        <v>0</v>
      </c>
      <c r="G764" s="78">
        <v>0</v>
      </c>
      <c r="H764" s="78">
        <v>0</v>
      </c>
      <c r="I764" s="78">
        <v>0</v>
      </c>
      <c r="J764" s="78">
        <v>46693000</v>
      </c>
      <c r="K764" s="78">
        <f t="shared" si="33"/>
        <v>65340557</v>
      </c>
      <c r="L764" s="71">
        <v>0</v>
      </c>
      <c r="M764" s="227">
        <v>0</v>
      </c>
      <c r="N764" s="119">
        <v>0</v>
      </c>
      <c r="O764" s="132">
        <v>0</v>
      </c>
      <c r="P764" s="120">
        <f t="shared" si="34"/>
        <v>0</v>
      </c>
      <c r="Q764" s="116">
        <v>6.7489027179952884E-3</v>
      </c>
      <c r="R764" s="133">
        <f>IFERROR(ROUND(Q764*VLOOKUP(A764,'RECURSOS DEPARTAMENTOS'!$A$10:$D$41,4,FALSE),0),0)</f>
        <v>128370714</v>
      </c>
      <c r="S764" s="159">
        <v>0</v>
      </c>
      <c r="T764" s="82">
        <f t="shared" si="35"/>
        <v>128370714</v>
      </c>
    </row>
    <row r="765" spans="1:20" x14ac:dyDescent="0.25">
      <c r="A765" s="83" t="s">
        <v>2192</v>
      </c>
      <c r="B765" s="121" t="s">
        <v>1453</v>
      </c>
      <c r="C765" s="27" t="s">
        <v>1380</v>
      </c>
      <c r="D765" s="27" t="s">
        <v>1454</v>
      </c>
      <c r="E765" s="78">
        <v>185244603</v>
      </c>
      <c r="F765" s="78">
        <v>0</v>
      </c>
      <c r="G765" s="78">
        <v>33636647</v>
      </c>
      <c r="H765" s="78">
        <v>0</v>
      </c>
      <c r="I765" s="78">
        <v>0</v>
      </c>
      <c r="J765" s="78">
        <v>391590000</v>
      </c>
      <c r="K765" s="78">
        <f t="shared" si="33"/>
        <v>610471250</v>
      </c>
      <c r="L765" s="71">
        <v>0</v>
      </c>
      <c r="M765" s="227">
        <v>0</v>
      </c>
      <c r="N765" s="119">
        <v>0</v>
      </c>
      <c r="O765" s="132">
        <v>0</v>
      </c>
      <c r="P765" s="120">
        <f t="shared" si="34"/>
        <v>0</v>
      </c>
      <c r="Q765" s="116">
        <v>2.0817665933549993E-2</v>
      </c>
      <c r="R765" s="133">
        <f>IFERROR(ROUND(Q765*VLOOKUP(A765,'RECURSOS DEPARTAMENTOS'!$A$10:$D$41,4,FALSE),0),0)</f>
        <v>395972316</v>
      </c>
      <c r="S765" s="159">
        <v>0</v>
      </c>
      <c r="T765" s="82">
        <f t="shared" si="35"/>
        <v>395972316</v>
      </c>
    </row>
    <row r="766" spans="1:20" x14ac:dyDescent="0.25">
      <c r="A766" s="83" t="s">
        <v>2192</v>
      </c>
      <c r="B766" s="121" t="s">
        <v>1455</v>
      </c>
      <c r="C766" s="27" t="s">
        <v>1380</v>
      </c>
      <c r="D766" s="27" t="s">
        <v>1456</v>
      </c>
      <c r="E766" s="78">
        <v>35764626</v>
      </c>
      <c r="F766" s="78">
        <v>0</v>
      </c>
      <c r="G766" s="78">
        <v>2330857</v>
      </c>
      <c r="H766" s="78">
        <v>0</v>
      </c>
      <c r="I766" s="78">
        <v>0</v>
      </c>
      <c r="J766" s="78">
        <v>150158000</v>
      </c>
      <c r="K766" s="78">
        <f t="shared" si="33"/>
        <v>188253483</v>
      </c>
      <c r="L766" s="71">
        <v>0</v>
      </c>
      <c r="M766" s="227">
        <v>0</v>
      </c>
      <c r="N766" s="119">
        <v>0</v>
      </c>
      <c r="O766" s="132">
        <v>0</v>
      </c>
      <c r="P766" s="120">
        <f t="shared" si="34"/>
        <v>0</v>
      </c>
      <c r="Q766" s="116">
        <v>5.1133869780976291E-3</v>
      </c>
      <c r="R766" s="133">
        <f>IFERROR(ROUND(Q766*VLOOKUP(A766,'RECURSOS DEPARTAMENTOS'!$A$10:$D$41,4,FALSE),0),0)</f>
        <v>97261609</v>
      </c>
      <c r="S766" s="159">
        <v>0</v>
      </c>
      <c r="T766" s="82">
        <f t="shared" si="35"/>
        <v>97261609</v>
      </c>
    </row>
    <row r="767" spans="1:20" x14ac:dyDescent="0.25">
      <c r="A767" s="83" t="s">
        <v>2192</v>
      </c>
      <c r="B767" s="121" t="s">
        <v>1457</v>
      </c>
      <c r="C767" s="27" t="s">
        <v>1380</v>
      </c>
      <c r="D767" s="27" t="s">
        <v>1458</v>
      </c>
      <c r="E767" s="78">
        <v>60326031</v>
      </c>
      <c r="F767" s="78">
        <v>0</v>
      </c>
      <c r="G767" s="78">
        <v>0</v>
      </c>
      <c r="H767" s="78">
        <v>0</v>
      </c>
      <c r="I767" s="78">
        <v>0</v>
      </c>
      <c r="J767" s="78">
        <v>145228000</v>
      </c>
      <c r="K767" s="78">
        <f t="shared" si="33"/>
        <v>205554031</v>
      </c>
      <c r="L767" s="71">
        <v>0</v>
      </c>
      <c r="M767" s="227">
        <v>0</v>
      </c>
      <c r="N767" s="119">
        <v>0</v>
      </c>
      <c r="O767" s="132">
        <v>0</v>
      </c>
      <c r="P767" s="120">
        <f t="shared" si="34"/>
        <v>0</v>
      </c>
      <c r="Q767" s="116">
        <v>5.9710631211954395E-3</v>
      </c>
      <c r="R767" s="133">
        <f>IFERROR(ROUND(Q767*VLOOKUP(A767,'RECURSOS DEPARTAMENTOS'!$A$10:$D$41,4,FALSE),0),0)</f>
        <v>113575446</v>
      </c>
      <c r="S767" s="159">
        <v>0</v>
      </c>
      <c r="T767" s="82">
        <f t="shared" si="35"/>
        <v>113575446</v>
      </c>
    </row>
    <row r="768" spans="1:20" x14ac:dyDescent="0.25">
      <c r="A768" s="83" t="s">
        <v>2192</v>
      </c>
      <c r="B768" s="121" t="s">
        <v>1459</v>
      </c>
      <c r="C768" s="27" t="s">
        <v>1380</v>
      </c>
      <c r="D768" s="27" t="s">
        <v>1460</v>
      </c>
      <c r="E768" s="78">
        <v>71929981</v>
      </c>
      <c r="F768" s="78">
        <v>0</v>
      </c>
      <c r="G768" s="78">
        <v>15617857</v>
      </c>
      <c r="H768" s="78">
        <v>0</v>
      </c>
      <c r="I768" s="78">
        <v>0</v>
      </c>
      <c r="J768" s="78">
        <v>236328000</v>
      </c>
      <c r="K768" s="78">
        <f t="shared" si="33"/>
        <v>323875838</v>
      </c>
      <c r="L768" s="71">
        <v>0</v>
      </c>
      <c r="M768" s="227">
        <v>0</v>
      </c>
      <c r="N768" s="119">
        <v>0</v>
      </c>
      <c r="O768" s="132">
        <v>0</v>
      </c>
      <c r="P768" s="120">
        <f t="shared" si="34"/>
        <v>0</v>
      </c>
      <c r="Q768" s="116">
        <v>2.5782731655277975E-3</v>
      </c>
      <c r="R768" s="133">
        <f>IFERROR(ROUND(Q768*VLOOKUP(A768,'RECURSOS DEPARTAMENTOS'!$A$10:$D$41,4,FALSE),0),0)</f>
        <v>49041271</v>
      </c>
      <c r="S768" s="159">
        <v>0</v>
      </c>
      <c r="T768" s="82">
        <f t="shared" si="35"/>
        <v>49041271</v>
      </c>
    </row>
    <row r="769" spans="1:20" x14ac:dyDescent="0.25">
      <c r="A769" s="83" t="s">
        <v>2192</v>
      </c>
      <c r="B769" s="121" t="s">
        <v>1461</v>
      </c>
      <c r="C769" s="27" t="s">
        <v>1380</v>
      </c>
      <c r="D769" s="27" t="s">
        <v>1462</v>
      </c>
      <c r="E769" s="78">
        <v>107292418</v>
      </c>
      <c r="F769" s="78">
        <v>0</v>
      </c>
      <c r="G769" s="78">
        <v>12071511</v>
      </c>
      <c r="H769" s="78">
        <v>0</v>
      </c>
      <c r="I769" s="78">
        <v>0</v>
      </c>
      <c r="J769" s="78">
        <v>216440000</v>
      </c>
      <c r="K769" s="78">
        <f t="shared" si="33"/>
        <v>335803929</v>
      </c>
      <c r="L769" s="71">
        <v>0</v>
      </c>
      <c r="M769" s="227">
        <v>0</v>
      </c>
      <c r="N769" s="119">
        <v>0</v>
      </c>
      <c r="O769" s="132">
        <v>0</v>
      </c>
      <c r="P769" s="120">
        <f t="shared" si="34"/>
        <v>0</v>
      </c>
      <c r="Q769" s="116">
        <v>5.6184562866584502E-4</v>
      </c>
      <c r="R769" s="133">
        <f>IFERROR(ROUND(Q769*VLOOKUP(A769,'RECURSOS DEPARTAMENTOS'!$A$10:$D$41,4,FALSE),0),0)</f>
        <v>10686852</v>
      </c>
      <c r="S769" s="159">
        <v>0</v>
      </c>
      <c r="T769" s="82">
        <f t="shared" si="35"/>
        <v>10686852</v>
      </c>
    </row>
    <row r="770" spans="1:20" x14ac:dyDescent="0.25">
      <c r="A770" s="83" t="s">
        <v>2192</v>
      </c>
      <c r="B770" s="121" t="s">
        <v>1463</v>
      </c>
      <c r="C770" s="27" t="s">
        <v>1380</v>
      </c>
      <c r="D770" s="27" t="s">
        <v>1464</v>
      </c>
      <c r="E770" s="78">
        <v>30295566</v>
      </c>
      <c r="F770" s="78">
        <v>0</v>
      </c>
      <c r="G770" s="78">
        <v>6773286</v>
      </c>
      <c r="H770" s="78">
        <v>0</v>
      </c>
      <c r="I770" s="78">
        <v>0</v>
      </c>
      <c r="J770" s="78">
        <v>134625000</v>
      </c>
      <c r="K770" s="78">
        <f t="shared" si="33"/>
        <v>171693852</v>
      </c>
      <c r="L770" s="71">
        <v>0</v>
      </c>
      <c r="M770" s="227">
        <v>0</v>
      </c>
      <c r="N770" s="119">
        <v>0</v>
      </c>
      <c r="O770" s="132">
        <v>0</v>
      </c>
      <c r="P770" s="120">
        <f t="shared" si="34"/>
        <v>0</v>
      </c>
      <c r="Q770" s="116">
        <v>6.0665711033911279E-3</v>
      </c>
      <c r="R770" s="133">
        <f>IFERROR(ROUND(Q770*VLOOKUP(A770,'RECURSOS DEPARTAMENTOS'!$A$10:$D$41,4,FALSE),0),0)</f>
        <v>115392101</v>
      </c>
      <c r="S770" s="159">
        <v>0</v>
      </c>
      <c r="T770" s="82">
        <f t="shared" si="35"/>
        <v>115392101</v>
      </c>
    </row>
    <row r="771" spans="1:20" x14ac:dyDescent="0.25">
      <c r="A771" s="83" t="s">
        <v>2192</v>
      </c>
      <c r="B771" s="121" t="s">
        <v>1465</v>
      </c>
      <c r="C771" s="27" t="s">
        <v>1380</v>
      </c>
      <c r="D771" s="27" t="s">
        <v>1466</v>
      </c>
      <c r="E771" s="78">
        <v>65198405</v>
      </c>
      <c r="F771" s="78">
        <v>0</v>
      </c>
      <c r="G771" s="78">
        <v>0</v>
      </c>
      <c r="H771" s="78">
        <v>0</v>
      </c>
      <c r="I771" s="78">
        <v>0</v>
      </c>
      <c r="J771" s="78">
        <v>174814000</v>
      </c>
      <c r="K771" s="78">
        <f t="shared" si="33"/>
        <v>240012405</v>
      </c>
      <c r="L771" s="71">
        <v>0</v>
      </c>
      <c r="M771" s="227">
        <v>0</v>
      </c>
      <c r="N771" s="119">
        <v>0</v>
      </c>
      <c r="O771" s="132">
        <v>0</v>
      </c>
      <c r="P771" s="120">
        <f t="shared" si="34"/>
        <v>0</v>
      </c>
      <c r="Q771" s="116">
        <v>1.1141408954724935E-2</v>
      </c>
      <c r="R771" s="133">
        <f>IFERROR(ROUND(Q771*VLOOKUP(A771,'RECURSOS DEPARTAMENTOS'!$A$10:$D$41,4,FALSE),0),0)</f>
        <v>211920468</v>
      </c>
      <c r="S771" s="159">
        <v>0</v>
      </c>
      <c r="T771" s="82">
        <f t="shared" si="35"/>
        <v>211920468</v>
      </c>
    </row>
    <row r="772" spans="1:20" x14ac:dyDescent="0.25">
      <c r="A772" s="83" t="s">
        <v>2192</v>
      </c>
      <c r="B772" s="121" t="s">
        <v>1467</v>
      </c>
      <c r="C772" s="27" t="s">
        <v>1380</v>
      </c>
      <c r="D772" s="27" t="s">
        <v>1468</v>
      </c>
      <c r="E772" s="78">
        <v>229056894</v>
      </c>
      <c r="F772" s="78">
        <v>0</v>
      </c>
      <c r="G772" s="78">
        <v>0</v>
      </c>
      <c r="H772" s="78">
        <v>0</v>
      </c>
      <c r="I772" s="78">
        <v>0</v>
      </c>
      <c r="J772" s="78">
        <v>289261000</v>
      </c>
      <c r="K772" s="78">
        <f t="shared" si="33"/>
        <v>518317894</v>
      </c>
      <c r="L772" s="71">
        <v>0</v>
      </c>
      <c r="M772" s="227">
        <v>0</v>
      </c>
      <c r="N772" s="119">
        <v>0</v>
      </c>
      <c r="O772" s="132">
        <v>0</v>
      </c>
      <c r="P772" s="120">
        <f t="shared" si="34"/>
        <v>0</v>
      </c>
      <c r="Q772" s="116">
        <v>1.4138379308182165E-2</v>
      </c>
      <c r="R772" s="133">
        <f>IFERROR(ROUND(Q772*VLOOKUP(A772,'RECURSOS DEPARTAMENTOS'!$A$10:$D$41,4,FALSE),0),0)</f>
        <v>268925768</v>
      </c>
      <c r="S772" s="159">
        <v>0</v>
      </c>
      <c r="T772" s="82">
        <f t="shared" si="35"/>
        <v>268925768</v>
      </c>
    </row>
    <row r="773" spans="1:20" x14ac:dyDescent="0.25">
      <c r="A773" s="83" t="s">
        <v>2192</v>
      </c>
      <c r="B773" s="121" t="s">
        <v>1469</v>
      </c>
      <c r="C773" s="27" t="s">
        <v>1380</v>
      </c>
      <c r="D773" s="27" t="s">
        <v>1033</v>
      </c>
      <c r="E773" s="78">
        <v>111180761</v>
      </c>
      <c r="F773" s="78">
        <v>0</v>
      </c>
      <c r="G773" s="78">
        <v>0</v>
      </c>
      <c r="H773" s="78">
        <v>0</v>
      </c>
      <c r="I773" s="78">
        <v>132426817</v>
      </c>
      <c r="J773" s="78">
        <v>598450000</v>
      </c>
      <c r="K773" s="78">
        <f t="shared" si="33"/>
        <v>842057578</v>
      </c>
      <c r="L773" s="71">
        <v>0</v>
      </c>
      <c r="M773" s="227">
        <v>0</v>
      </c>
      <c r="N773" s="119">
        <v>0</v>
      </c>
      <c r="O773" s="132">
        <v>0</v>
      </c>
      <c r="P773" s="120">
        <f t="shared" si="34"/>
        <v>0</v>
      </c>
      <c r="Q773" s="116">
        <v>1.3230619141032029E-2</v>
      </c>
      <c r="R773" s="133">
        <f>IFERROR(ROUND(Q773*VLOOKUP(A773,'RECURSOS DEPARTAMENTOS'!$A$10:$D$41,4,FALSE),0),0)</f>
        <v>251659284</v>
      </c>
      <c r="S773" s="159">
        <v>0</v>
      </c>
      <c r="T773" s="82">
        <f t="shared" si="35"/>
        <v>251659284</v>
      </c>
    </row>
    <row r="774" spans="1:20" x14ac:dyDescent="0.25">
      <c r="A774" s="83" t="s">
        <v>2192</v>
      </c>
      <c r="B774" s="121" t="s">
        <v>1470</v>
      </c>
      <c r="C774" s="27" t="s">
        <v>1380</v>
      </c>
      <c r="D774" s="27" t="s">
        <v>1471</v>
      </c>
      <c r="E774" s="78">
        <v>113258868</v>
      </c>
      <c r="F774" s="78">
        <v>0</v>
      </c>
      <c r="G774" s="78">
        <v>46638399</v>
      </c>
      <c r="H774" s="78">
        <v>0</v>
      </c>
      <c r="I774" s="78">
        <v>0</v>
      </c>
      <c r="J774" s="78">
        <v>299762000</v>
      </c>
      <c r="K774" s="78">
        <f t="shared" si="33"/>
        <v>459659267</v>
      </c>
      <c r="L774" s="71">
        <v>0</v>
      </c>
      <c r="M774" s="227">
        <v>0</v>
      </c>
      <c r="N774" s="119">
        <v>0</v>
      </c>
      <c r="O774" s="132">
        <v>0</v>
      </c>
      <c r="P774" s="120">
        <f t="shared" si="34"/>
        <v>0</v>
      </c>
      <c r="Q774" s="116">
        <v>2.7684706230077297E-2</v>
      </c>
      <c r="R774" s="133">
        <f>IFERROR(ROUND(Q774*VLOOKUP(A774,'RECURSOS DEPARTAMENTOS'!$A$10:$D$41,4,FALSE),0),0)</f>
        <v>526590122</v>
      </c>
      <c r="S774" s="159">
        <v>0</v>
      </c>
      <c r="T774" s="82">
        <f t="shared" si="35"/>
        <v>526590122</v>
      </c>
    </row>
    <row r="775" spans="1:20" x14ac:dyDescent="0.25">
      <c r="A775" s="83" t="s">
        <v>2192</v>
      </c>
      <c r="B775" s="121" t="s">
        <v>1472</v>
      </c>
      <c r="C775" s="27" t="s">
        <v>1380</v>
      </c>
      <c r="D775" s="27" t="s">
        <v>1473</v>
      </c>
      <c r="E775" s="78">
        <v>154365030</v>
      </c>
      <c r="F775" s="78">
        <v>0</v>
      </c>
      <c r="G775" s="78">
        <v>7739984</v>
      </c>
      <c r="H775" s="78">
        <v>0</v>
      </c>
      <c r="I775" s="78">
        <v>0</v>
      </c>
      <c r="J775" s="78">
        <v>645586000</v>
      </c>
      <c r="K775" s="78">
        <f t="shared" si="33"/>
        <v>807691014</v>
      </c>
      <c r="L775" s="71">
        <v>0</v>
      </c>
      <c r="M775" s="227">
        <v>0</v>
      </c>
      <c r="N775" s="119">
        <v>0</v>
      </c>
      <c r="O775" s="132">
        <v>0</v>
      </c>
      <c r="P775" s="120">
        <f t="shared" si="34"/>
        <v>0</v>
      </c>
      <c r="Q775" s="116">
        <v>3.0620859881822809E-2</v>
      </c>
      <c r="R775" s="133">
        <f>IFERROR(ROUND(Q775*VLOOKUP(A775,'RECURSOS DEPARTAMENTOS'!$A$10:$D$41,4,FALSE),0),0)</f>
        <v>582438629</v>
      </c>
      <c r="S775" s="159">
        <v>0</v>
      </c>
      <c r="T775" s="82">
        <f t="shared" si="35"/>
        <v>582438629</v>
      </c>
    </row>
    <row r="776" spans="1:20" x14ac:dyDescent="0.25">
      <c r="A776" s="83" t="s">
        <v>2192</v>
      </c>
      <c r="B776" s="121" t="s">
        <v>1474</v>
      </c>
      <c r="C776" s="27" t="s">
        <v>1380</v>
      </c>
      <c r="D776" s="27" t="s">
        <v>1475</v>
      </c>
      <c r="E776" s="78">
        <v>153222048</v>
      </c>
      <c r="F776" s="78">
        <v>0</v>
      </c>
      <c r="G776" s="78">
        <v>0</v>
      </c>
      <c r="H776" s="78">
        <v>0</v>
      </c>
      <c r="I776" s="78">
        <v>0</v>
      </c>
      <c r="J776" s="78">
        <v>432551000</v>
      </c>
      <c r="K776" s="78">
        <f t="shared" si="33"/>
        <v>585773048</v>
      </c>
      <c r="L776" s="71">
        <v>0</v>
      </c>
      <c r="M776" s="227">
        <v>0</v>
      </c>
      <c r="N776" s="119">
        <v>0</v>
      </c>
      <c r="O776" s="132">
        <v>0</v>
      </c>
      <c r="P776" s="120">
        <f t="shared" si="34"/>
        <v>0</v>
      </c>
      <c r="Q776" s="116">
        <v>2.3081802478422831E-2</v>
      </c>
      <c r="R776" s="133">
        <f>IFERROR(ROUND(Q776*VLOOKUP(A776,'RECURSOS DEPARTAMENTOS'!$A$10:$D$41,4,FALSE),0),0)</f>
        <v>439038402</v>
      </c>
      <c r="S776" s="159">
        <v>0</v>
      </c>
      <c r="T776" s="82">
        <f t="shared" si="35"/>
        <v>439038402</v>
      </c>
    </row>
    <row r="777" spans="1:20" x14ac:dyDescent="0.25">
      <c r="A777" s="83" t="s">
        <v>2192</v>
      </c>
      <c r="B777" s="121" t="s">
        <v>1476</v>
      </c>
      <c r="C777" s="27" t="s">
        <v>1380</v>
      </c>
      <c r="D777" s="27" t="s">
        <v>1037</v>
      </c>
      <c r="E777" s="78">
        <v>40783304</v>
      </c>
      <c r="F777" s="78">
        <v>0</v>
      </c>
      <c r="G777" s="78">
        <v>0</v>
      </c>
      <c r="H777" s="78">
        <v>0</v>
      </c>
      <c r="I777" s="78">
        <v>0</v>
      </c>
      <c r="J777" s="78">
        <v>134526000</v>
      </c>
      <c r="K777" s="78">
        <f t="shared" si="33"/>
        <v>175309304</v>
      </c>
      <c r="L777" s="71">
        <v>0</v>
      </c>
      <c r="M777" s="227">
        <v>0</v>
      </c>
      <c r="N777" s="119">
        <v>0</v>
      </c>
      <c r="O777" s="132">
        <v>0</v>
      </c>
      <c r="P777" s="120">
        <f t="shared" si="34"/>
        <v>0</v>
      </c>
      <c r="Q777" s="116">
        <v>2.067063845939758E-3</v>
      </c>
      <c r="R777" s="133">
        <f>IFERROR(ROUND(Q777*VLOOKUP(A777,'RECURSOS DEPARTAMENTOS'!$A$10:$D$41,4,FALSE),0),0)</f>
        <v>39317571</v>
      </c>
      <c r="S777" s="159">
        <v>0</v>
      </c>
      <c r="T777" s="82">
        <f t="shared" si="35"/>
        <v>39317571</v>
      </c>
    </row>
    <row r="778" spans="1:20" x14ac:dyDescent="0.25">
      <c r="A778" s="83" t="s">
        <v>2192</v>
      </c>
      <c r="B778" s="121" t="s">
        <v>1477</v>
      </c>
      <c r="C778" s="27" t="s">
        <v>1380</v>
      </c>
      <c r="D778" s="27" t="s">
        <v>1478</v>
      </c>
      <c r="E778" s="78">
        <v>89887092</v>
      </c>
      <c r="F778" s="78">
        <v>0</v>
      </c>
      <c r="G778" s="78">
        <v>19076006</v>
      </c>
      <c r="H778" s="78">
        <v>0</v>
      </c>
      <c r="I778" s="78">
        <v>0</v>
      </c>
      <c r="J778" s="78">
        <v>340084000</v>
      </c>
      <c r="K778" s="78">
        <f t="shared" si="33"/>
        <v>449047098</v>
      </c>
      <c r="L778" s="71">
        <v>0</v>
      </c>
      <c r="M778" s="227">
        <v>0</v>
      </c>
      <c r="N778" s="119">
        <v>0</v>
      </c>
      <c r="O778" s="132">
        <v>0</v>
      </c>
      <c r="P778" s="120">
        <f t="shared" si="34"/>
        <v>0</v>
      </c>
      <c r="Q778" s="116">
        <v>1.7650461620162372E-2</v>
      </c>
      <c r="R778" s="133">
        <f>IFERROR(ROUND(Q778*VLOOKUP(A778,'RECURSOS DEPARTAMENTOS'!$A$10:$D$41,4,FALSE),0),0)</f>
        <v>335729000</v>
      </c>
      <c r="S778" s="159">
        <v>0</v>
      </c>
      <c r="T778" s="82">
        <f t="shared" si="35"/>
        <v>335729000</v>
      </c>
    </row>
    <row r="779" spans="1:20" x14ac:dyDescent="0.25">
      <c r="A779" s="83" t="s">
        <v>2192</v>
      </c>
      <c r="B779" s="121" t="s">
        <v>1479</v>
      </c>
      <c r="C779" s="27" t="s">
        <v>1380</v>
      </c>
      <c r="D779" s="27" t="s">
        <v>352</v>
      </c>
      <c r="E779" s="78">
        <v>112173516</v>
      </c>
      <c r="F779" s="78">
        <v>0</v>
      </c>
      <c r="G779" s="78">
        <v>0</v>
      </c>
      <c r="H779" s="78">
        <v>0</v>
      </c>
      <c r="I779" s="78">
        <v>0</v>
      </c>
      <c r="J779" s="78">
        <v>343165000</v>
      </c>
      <c r="K779" s="78">
        <f t="shared" ref="K779:K842" si="36">+SUM(E779:J779)</f>
        <v>455338516</v>
      </c>
      <c r="L779" s="71">
        <v>0</v>
      </c>
      <c r="M779" s="227">
        <v>0</v>
      </c>
      <c r="N779" s="119">
        <v>0</v>
      </c>
      <c r="O779" s="132">
        <v>0</v>
      </c>
      <c r="P779" s="120">
        <f t="shared" ref="P779:P842" si="37">+SUM(M779:O779)</f>
        <v>0</v>
      </c>
      <c r="Q779" s="116">
        <v>2.6350545852660889E-2</v>
      </c>
      <c r="R779" s="133">
        <f>IFERROR(ROUND(Q779*VLOOKUP(A779,'RECURSOS DEPARTAMENTOS'!$A$10:$D$41,4,FALSE),0),0)</f>
        <v>501213090</v>
      </c>
      <c r="S779" s="159">
        <v>0</v>
      </c>
      <c r="T779" s="82">
        <f t="shared" ref="T779:T842" si="38">+R779+S779</f>
        <v>501213090</v>
      </c>
    </row>
    <row r="780" spans="1:20" x14ac:dyDescent="0.25">
      <c r="A780" s="83" t="s">
        <v>2192</v>
      </c>
      <c r="B780" s="121" t="s">
        <v>1480</v>
      </c>
      <c r="C780" s="27" t="s">
        <v>1380</v>
      </c>
      <c r="D780" s="27" t="s">
        <v>1481</v>
      </c>
      <c r="E780" s="78">
        <v>36539914</v>
      </c>
      <c r="F780" s="78">
        <v>0</v>
      </c>
      <c r="G780" s="78">
        <v>6106902</v>
      </c>
      <c r="H780" s="78">
        <v>0</v>
      </c>
      <c r="I780" s="78">
        <v>0</v>
      </c>
      <c r="J780" s="78">
        <v>131166000</v>
      </c>
      <c r="K780" s="78">
        <f t="shared" si="36"/>
        <v>173812816</v>
      </c>
      <c r="L780" s="71">
        <v>0</v>
      </c>
      <c r="M780" s="227">
        <v>0</v>
      </c>
      <c r="N780" s="119">
        <v>0</v>
      </c>
      <c r="O780" s="132">
        <v>0</v>
      </c>
      <c r="P780" s="120">
        <f t="shared" si="37"/>
        <v>0</v>
      </c>
      <c r="Q780" s="116">
        <v>1.244683579022544E-3</v>
      </c>
      <c r="R780" s="133">
        <f>IFERROR(ROUND(Q780*VLOOKUP(A780,'RECURSOS DEPARTAMENTOS'!$A$10:$D$41,4,FALSE),0),0)</f>
        <v>23675096</v>
      </c>
      <c r="S780" s="159">
        <v>0</v>
      </c>
      <c r="T780" s="82">
        <f t="shared" si="38"/>
        <v>23675096</v>
      </c>
    </row>
    <row r="781" spans="1:20" x14ac:dyDescent="0.25">
      <c r="A781" s="83" t="s">
        <v>2192</v>
      </c>
      <c r="B781" s="121" t="s">
        <v>1482</v>
      </c>
      <c r="C781" s="27" t="s">
        <v>1380</v>
      </c>
      <c r="D781" s="27" t="s">
        <v>189</v>
      </c>
      <c r="E781" s="78">
        <v>62003988</v>
      </c>
      <c r="F781" s="78">
        <v>0</v>
      </c>
      <c r="G781" s="78">
        <v>204011938</v>
      </c>
      <c r="H781" s="78">
        <v>0</v>
      </c>
      <c r="I781" s="78">
        <v>0</v>
      </c>
      <c r="J781" s="78">
        <v>218630000</v>
      </c>
      <c r="K781" s="78">
        <f t="shared" si="36"/>
        <v>484645926</v>
      </c>
      <c r="L781" s="71">
        <v>0</v>
      </c>
      <c r="M781" s="227">
        <v>0</v>
      </c>
      <c r="N781" s="119">
        <v>0</v>
      </c>
      <c r="O781" s="132">
        <v>0</v>
      </c>
      <c r="P781" s="120">
        <f t="shared" si="37"/>
        <v>0</v>
      </c>
      <c r="Q781" s="116">
        <v>2.9000660180700338E-2</v>
      </c>
      <c r="R781" s="133">
        <f>IFERROR(ROUND(Q781*VLOOKUP(A781,'RECURSOS DEPARTAMENTOS'!$A$10:$D$41,4,FALSE),0),0)</f>
        <v>551620850</v>
      </c>
      <c r="S781" s="159">
        <v>0</v>
      </c>
      <c r="T781" s="82">
        <f t="shared" si="38"/>
        <v>551620850</v>
      </c>
    </row>
    <row r="782" spans="1:20" x14ac:dyDescent="0.25">
      <c r="A782" s="83" t="s">
        <v>2192</v>
      </c>
      <c r="B782" s="121" t="s">
        <v>1483</v>
      </c>
      <c r="C782" s="27" t="s">
        <v>1380</v>
      </c>
      <c r="D782" s="27" t="s">
        <v>1484</v>
      </c>
      <c r="E782" s="78">
        <v>80753444</v>
      </c>
      <c r="F782" s="78">
        <v>0</v>
      </c>
      <c r="G782" s="78">
        <v>0</v>
      </c>
      <c r="H782" s="78">
        <v>0</v>
      </c>
      <c r="I782" s="78">
        <v>0</v>
      </c>
      <c r="J782" s="78">
        <v>244455000</v>
      </c>
      <c r="K782" s="78">
        <f t="shared" si="36"/>
        <v>325208444</v>
      </c>
      <c r="L782" s="71">
        <v>0</v>
      </c>
      <c r="M782" s="227">
        <v>0</v>
      </c>
      <c r="N782" s="119">
        <v>0</v>
      </c>
      <c r="O782" s="132">
        <v>0</v>
      </c>
      <c r="P782" s="120">
        <f t="shared" si="37"/>
        <v>0</v>
      </c>
      <c r="Q782" s="116">
        <v>1.7516654971541881E-2</v>
      </c>
      <c r="R782" s="133">
        <f>IFERROR(ROUND(Q782*VLOOKUP(A782,'RECURSOS DEPARTAMENTOS'!$A$10:$D$41,4,FALSE),0),0)</f>
        <v>333183867</v>
      </c>
      <c r="S782" s="159">
        <v>0</v>
      </c>
      <c r="T782" s="82">
        <f t="shared" si="38"/>
        <v>333183867</v>
      </c>
    </row>
    <row r="783" spans="1:20" x14ac:dyDescent="0.25">
      <c r="A783" s="83" t="s">
        <v>2192</v>
      </c>
      <c r="B783" s="121" t="s">
        <v>1485</v>
      </c>
      <c r="C783" s="27" t="s">
        <v>1380</v>
      </c>
      <c r="D783" s="27" t="s">
        <v>1486</v>
      </c>
      <c r="E783" s="78">
        <v>53905969</v>
      </c>
      <c r="F783" s="78">
        <v>0</v>
      </c>
      <c r="G783" s="78">
        <v>0</v>
      </c>
      <c r="H783" s="78">
        <v>0</v>
      </c>
      <c r="I783" s="78">
        <v>0</v>
      </c>
      <c r="J783" s="78">
        <v>130239000</v>
      </c>
      <c r="K783" s="78">
        <f t="shared" si="36"/>
        <v>184144969</v>
      </c>
      <c r="L783" s="71">
        <v>0</v>
      </c>
      <c r="M783" s="227">
        <v>0</v>
      </c>
      <c r="N783" s="119">
        <v>0</v>
      </c>
      <c r="O783" s="132">
        <v>0</v>
      </c>
      <c r="P783" s="120">
        <f t="shared" si="37"/>
        <v>0</v>
      </c>
      <c r="Q783" s="116">
        <v>8.4189702607783863E-3</v>
      </c>
      <c r="R783" s="133">
        <f>IFERROR(ROUND(Q783*VLOOKUP(A783,'RECURSOS DEPARTAMENTOS'!$A$10:$D$41,4,FALSE),0),0)</f>
        <v>160137028</v>
      </c>
      <c r="S783" s="159">
        <v>0</v>
      </c>
      <c r="T783" s="82">
        <f t="shared" si="38"/>
        <v>160137028</v>
      </c>
    </row>
    <row r="784" spans="1:20" x14ac:dyDescent="0.25">
      <c r="A784" s="83" t="s">
        <v>2192</v>
      </c>
      <c r="B784" s="121" t="s">
        <v>1487</v>
      </c>
      <c r="C784" s="27" t="s">
        <v>1380</v>
      </c>
      <c r="D784" s="27" t="s">
        <v>1488</v>
      </c>
      <c r="E784" s="78">
        <v>140179220</v>
      </c>
      <c r="F784" s="78">
        <v>369783164</v>
      </c>
      <c r="G784" s="78">
        <v>0</v>
      </c>
      <c r="H784" s="78">
        <v>0</v>
      </c>
      <c r="I784" s="78">
        <v>0</v>
      </c>
      <c r="J784" s="78">
        <v>285520000</v>
      </c>
      <c r="K784" s="78">
        <f t="shared" si="36"/>
        <v>795482384</v>
      </c>
      <c r="L784" s="71">
        <v>0</v>
      </c>
      <c r="M784" s="227">
        <v>0</v>
      </c>
      <c r="N784" s="119">
        <v>0</v>
      </c>
      <c r="O784" s="132">
        <v>0</v>
      </c>
      <c r="P784" s="120">
        <f t="shared" si="37"/>
        <v>0</v>
      </c>
      <c r="Q784" s="116">
        <v>1.034069171963253E-2</v>
      </c>
      <c r="R784" s="133">
        <f>IFERROR(ROUND(Q784*VLOOKUP(A784,'RECURSOS DEPARTAMENTOS'!$A$10:$D$41,4,FALSE),0),0)</f>
        <v>196690045</v>
      </c>
      <c r="S784" s="159">
        <v>0</v>
      </c>
      <c r="T784" s="82">
        <f t="shared" si="38"/>
        <v>196690045</v>
      </c>
    </row>
    <row r="785" spans="1:20" x14ac:dyDescent="0.25">
      <c r="A785" s="83" t="s">
        <v>2192</v>
      </c>
      <c r="B785" s="121" t="s">
        <v>1489</v>
      </c>
      <c r="C785" s="27" t="s">
        <v>1380</v>
      </c>
      <c r="D785" s="27" t="s">
        <v>1490</v>
      </c>
      <c r="E785" s="78">
        <v>51845334</v>
      </c>
      <c r="F785" s="78">
        <v>0</v>
      </c>
      <c r="G785" s="78">
        <v>0</v>
      </c>
      <c r="H785" s="78">
        <v>0</v>
      </c>
      <c r="I785" s="78">
        <v>0</v>
      </c>
      <c r="J785" s="78">
        <v>237034000</v>
      </c>
      <c r="K785" s="78">
        <f t="shared" si="36"/>
        <v>288879334</v>
      </c>
      <c r="L785" s="71">
        <v>0</v>
      </c>
      <c r="M785" s="227">
        <v>0</v>
      </c>
      <c r="N785" s="119">
        <v>0</v>
      </c>
      <c r="O785" s="132">
        <v>0</v>
      </c>
      <c r="P785" s="120">
        <f t="shared" si="37"/>
        <v>0</v>
      </c>
      <c r="Q785" s="116">
        <v>1.4683203570193568E-2</v>
      </c>
      <c r="R785" s="133">
        <f>IFERROR(ROUND(Q785*VLOOKUP(A785,'RECURSOS DEPARTAMENTOS'!$A$10:$D$41,4,FALSE),0),0)</f>
        <v>279288857</v>
      </c>
      <c r="S785" s="159">
        <v>0</v>
      </c>
      <c r="T785" s="82">
        <f t="shared" si="38"/>
        <v>279288857</v>
      </c>
    </row>
    <row r="786" spans="1:20" x14ac:dyDescent="0.25">
      <c r="A786" s="83" t="s">
        <v>2192</v>
      </c>
      <c r="B786" s="121" t="s">
        <v>1491</v>
      </c>
      <c r="C786" s="27" t="s">
        <v>1380</v>
      </c>
      <c r="D786" s="27" t="s">
        <v>1492</v>
      </c>
      <c r="E786" s="78">
        <v>1671388806</v>
      </c>
      <c r="F786" s="78">
        <v>1901489213</v>
      </c>
      <c r="G786" s="78">
        <v>0</v>
      </c>
      <c r="H786" s="78">
        <v>0</v>
      </c>
      <c r="I786" s="78">
        <v>0</v>
      </c>
      <c r="J786" s="78">
        <v>2106828000</v>
      </c>
      <c r="K786" s="78">
        <f t="shared" si="36"/>
        <v>5679706019</v>
      </c>
      <c r="L786" s="71">
        <v>0</v>
      </c>
      <c r="M786" s="227">
        <v>0</v>
      </c>
      <c r="N786" s="119">
        <v>0</v>
      </c>
      <c r="O786" s="132">
        <v>0</v>
      </c>
      <c r="P786" s="120">
        <f t="shared" si="37"/>
        <v>0</v>
      </c>
      <c r="Q786" s="116">
        <v>3.6006029133644105E-2</v>
      </c>
      <c r="R786" s="133">
        <f>IFERROR(ROUND(Q786*VLOOKUP(A786,'RECURSOS DEPARTAMENTOS'!$A$10:$D$41,4,FALSE),0),0)</f>
        <v>684869802</v>
      </c>
      <c r="S786" s="159">
        <v>0</v>
      </c>
      <c r="T786" s="82">
        <f t="shared" si="38"/>
        <v>684869802</v>
      </c>
    </row>
    <row r="787" spans="1:20" x14ac:dyDescent="0.25">
      <c r="A787" s="83" t="s">
        <v>2192</v>
      </c>
      <c r="B787" s="121" t="s">
        <v>1493</v>
      </c>
      <c r="C787" s="27" t="s">
        <v>1380</v>
      </c>
      <c r="D787" s="27" t="s">
        <v>1494</v>
      </c>
      <c r="E787" s="78">
        <v>455999797</v>
      </c>
      <c r="F787" s="78">
        <v>0</v>
      </c>
      <c r="G787" s="78">
        <v>1753617</v>
      </c>
      <c r="H787" s="78">
        <v>0</v>
      </c>
      <c r="I787" s="78">
        <v>0</v>
      </c>
      <c r="J787" s="78">
        <v>748581000</v>
      </c>
      <c r="K787" s="78">
        <f t="shared" si="36"/>
        <v>1206334414</v>
      </c>
      <c r="L787" s="71">
        <v>0</v>
      </c>
      <c r="M787" s="227">
        <v>0</v>
      </c>
      <c r="N787" s="119">
        <v>0</v>
      </c>
      <c r="O787" s="132">
        <v>0</v>
      </c>
      <c r="P787" s="120">
        <f t="shared" si="37"/>
        <v>0</v>
      </c>
      <c r="Q787" s="116">
        <v>1.6558187731330665E-2</v>
      </c>
      <c r="R787" s="133">
        <f>IFERROR(ROUND(Q787*VLOOKUP(A787,'RECURSOS DEPARTAMENTOS'!$A$10:$D$41,4,FALSE),0),0)</f>
        <v>314952885</v>
      </c>
      <c r="S787" s="159">
        <v>0</v>
      </c>
      <c r="T787" s="82">
        <f t="shared" si="38"/>
        <v>314952885</v>
      </c>
    </row>
    <row r="788" spans="1:20" x14ac:dyDescent="0.25">
      <c r="A788" s="83" t="s">
        <v>2192</v>
      </c>
      <c r="B788" s="121" t="s">
        <v>1495</v>
      </c>
      <c r="C788" s="27" t="s">
        <v>1380</v>
      </c>
      <c r="D788" s="27" t="s">
        <v>1496</v>
      </c>
      <c r="E788" s="78">
        <v>51412548</v>
      </c>
      <c r="F788" s="78">
        <v>0</v>
      </c>
      <c r="G788" s="78">
        <v>0</v>
      </c>
      <c r="H788" s="78">
        <v>0</v>
      </c>
      <c r="I788" s="78">
        <v>0</v>
      </c>
      <c r="J788" s="78">
        <v>185081000</v>
      </c>
      <c r="K788" s="78">
        <f t="shared" si="36"/>
        <v>236493548</v>
      </c>
      <c r="L788" s="71">
        <v>0</v>
      </c>
      <c r="M788" s="227">
        <v>0</v>
      </c>
      <c r="N788" s="119">
        <v>0</v>
      </c>
      <c r="O788" s="132">
        <v>0</v>
      </c>
      <c r="P788" s="120">
        <f t="shared" si="37"/>
        <v>0</v>
      </c>
      <c r="Q788" s="116">
        <v>9.0021905554085197E-3</v>
      </c>
      <c r="R788" s="133">
        <f>IFERROR(ROUND(Q788*VLOOKUP(A788,'RECURSOS DEPARTAMENTOS'!$A$10:$D$41,4,FALSE),0),0)</f>
        <v>171230447</v>
      </c>
      <c r="S788" s="159">
        <v>0</v>
      </c>
      <c r="T788" s="82">
        <f t="shared" si="38"/>
        <v>171230447</v>
      </c>
    </row>
    <row r="789" spans="1:20" x14ac:dyDescent="0.25">
      <c r="A789" s="83" t="s">
        <v>2193</v>
      </c>
      <c r="B789" s="121" t="s">
        <v>1497</v>
      </c>
      <c r="C789" s="27" t="s">
        <v>1498</v>
      </c>
      <c r="D789" s="27" t="s">
        <v>2109</v>
      </c>
      <c r="E789" s="78">
        <v>5109439138</v>
      </c>
      <c r="F789" s="78">
        <v>0</v>
      </c>
      <c r="G789" s="78">
        <v>0</v>
      </c>
      <c r="H789" s="78">
        <v>0</v>
      </c>
      <c r="I789" s="78">
        <v>0</v>
      </c>
      <c r="J789" s="78">
        <v>12312965000</v>
      </c>
      <c r="K789" s="78">
        <f t="shared" si="36"/>
        <v>17422404138</v>
      </c>
      <c r="L789" s="71">
        <v>9246560172</v>
      </c>
      <c r="M789" s="227">
        <v>242177262</v>
      </c>
      <c r="N789" s="119">
        <v>0</v>
      </c>
      <c r="O789" s="132">
        <v>0</v>
      </c>
      <c r="P789" s="120">
        <f t="shared" si="37"/>
        <v>242177262</v>
      </c>
      <c r="Q789" s="116">
        <v>0.11752084174605812</v>
      </c>
      <c r="R789" s="133">
        <f>IFERROR(ROUND(Q789*VLOOKUP(A789,'RECURSOS DEPARTAMENTOS'!$A$10:$D$41,4,FALSE),0),0)</f>
        <v>2174233181</v>
      </c>
      <c r="S789" s="159">
        <v>0</v>
      </c>
      <c r="T789" s="82">
        <f t="shared" si="38"/>
        <v>2174233181</v>
      </c>
    </row>
    <row r="790" spans="1:20" x14ac:dyDescent="0.25">
      <c r="A790" s="83" t="s">
        <v>2193</v>
      </c>
      <c r="B790" s="121" t="s">
        <v>1499</v>
      </c>
      <c r="C790" s="27" t="s">
        <v>1498</v>
      </c>
      <c r="D790" s="27" t="s">
        <v>1500</v>
      </c>
      <c r="E790" s="78">
        <v>166511679</v>
      </c>
      <c r="F790" s="78">
        <v>0</v>
      </c>
      <c r="G790" s="78">
        <v>0</v>
      </c>
      <c r="H790" s="78">
        <v>0</v>
      </c>
      <c r="I790" s="78">
        <v>0</v>
      </c>
      <c r="J790" s="78">
        <v>484052000</v>
      </c>
      <c r="K790" s="78">
        <f t="shared" si="36"/>
        <v>650563679</v>
      </c>
      <c r="L790" s="71">
        <v>0</v>
      </c>
      <c r="M790" s="227">
        <v>0</v>
      </c>
      <c r="N790" s="119">
        <v>0</v>
      </c>
      <c r="O790" s="132">
        <v>0</v>
      </c>
      <c r="P790" s="120">
        <f t="shared" si="37"/>
        <v>0</v>
      </c>
      <c r="Q790" s="116">
        <v>4.7217365670739551E-2</v>
      </c>
      <c r="R790" s="133">
        <f>IFERROR(ROUND(Q790*VLOOKUP(A790,'RECURSOS DEPARTAMENTOS'!$A$10:$D$41,4,FALSE),0),0)</f>
        <v>873560482</v>
      </c>
      <c r="S790" s="159">
        <v>0</v>
      </c>
      <c r="T790" s="82">
        <f t="shared" si="38"/>
        <v>873560482</v>
      </c>
    </row>
    <row r="791" spans="1:20" x14ac:dyDescent="0.25">
      <c r="A791" s="83" t="s">
        <v>2193</v>
      </c>
      <c r="B791" s="121" t="s">
        <v>1501</v>
      </c>
      <c r="C791" s="27" t="s">
        <v>1498</v>
      </c>
      <c r="D791" s="27" t="s">
        <v>1502</v>
      </c>
      <c r="E791" s="78">
        <v>46862247</v>
      </c>
      <c r="F791" s="78">
        <v>0</v>
      </c>
      <c r="G791" s="78">
        <v>0</v>
      </c>
      <c r="H791" s="78">
        <v>0</v>
      </c>
      <c r="I791" s="78">
        <v>0</v>
      </c>
      <c r="J791" s="78">
        <v>272673000</v>
      </c>
      <c r="K791" s="78">
        <f t="shared" si="36"/>
        <v>319535247</v>
      </c>
      <c r="L791" s="71">
        <v>0</v>
      </c>
      <c r="M791" s="227">
        <v>0</v>
      </c>
      <c r="N791" s="119">
        <v>0</v>
      </c>
      <c r="O791" s="132">
        <v>0</v>
      </c>
      <c r="P791" s="120">
        <f t="shared" si="37"/>
        <v>0</v>
      </c>
      <c r="Q791" s="116">
        <v>2.3216245589134175E-2</v>
      </c>
      <c r="R791" s="133">
        <f>IFERROR(ROUND(Q791*VLOOKUP(A791,'RECURSOS DEPARTAMENTOS'!$A$10:$D$41,4,FALSE),0),0)</f>
        <v>429519826</v>
      </c>
      <c r="S791" s="159">
        <v>0</v>
      </c>
      <c r="T791" s="82">
        <f t="shared" si="38"/>
        <v>429519826</v>
      </c>
    </row>
    <row r="792" spans="1:20" x14ac:dyDescent="0.25">
      <c r="A792" s="83" t="s">
        <v>2193</v>
      </c>
      <c r="B792" s="121" t="s">
        <v>1503</v>
      </c>
      <c r="C792" s="27" t="s">
        <v>1498</v>
      </c>
      <c r="D792" s="27" t="s">
        <v>1504</v>
      </c>
      <c r="E792" s="78">
        <v>58523706</v>
      </c>
      <c r="F792" s="78">
        <v>0</v>
      </c>
      <c r="G792" s="78">
        <v>0</v>
      </c>
      <c r="H792" s="78">
        <v>0</v>
      </c>
      <c r="I792" s="78">
        <v>0</v>
      </c>
      <c r="J792" s="78">
        <v>117908000</v>
      </c>
      <c r="K792" s="78">
        <f t="shared" si="36"/>
        <v>176431706</v>
      </c>
      <c r="L792" s="71">
        <v>0</v>
      </c>
      <c r="M792" s="227">
        <v>0</v>
      </c>
      <c r="N792" s="119">
        <v>0</v>
      </c>
      <c r="O792" s="132">
        <v>0</v>
      </c>
      <c r="P792" s="120">
        <f t="shared" si="37"/>
        <v>0</v>
      </c>
      <c r="Q792" s="116">
        <v>9.5723178685302446E-3</v>
      </c>
      <c r="R792" s="133">
        <f>IFERROR(ROUND(Q792*VLOOKUP(A792,'RECURSOS DEPARTAMENTOS'!$A$10:$D$41,4,FALSE),0),0)</f>
        <v>177095831</v>
      </c>
      <c r="S792" s="159">
        <v>0</v>
      </c>
      <c r="T792" s="82">
        <f t="shared" si="38"/>
        <v>177095831</v>
      </c>
    </row>
    <row r="793" spans="1:20" x14ac:dyDescent="0.25">
      <c r="A793" s="83" t="s">
        <v>2193</v>
      </c>
      <c r="B793" s="121" t="s">
        <v>1505</v>
      </c>
      <c r="C793" s="27" t="s">
        <v>1498</v>
      </c>
      <c r="D793" s="27" t="s">
        <v>1506</v>
      </c>
      <c r="E793" s="78">
        <v>26745298</v>
      </c>
      <c r="F793" s="78">
        <v>0</v>
      </c>
      <c r="G793" s="78">
        <v>0</v>
      </c>
      <c r="H793" s="78">
        <v>0</v>
      </c>
      <c r="I793" s="78">
        <v>0</v>
      </c>
      <c r="J793" s="78">
        <v>93337000</v>
      </c>
      <c r="K793" s="78">
        <f t="shared" si="36"/>
        <v>120082298</v>
      </c>
      <c r="L793" s="71">
        <v>0</v>
      </c>
      <c r="M793" s="227">
        <v>0</v>
      </c>
      <c r="N793" s="119">
        <v>0</v>
      </c>
      <c r="O793" s="132">
        <v>0</v>
      </c>
      <c r="P793" s="120">
        <f t="shared" si="37"/>
        <v>0</v>
      </c>
      <c r="Q793" s="116">
        <v>2.0586525381218742E-2</v>
      </c>
      <c r="R793" s="133">
        <f>IFERROR(ROUND(Q793*VLOOKUP(A793,'RECURSOS DEPARTAMENTOS'!$A$10:$D$41,4,FALSE),0),0)</f>
        <v>380867818</v>
      </c>
      <c r="S793" s="159">
        <v>0</v>
      </c>
      <c r="T793" s="82">
        <f t="shared" si="38"/>
        <v>380867818</v>
      </c>
    </row>
    <row r="794" spans="1:20" x14ac:dyDescent="0.25">
      <c r="A794" s="83" t="s">
        <v>2193</v>
      </c>
      <c r="B794" s="121" t="s">
        <v>1507</v>
      </c>
      <c r="C794" s="27" t="s">
        <v>1498</v>
      </c>
      <c r="D794" s="27" t="s">
        <v>1508</v>
      </c>
      <c r="E794" s="78">
        <v>13550478</v>
      </c>
      <c r="F794" s="78">
        <v>0</v>
      </c>
      <c r="G794" s="78">
        <v>0</v>
      </c>
      <c r="H794" s="78">
        <v>0</v>
      </c>
      <c r="I794" s="78">
        <v>0</v>
      </c>
      <c r="J794" s="78">
        <v>50666000</v>
      </c>
      <c r="K794" s="78">
        <f t="shared" si="36"/>
        <v>64216478</v>
      </c>
      <c r="L794" s="71">
        <v>0</v>
      </c>
      <c r="M794" s="227">
        <v>0</v>
      </c>
      <c r="N794" s="119">
        <v>0</v>
      </c>
      <c r="O794" s="132">
        <v>0</v>
      </c>
      <c r="P794" s="120">
        <f t="shared" si="37"/>
        <v>0</v>
      </c>
      <c r="Q794" s="116">
        <v>1.4464710060437226E-3</v>
      </c>
      <c r="R794" s="133">
        <f>IFERROR(ROUND(Q794*VLOOKUP(A794,'RECURSOS DEPARTAMENTOS'!$A$10:$D$41,4,FALSE),0),0)</f>
        <v>26760915</v>
      </c>
      <c r="S794" s="159">
        <v>0</v>
      </c>
      <c r="T794" s="82">
        <f t="shared" si="38"/>
        <v>26760915</v>
      </c>
    </row>
    <row r="795" spans="1:20" x14ac:dyDescent="0.25">
      <c r="A795" s="83" t="s">
        <v>2193</v>
      </c>
      <c r="B795" s="121" t="s">
        <v>1509</v>
      </c>
      <c r="C795" s="27" t="s">
        <v>1498</v>
      </c>
      <c r="D795" s="27" t="s">
        <v>1510</v>
      </c>
      <c r="E795" s="78">
        <v>42907914</v>
      </c>
      <c r="F795" s="78">
        <v>0</v>
      </c>
      <c r="G795" s="78">
        <v>0</v>
      </c>
      <c r="H795" s="78">
        <v>0</v>
      </c>
      <c r="I795" s="78">
        <v>0</v>
      </c>
      <c r="J795" s="78">
        <v>142278000</v>
      </c>
      <c r="K795" s="78">
        <f t="shared" si="36"/>
        <v>185185914</v>
      </c>
      <c r="L795" s="71">
        <v>0</v>
      </c>
      <c r="M795" s="227">
        <v>0</v>
      </c>
      <c r="N795" s="119">
        <v>0</v>
      </c>
      <c r="O795" s="132">
        <v>0</v>
      </c>
      <c r="P795" s="120">
        <f t="shared" si="37"/>
        <v>0</v>
      </c>
      <c r="Q795" s="116">
        <v>2.6049152782995612E-2</v>
      </c>
      <c r="R795" s="133">
        <f>IFERROR(ROUND(Q795*VLOOKUP(A795,'RECURSOS DEPARTAMENTOS'!$A$10:$D$41,4,FALSE),0),0)</f>
        <v>481930962</v>
      </c>
      <c r="S795" s="159">
        <v>0</v>
      </c>
      <c r="T795" s="82">
        <f t="shared" si="38"/>
        <v>481930962</v>
      </c>
    </row>
    <row r="796" spans="1:20" x14ac:dyDescent="0.25">
      <c r="A796" s="83" t="s">
        <v>2193</v>
      </c>
      <c r="B796" s="121" t="s">
        <v>1511</v>
      </c>
      <c r="C796" s="27" t="s">
        <v>1498</v>
      </c>
      <c r="D796" s="27" t="s">
        <v>1512</v>
      </c>
      <c r="E796" s="78">
        <v>63307157</v>
      </c>
      <c r="F796" s="78">
        <v>0</v>
      </c>
      <c r="G796" s="78">
        <v>0</v>
      </c>
      <c r="H796" s="78">
        <v>0</v>
      </c>
      <c r="I796" s="78">
        <v>0</v>
      </c>
      <c r="J796" s="78">
        <v>169338000</v>
      </c>
      <c r="K796" s="78">
        <f t="shared" si="36"/>
        <v>232645157</v>
      </c>
      <c r="L796" s="71">
        <v>0</v>
      </c>
      <c r="M796" s="227">
        <v>0</v>
      </c>
      <c r="N796" s="119">
        <v>0</v>
      </c>
      <c r="O796" s="132">
        <v>0</v>
      </c>
      <c r="P796" s="120">
        <f t="shared" si="37"/>
        <v>0</v>
      </c>
      <c r="Q796" s="116">
        <v>2.3887222005916468E-2</v>
      </c>
      <c r="R796" s="133">
        <f>IFERROR(ROUND(Q796*VLOOKUP(A796,'RECURSOS DEPARTAMENTOS'!$A$10:$D$41,4,FALSE),0),0)</f>
        <v>441933447</v>
      </c>
      <c r="S796" s="159">
        <v>0</v>
      </c>
      <c r="T796" s="82">
        <f t="shared" si="38"/>
        <v>441933447</v>
      </c>
    </row>
    <row r="797" spans="1:20" x14ac:dyDescent="0.25">
      <c r="A797" s="83" t="s">
        <v>2193</v>
      </c>
      <c r="B797" s="121" t="s">
        <v>1513</v>
      </c>
      <c r="C797" s="27" t="s">
        <v>1498</v>
      </c>
      <c r="D797" s="27" t="s">
        <v>1514</v>
      </c>
      <c r="E797" s="78">
        <v>88642398</v>
      </c>
      <c r="F797" s="78">
        <v>0</v>
      </c>
      <c r="G797" s="78">
        <v>0</v>
      </c>
      <c r="H797" s="78">
        <v>0</v>
      </c>
      <c r="I797" s="78">
        <v>0</v>
      </c>
      <c r="J797" s="78">
        <v>141185000</v>
      </c>
      <c r="K797" s="78">
        <f t="shared" si="36"/>
        <v>229827398</v>
      </c>
      <c r="L797" s="71">
        <v>0</v>
      </c>
      <c r="M797" s="227">
        <v>0</v>
      </c>
      <c r="N797" s="119">
        <v>0</v>
      </c>
      <c r="O797" s="132">
        <v>0</v>
      </c>
      <c r="P797" s="120">
        <f t="shared" si="37"/>
        <v>0</v>
      </c>
      <c r="Q797" s="116">
        <v>1.2599570661491543E-2</v>
      </c>
      <c r="R797" s="133">
        <f>IFERROR(ROUND(Q797*VLOOKUP(A797,'RECURSOS DEPARTAMENTOS'!$A$10:$D$41,4,FALSE),0),0)</f>
        <v>233102522</v>
      </c>
      <c r="S797" s="159">
        <v>0</v>
      </c>
      <c r="T797" s="82">
        <f t="shared" si="38"/>
        <v>233102522</v>
      </c>
    </row>
    <row r="798" spans="1:20" x14ac:dyDescent="0.25">
      <c r="A798" s="83" t="s">
        <v>2193</v>
      </c>
      <c r="B798" s="121" t="s">
        <v>1515</v>
      </c>
      <c r="C798" s="27" t="s">
        <v>1498</v>
      </c>
      <c r="D798" s="27" t="s">
        <v>1516</v>
      </c>
      <c r="E798" s="78">
        <v>98751085</v>
      </c>
      <c r="F798" s="78">
        <v>0</v>
      </c>
      <c r="G798" s="78">
        <v>0</v>
      </c>
      <c r="H798" s="78">
        <v>0</v>
      </c>
      <c r="I798" s="78">
        <v>0</v>
      </c>
      <c r="J798" s="78">
        <v>510318000</v>
      </c>
      <c r="K798" s="78">
        <f t="shared" si="36"/>
        <v>609069085</v>
      </c>
      <c r="L798" s="71">
        <v>0</v>
      </c>
      <c r="M798" s="227">
        <v>0</v>
      </c>
      <c r="N798" s="119">
        <v>0</v>
      </c>
      <c r="O798" s="132">
        <v>0</v>
      </c>
      <c r="P798" s="120">
        <f t="shared" si="37"/>
        <v>0</v>
      </c>
      <c r="Q798" s="116">
        <v>1.5599822396406018E-2</v>
      </c>
      <c r="R798" s="133">
        <f>IFERROR(ROUND(Q798*VLOOKUP(A798,'RECURSOS DEPARTAMENTOS'!$A$10:$D$41,4,FALSE),0),0)</f>
        <v>288609671</v>
      </c>
      <c r="S798" s="159">
        <v>0</v>
      </c>
      <c r="T798" s="82">
        <f t="shared" si="38"/>
        <v>288609671</v>
      </c>
    </row>
    <row r="799" spans="1:20" x14ac:dyDescent="0.25">
      <c r="A799" s="83" t="s">
        <v>2193</v>
      </c>
      <c r="B799" s="121" t="s">
        <v>1517</v>
      </c>
      <c r="C799" s="27" t="s">
        <v>1498</v>
      </c>
      <c r="D799" s="27" t="s">
        <v>1518</v>
      </c>
      <c r="E799" s="78">
        <v>40217504</v>
      </c>
      <c r="F799" s="78">
        <v>0</v>
      </c>
      <c r="G799" s="78">
        <v>0</v>
      </c>
      <c r="H799" s="78">
        <v>0</v>
      </c>
      <c r="I799" s="78">
        <v>0</v>
      </c>
      <c r="J799" s="78">
        <v>135712000</v>
      </c>
      <c r="K799" s="78">
        <f t="shared" si="36"/>
        <v>175929504</v>
      </c>
      <c r="L799" s="71">
        <v>0</v>
      </c>
      <c r="M799" s="227">
        <v>0</v>
      </c>
      <c r="N799" s="119">
        <v>0</v>
      </c>
      <c r="O799" s="132">
        <v>0</v>
      </c>
      <c r="P799" s="120">
        <f t="shared" si="37"/>
        <v>0</v>
      </c>
      <c r="Q799" s="116">
        <v>1.4163674926882938E-2</v>
      </c>
      <c r="R799" s="133">
        <f>IFERROR(ROUND(Q799*VLOOKUP(A799,'RECURSOS DEPARTAMENTOS'!$A$10:$D$41,4,FALSE),0),0)</f>
        <v>262039750</v>
      </c>
      <c r="S799" s="159">
        <v>0</v>
      </c>
      <c r="T799" s="82">
        <f t="shared" si="38"/>
        <v>262039750</v>
      </c>
    </row>
    <row r="800" spans="1:20" x14ac:dyDescent="0.25">
      <c r="A800" s="83" t="s">
        <v>2193</v>
      </c>
      <c r="B800" s="169" t="s">
        <v>1519</v>
      </c>
      <c r="C800" s="84" t="s">
        <v>1498</v>
      </c>
      <c r="D800" s="84" t="s">
        <v>1520</v>
      </c>
      <c r="E800" s="78">
        <v>22911270</v>
      </c>
      <c r="F800" s="78">
        <v>0</v>
      </c>
      <c r="G800" s="78">
        <v>0</v>
      </c>
      <c r="H800" s="78">
        <v>0</v>
      </c>
      <c r="I800" s="78">
        <v>0</v>
      </c>
      <c r="J800" s="78">
        <v>86979000</v>
      </c>
      <c r="K800" s="78">
        <f t="shared" si="36"/>
        <v>109890270</v>
      </c>
      <c r="L800" s="71">
        <v>0</v>
      </c>
      <c r="M800" s="227">
        <v>0</v>
      </c>
      <c r="N800" s="119">
        <v>0</v>
      </c>
      <c r="O800" s="132">
        <v>0</v>
      </c>
      <c r="P800" s="120">
        <f t="shared" si="37"/>
        <v>0</v>
      </c>
      <c r="Q800" s="116">
        <v>9.2747958204978023E-3</v>
      </c>
      <c r="R800" s="133">
        <f>IFERROR(ROUND(Q800*VLOOKUP(A800,'RECURSOS DEPARTAMENTOS'!$A$10:$D$41,4,FALSE),0),0)</f>
        <v>171591426</v>
      </c>
      <c r="S800" s="159">
        <v>0</v>
      </c>
      <c r="T800" s="82">
        <f t="shared" si="38"/>
        <v>171591426</v>
      </c>
    </row>
    <row r="801" spans="1:20" x14ac:dyDescent="0.25">
      <c r="A801" s="83" t="s">
        <v>2193</v>
      </c>
      <c r="B801" s="121" t="s">
        <v>1521</v>
      </c>
      <c r="C801" s="27" t="s">
        <v>1498</v>
      </c>
      <c r="D801" s="27" t="s">
        <v>1522</v>
      </c>
      <c r="E801" s="78">
        <v>75489973</v>
      </c>
      <c r="F801" s="78">
        <v>0</v>
      </c>
      <c r="G801" s="78">
        <v>0</v>
      </c>
      <c r="H801" s="78">
        <v>0</v>
      </c>
      <c r="I801" s="78">
        <v>0</v>
      </c>
      <c r="J801" s="78">
        <v>521953000</v>
      </c>
      <c r="K801" s="78">
        <f t="shared" si="36"/>
        <v>597442973</v>
      </c>
      <c r="L801" s="71">
        <v>0</v>
      </c>
      <c r="M801" s="227">
        <v>0</v>
      </c>
      <c r="N801" s="119">
        <v>0</v>
      </c>
      <c r="O801" s="132">
        <v>0</v>
      </c>
      <c r="P801" s="120">
        <f t="shared" si="37"/>
        <v>0</v>
      </c>
      <c r="Q801" s="116">
        <v>8.3457173156377164E-3</v>
      </c>
      <c r="R801" s="133">
        <f>IFERROR(ROUND(Q801*VLOOKUP(A801,'RECURSOS DEPARTAMENTOS'!$A$10:$D$41,4,FALSE),0),0)</f>
        <v>154402702</v>
      </c>
      <c r="S801" s="159">
        <v>0</v>
      </c>
      <c r="T801" s="82">
        <f t="shared" si="38"/>
        <v>154402702</v>
      </c>
    </row>
    <row r="802" spans="1:20" x14ac:dyDescent="0.25">
      <c r="A802" s="83" t="s">
        <v>2193</v>
      </c>
      <c r="B802" s="121" t="s">
        <v>1523</v>
      </c>
      <c r="C802" s="27" t="s">
        <v>1498</v>
      </c>
      <c r="D802" s="27" t="s">
        <v>1524</v>
      </c>
      <c r="E802" s="78">
        <v>88825901</v>
      </c>
      <c r="F802" s="78">
        <v>0</v>
      </c>
      <c r="G802" s="78">
        <v>0</v>
      </c>
      <c r="H802" s="78">
        <v>0</v>
      </c>
      <c r="I802" s="78">
        <v>0</v>
      </c>
      <c r="J802" s="78">
        <v>182629000</v>
      </c>
      <c r="K802" s="78">
        <f t="shared" si="36"/>
        <v>271454901</v>
      </c>
      <c r="L802" s="71">
        <v>0</v>
      </c>
      <c r="M802" s="227">
        <v>0</v>
      </c>
      <c r="N802" s="119">
        <v>0</v>
      </c>
      <c r="O802" s="132">
        <v>0</v>
      </c>
      <c r="P802" s="120">
        <f t="shared" si="37"/>
        <v>0</v>
      </c>
      <c r="Q802" s="116">
        <v>1.1715635697461457E-2</v>
      </c>
      <c r="R802" s="133">
        <f>IFERROR(ROUND(Q802*VLOOKUP(A802,'RECURSOS DEPARTAMENTOS'!$A$10:$D$41,4,FALSE),0),0)</f>
        <v>216748991</v>
      </c>
      <c r="S802" s="159">
        <v>0</v>
      </c>
      <c r="T802" s="82">
        <f t="shared" si="38"/>
        <v>216748991</v>
      </c>
    </row>
    <row r="803" spans="1:20" x14ac:dyDescent="0.25">
      <c r="A803" s="83" t="s">
        <v>2193</v>
      </c>
      <c r="B803" s="121" t="s">
        <v>1525</v>
      </c>
      <c r="C803" s="27" t="s">
        <v>1498</v>
      </c>
      <c r="D803" s="27" t="s">
        <v>1526</v>
      </c>
      <c r="E803" s="78">
        <v>143696794</v>
      </c>
      <c r="F803" s="78">
        <v>0</v>
      </c>
      <c r="G803" s="78">
        <v>0</v>
      </c>
      <c r="H803" s="78">
        <v>0</v>
      </c>
      <c r="I803" s="78">
        <v>0</v>
      </c>
      <c r="J803" s="78">
        <v>331229000</v>
      </c>
      <c r="K803" s="78">
        <f t="shared" si="36"/>
        <v>474925794</v>
      </c>
      <c r="L803" s="71">
        <v>0</v>
      </c>
      <c r="M803" s="227">
        <v>0</v>
      </c>
      <c r="N803" s="119">
        <v>0</v>
      </c>
      <c r="O803" s="132">
        <v>0</v>
      </c>
      <c r="P803" s="120">
        <f t="shared" si="37"/>
        <v>0</v>
      </c>
      <c r="Q803" s="116">
        <v>2.6608028827164173E-2</v>
      </c>
      <c r="R803" s="133">
        <f>IFERROR(ROUND(Q803*VLOOKUP(A803,'RECURSOS DEPARTAMENTOS'!$A$10:$D$41,4,FALSE),0),0)</f>
        <v>492270633</v>
      </c>
      <c r="S803" s="159">
        <v>0</v>
      </c>
      <c r="T803" s="82">
        <f t="shared" si="38"/>
        <v>492270633</v>
      </c>
    </row>
    <row r="804" spans="1:20" x14ac:dyDescent="0.25">
      <c r="A804" s="83" t="s">
        <v>2193</v>
      </c>
      <c r="B804" s="121" t="s">
        <v>1527</v>
      </c>
      <c r="C804" s="27" t="s">
        <v>1498</v>
      </c>
      <c r="D804" s="27" t="s">
        <v>1528</v>
      </c>
      <c r="E804" s="78">
        <v>26275688</v>
      </c>
      <c r="F804" s="78">
        <v>0</v>
      </c>
      <c r="G804" s="78">
        <v>0</v>
      </c>
      <c r="H804" s="78">
        <v>0</v>
      </c>
      <c r="I804" s="78">
        <v>0</v>
      </c>
      <c r="J804" s="78">
        <v>193088000</v>
      </c>
      <c r="K804" s="78">
        <f t="shared" si="36"/>
        <v>219363688</v>
      </c>
      <c r="L804" s="71">
        <v>0</v>
      </c>
      <c r="M804" s="227">
        <v>0</v>
      </c>
      <c r="N804" s="119">
        <v>0</v>
      </c>
      <c r="O804" s="132">
        <v>0</v>
      </c>
      <c r="P804" s="120">
        <f t="shared" si="37"/>
        <v>0</v>
      </c>
      <c r="Q804" s="116">
        <v>1.0406236213211869E-2</v>
      </c>
      <c r="R804" s="133">
        <f>IFERROR(ROUND(Q804*VLOOKUP(A804,'RECURSOS DEPARTAMENTOS'!$A$10:$D$41,4,FALSE),0),0)</f>
        <v>192524013</v>
      </c>
      <c r="S804" s="159">
        <v>0</v>
      </c>
      <c r="T804" s="82">
        <f t="shared" si="38"/>
        <v>192524013</v>
      </c>
    </row>
    <row r="805" spans="1:20" x14ac:dyDescent="0.25">
      <c r="A805" s="83" t="s">
        <v>2193</v>
      </c>
      <c r="B805" s="121" t="s">
        <v>1529</v>
      </c>
      <c r="C805" s="27" t="s">
        <v>1498</v>
      </c>
      <c r="D805" s="27" t="s">
        <v>1530</v>
      </c>
      <c r="E805" s="78">
        <v>56690437</v>
      </c>
      <c r="F805" s="78">
        <v>0</v>
      </c>
      <c r="G805" s="78">
        <v>0</v>
      </c>
      <c r="H805" s="78">
        <v>0</v>
      </c>
      <c r="I805" s="78">
        <v>0</v>
      </c>
      <c r="J805" s="78">
        <v>152971000</v>
      </c>
      <c r="K805" s="78">
        <f t="shared" si="36"/>
        <v>209661437</v>
      </c>
      <c r="L805" s="71">
        <v>0</v>
      </c>
      <c r="M805" s="227">
        <v>0</v>
      </c>
      <c r="N805" s="119">
        <v>0</v>
      </c>
      <c r="O805" s="132">
        <v>0</v>
      </c>
      <c r="P805" s="120">
        <f t="shared" si="37"/>
        <v>0</v>
      </c>
      <c r="Q805" s="116">
        <v>8.3827274378370596E-3</v>
      </c>
      <c r="R805" s="133">
        <f>IFERROR(ROUND(Q805*VLOOKUP(A805,'RECURSOS DEPARTAMENTOS'!$A$10:$D$41,4,FALSE),0),0)</f>
        <v>155087420</v>
      </c>
      <c r="S805" s="159">
        <v>0</v>
      </c>
      <c r="T805" s="82">
        <f t="shared" si="38"/>
        <v>155087420</v>
      </c>
    </row>
    <row r="806" spans="1:20" x14ac:dyDescent="0.25">
      <c r="A806" s="83" t="s">
        <v>2193</v>
      </c>
      <c r="B806" s="121" t="s">
        <v>1531</v>
      </c>
      <c r="C806" s="27" t="s">
        <v>1498</v>
      </c>
      <c r="D806" s="27" t="s">
        <v>1532</v>
      </c>
      <c r="E806" s="78">
        <v>18753766</v>
      </c>
      <c r="F806" s="78">
        <v>0</v>
      </c>
      <c r="G806" s="78">
        <v>0</v>
      </c>
      <c r="H806" s="78">
        <v>0</v>
      </c>
      <c r="I806" s="78">
        <v>0</v>
      </c>
      <c r="J806" s="78">
        <v>68614000</v>
      </c>
      <c r="K806" s="78">
        <f t="shared" si="36"/>
        <v>87367766</v>
      </c>
      <c r="L806" s="71">
        <v>0</v>
      </c>
      <c r="M806" s="227">
        <v>0</v>
      </c>
      <c r="N806" s="119">
        <v>0</v>
      </c>
      <c r="O806" s="132">
        <v>0</v>
      </c>
      <c r="P806" s="120">
        <f t="shared" si="37"/>
        <v>0</v>
      </c>
      <c r="Q806" s="116">
        <v>3.02169585325317E-3</v>
      </c>
      <c r="R806" s="133">
        <f>IFERROR(ROUND(Q806*VLOOKUP(A806,'RECURSOS DEPARTAMENTOS'!$A$10:$D$41,4,FALSE),0),0)</f>
        <v>55903883</v>
      </c>
      <c r="S806" s="159">
        <v>0</v>
      </c>
      <c r="T806" s="82">
        <f t="shared" si="38"/>
        <v>55903883</v>
      </c>
    </row>
    <row r="807" spans="1:20" x14ac:dyDescent="0.25">
      <c r="A807" s="83" t="s">
        <v>2193</v>
      </c>
      <c r="B807" s="121" t="s">
        <v>1533</v>
      </c>
      <c r="C807" s="27" t="s">
        <v>1498</v>
      </c>
      <c r="D807" s="27" t="s">
        <v>1534</v>
      </c>
      <c r="E807" s="78">
        <v>27105471</v>
      </c>
      <c r="F807" s="78">
        <v>0</v>
      </c>
      <c r="G807" s="78">
        <v>0</v>
      </c>
      <c r="H807" s="78">
        <v>0</v>
      </c>
      <c r="I807" s="78">
        <v>0</v>
      </c>
      <c r="J807" s="78">
        <v>95770000</v>
      </c>
      <c r="K807" s="78">
        <f t="shared" si="36"/>
        <v>122875471</v>
      </c>
      <c r="L807" s="71">
        <v>0</v>
      </c>
      <c r="M807" s="227">
        <v>0</v>
      </c>
      <c r="N807" s="119">
        <v>0</v>
      </c>
      <c r="O807" s="132">
        <v>0</v>
      </c>
      <c r="P807" s="120">
        <f t="shared" si="37"/>
        <v>0</v>
      </c>
      <c r="Q807" s="116">
        <v>5.3139283479514427E-3</v>
      </c>
      <c r="R807" s="133">
        <f>IFERROR(ROUND(Q807*VLOOKUP(A807,'RECURSOS DEPARTAMENTOS'!$A$10:$D$41,4,FALSE),0),0)</f>
        <v>98312088</v>
      </c>
      <c r="S807" s="159">
        <v>0</v>
      </c>
      <c r="T807" s="82">
        <f t="shared" si="38"/>
        <v>98312088</v>
      </c>
    </row>
    <row r="808" spans="1:20" x14ac:dyDescent="0.25">
      <c r="A808" s="83" t="s">
        <v>2193</v>
      </c>
      <c r="B808" s="121" t="s">
        <v>1535</v>
      </c>
      <c r="C808" s="27" t="s">
        <v>1498</v>
      </c>
      <c r="D808" s="27" t="s">
        <v>1536</v>
      </c>
      <c r="E808" s="78">
        <v>52932130</v>
      </c>
      <c r="F808" s="78">
        <v>0</v>
      </c>
      <c r="G808" s="78">
        <v>0</v>
      </c>
      <c r="H808" s="78">
        <v>0</v>
      </c>
      <c r="I808" s="78">
        <v>0</v>
      </c>
      <c r="J808" s="78">
        <v>143860000</v>
      </c>
      <c r="K808" s="78">
        <f t="shared" si="36"/>
        <v>196792130</v>
      </c>
      <c r="L808" s="71">
        <v>0</v>
      </c>
      <c r="M808" s="227">
        <v>0</v>
      </c>
      <c r="N808" s="119">
        <v>0</v>
      </c>
      <c r="O808" s="132">
        <v>0</v>
      </c>
      <c r="P808" s="120">
        <f t="shared" si="37"/>
        <v>0</v>
      </c>
      <c r="Q808" s="116">
        <v>1.2135387014718061E-2</v>
      </c>
      <c r="R808" s="133">
        <f>IFERROR(ROUND(Q808*VLOOKUP(A808,'RECURSOS DEPARTAMENTOS'!$A$10:$D$41,4,FALSE),0),0)</f>
        <v>224514739</v>
      </c>
      <c r="S808" s="159">
        <v>0</v>
      </c>
      <c r="T808" s="82">
        <f t="shared" si="38"/>
        <v>224514739</v>
      </c>
    </row>
    <row r="809" spans="1:20" x14ac:dyDescent="0.25">
      <c r="A809" s="83" t="s">
        <v>2193</v>
      </c>
      <c r="B809" s="169" t="s">
        <v>1537</v>
      </c>
      <c r="C809" s="84" t="s">
        <v>1498</v>
      </c>
      <c r="D809" s="84" t="s">
        <v>1538</v>
      </c>
      <c r="E809" s="78">
        <v>45615831</v>
      </c>
      <c r="F809" s="78">
        <v>0</v>
      </c>
      <c r="G809" s="78">
        <v>0</v>
      </c>
      <c r="H809" s="78">
        <v>0</v>
      </c>
      <c r="I809" s="78">
        <v>0</v>
      </c>
      <c r="J809" s="78">
        <v>165039000</v>
      </c>
      <c r="K809" s="78">
        <f t="shared" si="36"/>
        <v>210654831</v>
      </c>
      <c r="L809" s="71">
        <v>0</v>
      </c>
      <c r="M809" s="227">
        <v>0</v>
      </c>
      <c r="N809" s="119">
        <v>0</v>
      </c>
      <c r="O809" s="132">
        <v>0</v>
      </c>
      <c r="P809" s="120">
        <f t="shared" si="37"/>
        <v>0</v>
      </c>
      <c r="Q809" s="116">
        <v>1.88537479857732E-2</v>
      </c>
      <c r="R809" s="133">
        <f>IFERROR(ROUND(Q809*VLOOKUP(A809,'RECURSOS DEPARTAMENTOS'!$A$10:$D$41,4,FALSE),0),0)</f>
        <v>348809997</v>
      </c>
      <c r="S809" s="159">
        <v>0</v>
      </c>
      <c r="T809" s="82">
        <f t="shared" si="38"/>
        <v>348809997</v>
      </c>
    </row>
    <row r="810" spans="1:20" x14ac:dyDescent="0.25">
      <c r="A810" s="83" t="s">
        <v>2193</v>
      </c>
      <c r="B810" s="121" t="s">
        <v>1539</v>
      </c>
      <c r="C810" s="27" t="s">
        <v>1498</v>
      </c>
      <c r="D810" s="27" t="s">
        <v>1540</v>
      </c>
      <c r="E810" s="78">
        <v>265499093</v>
      </c>
      <c r="F810" s="78">
        <v>0</v>
      </c>
      <c r="G810" s="78">
        <v>0</v>
      </c>
      <c r="H810" s="78">
        <v>0</v>
      </c>
      <c r="I810" s="78">
        <v>0</v>
      </c>
      <c r="J810" s="78">
        <v>717454000</v>
      </c>
      <c r="K810" s="78">
        <f t="shared" si="36"/>
        <v>982953093</v>
      </c>
      <c r="L810" s="71">
        <v>0</v>
      </c>
      <c r="M810" s="227">
        <v>0</v>
      </c>
      <c r="N810" s="119">
        <v>0</v>
      </c>
      <c r="O810" s="132">
        <v>0</v>
      </c>
      <c r="P810" s="120">
        <f t="shared" si="37"/>
        <v>0</v>
      </c>
      <c r="Q810" s="116">
        <v>0.16365450358363412</v>
      </c>
      <c r="R810" s="133">
        <f>IFERROR(ROUND(Q810*VLOOKUP(A810,'RECURSOS DEPARTAMENTOS'!$A$10:$D$41,4,FALSE),0),0)</f>
        <v>3027744242</v>
      </c>
      <c r="S810" s="159">
        <v>0</v>
      </c>
      <c r="T810" s="82">
        <f t="shared" si="38"/>
        <v>3027744242</v>
      </c>
    </row>
    <row r="811" spans="1:20" x14ac:dyDescent="0.25">
      <c r="A811" s="83" t="s">
        <v>2193</v>
      </c>
      <c r="B811" s="121" t="s">
        <v>1541</v>
      </c>
      <c r="C811" s="27" t="s">
        <v>1498</v>
      </c>
      <c r="D811" s="27" t="s">
        <v>1542</v>
      </c>
      <c r="E811" s="78">
        <v>18484923</v>
      </c>
      <c r="F811" s="78">
        <v>0</v>
      </c>
      <c r="G811" s="78">
        <v>0</v>
      </c>
      <c r="H811" s="78">
        <v>0</v>
      </c>
      <c r="I811" s="78">
        <v>0</v>
      </c>
      <c r="J811" s="78">
        <v>54594000</v>
      </c>
      <c r="K811" s="78">
        <f t="shared" si="36"/>
        <v>73078923</v>
      </c>
      <c r="L811" s="71">
        <v>0</v>
      </c>
      <c r="M811" s="227">
        <v>0</v>
      </c>
      <c r="N811" s="119">
        <v>0</v>
      </c>
      <c r="O811" s="132">
        <v>0</v>
      </c>
      <c r="P811" s="120">
        <f t="shared" si="37"/>
        <v>0</v>
      </c>
      <c r="Q811" s="116">
        <v>8.7268255029284408E-3</v>
      </c>
      <c r="R811" s="133">
        <f>IFERROR(ROUND(Q811*VLOOKUP(A811,'RECURSOS DEPARTAMENTOS'!$A$10:$D$41,4,FALSE),0),0)</f>
        <v>161453520</v>
      </c>
      <c r="S811" s="159">
        <v>0</v>
      </c>
      <c r="T811" s="82">
        <f t="shared" si="38"/>
        <v>161453520</v>
      </c>
    </row>
    <row r="812" spans="1:20" x14ac:dyDescent="0.25">
      <c r="A812" s="83" t="s">
        <v>2193</v>
      </c>
      <c r="B812" s="121" t="s">
        <v>1543</v>
      </c>
      <c r="C812" s="27" t="s">
        <v>1498</v>
      </c>
      <c r="D812" s="27" t="s">
        <v>1544</v>
      </c>
      <c r="E812" s="78">
        <v>18334635</v>
      </c>
      <c r="F812" s="78">
        <v>0</v>
      </c>
      <c r="G812" s="78">
        <v>0</v>
      </c>
      <c r="H812" s="78">
        <v>0</v>
      </c>
      <c r="I812" s="78">
        <v>0</v>
      </c>
      <c r="J812" s="78">
        <v>54714000</v>
      </c>
      <c r="K812" s="78">
        <f t="shared" si="36"/>
        <v>73048635</v>
      </c>
      <c r="L812" s="71">
        <v>0</v>
      </c>
      <c r="M812" s="227">
        <v>0</v>
      </c>
      <c r="N812" s="119">
        <v>0</v>
      </c>
      <c r="O812" s="132">
        <v>0</v>
      </c>
      <c r="P812" s="120">
        <f t="shared" si="37"/>
        <v>0</v>
      </c>
      <c r="Q812" s="116">
        <v>7.2742943365256421E-3</v>
      </c>
      <c r="R812" s="133">
        <f>IFERROR(ROUND(Q812*VLOOKUP(A812,'RECURSOS DEPARTAMENTOS'!$A$10:$D$41,4,FALSE),0),0)</f>
        <v>134580487</v>
      </c>
      <c r="S812" s="159">
        <v>0</v>
      </c>
      <c r="T812" s="82">
        <f t="shared" si="38"/>
        <v>134580487</v>
      </c>
    </row>
    <row r="813" spans="1:20" x14ac:dyDescent="0.25">
      <c r="A813" s="83" t="s">
        <v>2193</v>
      </c>
      <c r="B813" s="121" t="s">
        <v>1545</v>
      </c>
      <c r="C813" s="27" t="s">
        <v>1498</v>
      </c>
      <c r="D813" s="27" t="s">
        <v>1546</v>
      </c>
      <c r="E813" s="78">
        <v>903330399</v>
      </c>
      <c r="F813" s="78">
        <v>0</v>
      </c>
      <c r="G813" s="78">
        <v>0</v>
      </c>
      <c r="H813" s="78">
        <v>0</v>
      </c>
      <c r="I813" s="78">
        <v>0</v>
      </c>
      <c r="J813" s="78">
        <v>2025842000</v>
      </c>
      <c r="K813" s="78">
        <f t="shared" si="36"/>
        <v>2929172399</v>
      </c>
      <c r="L813" s="71">
        <v>0</v>
      </c>
      <c r="M813" s="227">
        <v>0</v>
      </c>
      <c r="N813" s="119">
        <v>0</v>
      </c>
      <c r="O813" s="132">
        <v>0</v>
      </c>
      <c r="P813" s="120">
        <f t="shared" si="37"/>
        <v>0</v>
      </c>
      <c r="Q813" s="116">
        <v>5.0653823659835243E-2</v>
      </c>
      <c r="R813" s="133">
        <f>IFERROR(ROUND(Q813*VLOOKUP(A813,'RECURSOS DEPARTAMENTOS'!$A$10:$D$41,4,FALSE),0),0)</f>
        <v>937137809</v>
      </c>
      <c r="S813" s="159">
        <v>0</v>
      </c>
      <c r="T813" s="82">
        <f t="shared" si="38"/>
        <v>937137809</v>
      </c>
    </row>
    <row r="814" spans="1:20" x14ac:dyDescent="0.25">
      <c r="A814" s="83" t="s">
        <v>2193</v>
      </c>
      <c r="B814" s="121" t="s">
        <v>1547</v>
      </c>
      <c r="C814" s="27" t="s">
        <v>1498</v>
      </c>
      <c r="D814" s="27" t="s">
        <v>1548</v>
      </c>
      <c r="E814" s="78">
        <v>820301972</v>
      </c>
      <c r="F814" s="78">
        <v>0</v>
      </c>
      <c r="G814" s="78">
        <v>0</v>
      </c>
      <c r="H814" s="78">
        <v>0</v>
      </c>
      <c r="I814" s="78">
        <v>0</v>
      </c>
      <c r="J814" s="78">
        <v>880663000</v>
      </c>
      <c r="K814" s="78">
        <f t="shared" si="36"/>
        <v>1700964972</v>
      </c>
      <c r="L814" s="71">
        <v>0</v>
      </c>
      <c r="M814" s="227">
        <v>0</v>
      </c>
      <c r="N814" s="119">
        <v>0</v>
      </c>
      <c r="O814" s="132">
        <v>0</v>
      </c>
      <c r="P814" s="120">
        <f t="shared" si="37"/>
        <v>0</v>
      </c>
      <c r="Q814" s="116">
        <v>5.9277165214122914E-2</v>
      </c>
      <c r="R814" s="133">
        <f>IFERROR(ROUND(Q814*VLOOKUP(A814,'RECURSOS DEPARTAMENTOS'!$A$10:$D$41,4,FALSE),0),0)</f>
        <v>1096676790</v>
      </c>
      <c r="S814" s="159">
        <v>0</v>
      </c>
      <c r="T814" s="82">
        <f t="shared" si="38"/>
        <v>1096676790</v>
      </c>
    </row>
    <row r="815" spans="1:20" x14ac:dyDescent="0.25">
      <c r="A815" s="83" t="s">
        <v>2193</v>
      </c>
      <c r="B815" s="121" t="s">
        <v>1549</v>
      </c>
      <c r="C815" s="27" t="s">
        <v>1498</v>
      </c>
      <c r="D815" s="27" t="s">
        <v>1550</v>
      </c>
      <c r="E815" s="78">
        <v>21451491</v>
      </c>
      <c r="F815" s="78">
        <v>0</v>
      </c>
      <c r="G815" s="78">
        <v>0</v>
      </c>
      <c r="H815" s="78">
        <v>0</v>
      </c>
      <c r="I815" s="78">
        <v>0</v>
      </c>
      <c r="J815" s="78">
        <v>84224000</v>
      </c>
      <c r="K815" s="78">
        <f t="shared" si="36"/>
        <v>105675491</v>
      </c>
      <c r="L815" s="71">
        <v>0</v>
      </c>
      <c r="M815" s="227">
        <v>0</v>
      </c>
      <c r="N815" s="119">
        <v>0</v>
      </c>
      <c r="O815" s="132">
        <v>0</v>
      </c>
      <c r="P815" s="120">
        <f t="shared" si="37"/>
        <v>0</v>
      </c>
      <c r="Q815" s="116">
        <v>1.164578326594712E-2</v>
      </c>
      <c r="R815" s="133">
        <f>IFERROR(ROUND(Q815*VLOOKUP(A815,'RECURSOS DEPARTAMENTOS'!$A$10:$D$41,4,FALSE),0),0)</f>
        <v>215456663</v>
      </c>
      <c r="S815" s="159">
        <v>0</v>
      </c>
      <c r="T815" s="82">
        <f t="shared" si="38"/>
        <v>215456663</v>
      </c>
    </row>
    <row r="816" spans="1:20" x14ac:dyDescent="0.25">
      <c r="A816" s="83" t="s">
        <v>2193</v>
      </c>
      <c r="B816" s="121" t="s">
        <v>1551</v>
      </c>
      <c r="C816" s="27" t="s">
        <v>1498</v>
      </c>
      <c r="D816" s="27" t="s">
        <v>1552</v>
      </c>
      <c r="E816" s="78">
        <v>65856766</v>
      </c>
      <c r="F816" s="78">
        <v>0</v>
      </c>
      <c r="G816" s="78">
        <v>0</v>
      </c>
      <c r="H816" s="78">
        <v>0</v>
      </c>
      <c r="I816" s="78">
        <v>0</v>
      </c>
      <c r="J816" s="78">
        <v>169676000</v>
      </c>
      <c r="K816" s="78">
        <f t="shared" si="36"/>
        <v>235532766</v>
      </c>
      <c r="L816" s="71">
        <v>0</v>
      </c>
      <c r="M816" s="227">
        <v>0</v>
      </c>
      <c r="N816" s="119">
        <v>0</v>
      </c>
      <c r="O816" s="132">
        <v>0</v>
      </c>
      <c r="P816" s="120">
        <f t="shared" si="37"/>
        <v>0</v>
      </c>
      <c r="Q816" s="116">
        <v>1.3860034342733845E-2</v>
      </c>
      <c r="R816" s="133">
        <f>IFERROR(ROUND(Q816*VLOOKUP(A816,'RECURSOS DEPARTAMENTOS'!$A$10:$D$41,4,FALSE),0),0)</f>
        <v>256422147</v>
      </c>
      <c r="S816" s="159">
        <v>0</v>
      </c>
      <c r="T816" s="82">
        <f t="shared" si="38"/>
        <v>256422147</v>
      </c>
    </row>
    <row r="817" spans="1:20" x14ac:dyDescent="0.25">
      <c r="A817" s="83" t="s">
        <v>2193</v>
      </c>
      <c r="B817" s="121" t="s">
        <v>1553</v>
      </c>
      <c r="C817" s="27" t="s">
        <v>1498</v>
      </c>
      <c r="D817" s="27" t="s">
        <v>1554</v>
      </c>
      <c r="E817" s="78">
        <v>32759658</v>
      </c>
      <c r="F817" s="78">
        <v>0</v>
      </c>
      <c r="G817" s="78">
        <v>0</v>
      </c>
      <c r="H817" s="78">
        <v>0</v>
      </c>
      <c r="I817" s="78">
        <v>0</v>
      </c>
      <c r="J817" s="78">
        <v>72664000</v>
      </c>
      <c r="K817" s="78">
        <f t="shared" si="36"/>
        <v>105423658</v>
      </c>
      <c r="L817" s="71">
        <v>0</v>
      </c>
      <c r="M817" s="227">
        <v>0</v>
      </c>
      <c r="N817" s="119">
        <v>0</v>
      </c>
      <c r="O817" s="132">
        <v>0</v>
      </c>
      <c r="P817" s="120">
        <f t="shared" si="37"/>
        <v>0</v>
      </c>
      <c r="Q817" s="116">
        <v>9.4131159889361427E-3</v>
      </c>
      <c r="R817" s="133">
        <f>IFERROR(ROUND(Q817*VLOOKUP(A817,'RECURSOS DEPARTAMENTOS'!$A$10:$D$41,4,FALSE),0),0)</f>
        <v>174150464</v>
      </c>
      <c r="S817" s="159">
        <v>0</v>
      </c>
      <c r="T817" s="82">
        <f t="shared" si="38"/>
        <v>174150464</v>
      </c>
    </row>
    <row r="818" spans="1:20" x14ac:dyDescent="0.25">
      <c r="A818" s="83" t="s">
        <v>2193</v>
      </c>
      <c r="B818" s="121" t="s">
        <v>1555</v>
      </c>
      <c r="C818" s="27" t="s">
        <v>1498</v>
      </c>
      <c r="D818" s="27" t="s">
        <v>1556</v>
      </c>
      <c r="E818" s="78">
        <v>45137593</v>
      </c>
      <c r="F818" s="78">
        <v>0</v>
      </c>
      <c r="G818" s="78">
        <v>0</v>
      </c>
      <c r="H818" s="78">
        <v>0</v>
      </c>
      <c r="I818" s="78">
        <v>0</v>
      </c>
      <c r="J818" s="78">
        <v>170281000</v>
      </c>
      <c r="K818" s="78">
        <f t="shared" si="36"/>
        <v>215418593</v>
      </c>
      <c r="L818" s="71">
        <v>0</v>
      </c>
      <c r="M818" s="227">
        <v>0</v>
      </c>
      <c r="N818" s="119">
        <v>0</v>
      </c>
      <c r="O818" s="132">
        <v>0</v>
      </c>
      <c r="P818" s="120">
        <f t="shared" si="37"/>
        <v>0</v>
      </c>
      <c r="Q818" s="116">
        <v>3.3871625319649531E-2</v>
      </c>
      <c r="R818" s="133">
        <f>IFERROR(ROUND(Q818*VLOOKUP(A818,'RECURSOS DEPARTAMENTOS'!$A$10:$D$41,4,FALSE),0),0)</f>
        <v>626653201</v>
      </c>
      <c r="S818" s="159">
        <v>0</v>
      </c>
      <c r="T818" s="82">
        <f t="shared" si="38"/>
        <v>626653201</v>
      </c>
    </row>
    <row r="819" spans="1:20" x14ac:dyDescent="0.25">
      <c r="A819" s="83" t="s">
        <v>2193</v>
      </c>
      <c r="B819" s="121" t="s">
        <v>1557</v>
      </c>
      <c r="C819" s="27" t="s">
        <v>1498</v>
      </c>
      <c r="D819" s="27" t="s">
        <v>1558</v>
      </c>
      <c r="E819" s="78">
        <v>60387800</v>
      </c>
      <c r="F819" s="78">
        <v>0</v>
      </c>
      <c r="G819" s="78">
        <v>26506292</v>
      </c>
      <c r="H819" s="78">
        <v>0</v>
      </c>
      <c r="I819" s="78">
        <v>0</v>
      </c>
      <c r="J819" s="78">
        <v>172308000</v>
      </c>
      <c r="K819" s="78">
        <f t="shared" si="36"/>
        <v>259202092</v>
      </c>
      <c r="L819" s="71">
        <v>0</v>
      </c>
      <c r="M819" s="227">
        <v>0</v>
      </c>
      <c r="N819" s="119">
        <v>0</v>
      </c>
      <c r="O819" s="132">
        <v>0</v>
      </c>
      <c r="P819" s="120">
        <f t="shared" si="37"/>
        <v>0</v>
      </c>
      <c r="Q819" s="116">
        <v>1.4405711520011426E-2</v>
      </c>
      <c r="R819" s="133">
        <f>IFERROR(ROUND(Q819*VLOOKUP(A819,'RECURSOS DEPARTAMENTOS'!$A$10:$D$41,4,FALSE),0),0)</f>
        <v>266517628</v>
      </c>
      <c r="S819" s="159">
        <v>0</v>
      </c>
      <c r="T819" s="82">
        <f t="shared" si="38"/>
        <v>266517628</v>
      </c>
    </row>
    <row r="820" spans="1:20" x14ac:dyDescent="0.25">
      <c r="A820" s="83" t="s">
        <v>2193</v>
      </c>
      <c r="B820" s="121" t="s">
        <v>1559</v>
      </c>
      <c r="C820" s="27" t="s">
        <v>1498</v>
      </c>
      <c r="D820" s="27" t="s">
        <v>1039</v>
      </c>
      <c r="E820" s="78">
        <v>17772486</v>
      </c>
      <c r="F820" s="78">
        <v>0</v>
      </c>
      <c r="G820" s="78">
        <v>0</v>
      </c>
      <c r="H820" s="78">
        <v>0</v>
      </c>
      <c r="I820" s="78">
        <v>0</v>
      </c>
      <c r="J820" s="78">
        <v>68174000</v>
      </c>
      <c r="K820" s="78">
        <f t="shared" si="36"/>
        <v>85946486</v>
      </c>
      <c r="L820" s="71">
        <v>0</v>
      </c>
      <c r="M820" s="227">
        <v>0</v>
      </c>
      <c r="N820" s="119">
        <v>0</v>
      </c>
      <c r="O820" s="132">
        <v>0</v>
      </c>
      <c r="P820" s="120">
        <f t="shared" si="37"/>
        <v>0</v>
      </c>
      <c r="Q820" s="116">
        <v>3.9976432809409931E-3</v>
      </c>
      <c r="R820" s="133">
        <f>IFERROR(ROUND(Q820*VLOOKUP(A820,'RECURSOS DEPARTAMENTOS'!$A$10:$D$41,4,FALSE),0),0)</f>
        <v>73959721</v>
      </c>
      <c r="S820" s="159">
        <v>0</v>
      </c>
      <c r="T820" s="82">
        <f t="shared" si="38"/>
        <v>73959721</v>
      </c>
    </row>
    <row r="821" spans="1:20" x14ac:dyDescent="0.25">
      <c r="A821" s="83" t="s">
        <v>2193</v>
      </c>
      <c r="B821" s="121" t="s">
        <v>1560</v>
      </c>
      <c r="C821" s="27" t="s">
        <v>1498</v>
      </c>
      <c r="D821" s="27" t="s">
        <v>1561</v>
      </c>
      <c r="E821" s="78">
        <v>13624968</v>
      </c>
      <c r="F821" s="78">
        <v>0</v>
      </c>
      <c r="G821" s="78">
        <v>0</v>
      </c>
      <c r="H821" s="78">
        <v>0</v>
      </c>
      <c r="I821" s="78">
        <v>0</v>
      </c>
      <c r="J821" s="78">
        <v>47401000</v>
      </c>
      <c r="K821" s="78">
        <f t="shared" si="36"/>
        <v>61025968</v>
      </c>
      <c r="L821" s="71">
        <v>0</v>
      </c>
      <c r="M821" s="227">
        <v>0</v>
      </c>
      <c r="N821" s="119">
        <v>0</v>
      </c>
      <c r="O821" s="132">
        <v>0</v>
      </c>
      <c r="P821" s="120">
        <f t="shared" si="37"/>
        <v>0</v>
      </c>
      <c r="Q821" s="116">
        <v>2.0556803039939631E-3</v>
      </c>
      <c r="R821" s="133">
        <f>IFERROR(ROUND(Q821*VLOOKUP(A821,'RECURSOS DEPARTAMENTOS'!$A$10:$D$41,4,FALSE),0),0)</f>
        <v>38031793</v>
      </c>
      <c r="S821" s="159">
        <v>0</v>
      </c>
      <c r="T821" s="82">
        <f t="shared" si="38"/>
        <v>38031793</v>
      </c>
    </row>
    <row r="822" spans="1:20" x14ac:dyDescent="0.25">
      <c r="A822" s="83" t="s">
        <v>2193</v>
      </c>
      <c r="B822" s="121" t="s">
        <v>1562</v>
      </c>
      <c r="C822" s="27" t="s">
        <v>1498</v>
      </c>
      <c r="D822" s="27" t="s">
        <v>1563</v>
      </c>
      <c r="E822" s="78">
        <v>111233269</v>
      </c>
      <c r="F822" s="78">
        <v>0</v>
      </c>
      <c r="G822" s="78">
        <v>0</v>
      </c>
      <c r="H822" s="78">
        <v>0</v>
      </c>
      <c r="I822" s="78">
        <v>0</v>
      </c>
      <c r="J822" s="78">
        <v>324786000</v>
      </c>
      <c r="K822" s="78">
        <f t="shared" si="36"/>
        <v>436019269</v>
      </c>
      <c r="L822" s="71">
        <v>0</v>
      </c>
      <c r="M822" s="227">
        <v>0</v>
      </c>
      <c r="N822" s="119">
        <v>0</v>
      </c>
      <c r="O822" s="132">
        <v>0</v>
      </c>
      <c r="P822" s="120">
        <f t="shared" si="37"/>
        <v>0</v>
      </c>
      <c r="Q822" s="116">
        <v>2.5712779722438368E-2</v>
      </c>
      <c r="R822" s="133">
        <f>IFERROR(ROUND(Q822*VLOOKUP(A822,'RECURSOS DEPARTAMENTOS'!$A$10:$D$41,4,FALSE),0),0)</f>
        <v>475707781</v>
      </c>
      <c r="S822" s="159">
        <v>0</v>
      </c>
      <c r="T822" s="82">
        <f t="shared" si="38"/>
        <v>475707781</v>
      </c>
    </row>
    <row r="823" spans="1:20" x14ac:dyDescent="0.25">
      <c r="A823" s="83" t="s">
        <v>2193</v>
      </c>
      <c r="B823" s="121" t="s">
        <v>1564</v>
      </c>
      <c r="C823" s="27" t="s">
        <v>1498</v>
      </c>
      <c r="D823" s="27" t="s">
        <v>1565</v>
      </c>
      <c r="E823" s="78">
        <v>39676777</v>
      </c>
      <c r="F823" s="78">
        <v>0</v>
      </c>
      <c r="G823" s="78">
        <v>0</v>
      </c>
      <c r="H823" s="78">
        <v>0</v>
      </c>
      <c r="I823" s="78">
        <v>0</v>
      </c>
      <c r="J823" s="78">
        <v>71388000</v>
      </c>
      <c r="K823" s="78">
        <f t="shared" si="36"/>
        <v>111064777</v>
      </c>
      <c r="L823" s="71">
        <v>0</v>
      </c>
      <c r="M823" s="227">
        <v>0</v>
      </c>
      <c r="N823" s="119">
        <v>0</v>
      </c>
      <c r="O823" s="132">
        <v>0</v>
      </c>
      <c r="P823" s="120">
        <f t="shared" si="37"/>
        <v>0</v>
      </c>
      <c r="Q823" s="116">
        <v>9.804584143544369E-3</v>
      </c>
      <c r="R823" s="133">
        <f>IFERROR(ROUND(Q823*VLOOKUP(A823,'RECURSOS DEPARTAMENTOS'!$A$10:$D$41,4,FALSE),0),0)</f>
        <v>181392950</v>
      </c>
      <c r="S823" s="159">
        <v>0</v>
      </c>
      <c r="T823" s="82">
        <f t="shared" si="38"/>
        <v>181392950</v>
      </c>
    </row>
    <row r="824" spans="1:20" x14ac:dyDescent="0.25">
      <c r="A824" s="83" t="s">
        <v>2193</v>
      </c>
      <c r="B824" s="121" t="s">
        <v>1566</v>
      </c>
      <c r="C824" s="27" t="s">
        <v>1498</v>
      </c>
      <c r="D824" s="27" t="s">
        <v>1567</v>
      </c>
      <c r="E824" s="78">
        <v>87044645</v>
      </c>
      <c r="F824" s="78">
        <v>0</v>
      </c>
      <c r="G824" s="78">
        <v>0</v>
      </c>
      <c r="H824" s="78">
        <v>0</v>
      </c>
      <c r="I824" s="78">
        <v>0</v>
      </c>
      <c r="J824" s="78">
        <v>199602000</v>
      </c>
      <c r="K824" s="78">
        <f t="shared" si="36"/>
        <v>286646645</v>
      </c>
      <c r="L824" s="71">
        <v>0</v>
      </c>
      <c r="M824" s="227">
        <v>0</v>
      </c>
      <c r="N824" s="119">
        <v>0</v>
      </c>
      <c r="O824" s="132">
        <v>0</v>
      </c>
      <c r="P824" s="120">
        <f t="shared" si="37"/>
        <v>0</v>
      </c>
      <c r="Q824" s="116">
        <v>2.4143981343466781E-2</v>
      </c>
      <c r="R824" s="133">
        <f>IFERROR(ROUND(Q824*VLOOKUP(A824,'RECURSOS DEPARTAMENTOS'!$A$10:$D$41,4,FALSE),0),0)</f>
        <v>446683708</v>
      </c>
      <c r="S824" s="159">
        <v>0</v>
      </c>
      <c r="T824" s="82">
        <f t="shared" si="38"/>
        <v>446683708</v>
      </c>
    </row>
    <row r="825" spans="1:20" x14ac:dyDescent="0.25">
      <c r="A825" s="83" t="s">
        <v>2193</v>
      </c>
      <c r="B825" s="121" t="s">
        <v>1568</v>
      </c>
      <c r="C825" s="27" t="s">
        <v>1498</v>
      </c>
      <c r="D825" s="27" t="s">
        <v>1569</v>
      </c>
      <c r="E825" s="78">
        <v>278600893</v>
      </c>
      <c r="F825" s="78">
        <v>0</v>
      </c>
      <c r="G825" s="78">
        <v>0</v>
      </c>
      <c r="H825" s="78">
        <v>0</v>
      </c>
      <c r="I825" s="78">
        <v>0</v>
      </c>
      <c r="J825" s="78">
        <v>513643000</v>
      </c>
      <c r="K825" s="78">
        <f t="shared" si="36"/>
        <v>792243893</v>
      </c>
      <c r="L825" s="71">
        <v>0</v>
      </c>
      <c r="M825" s="227">
        <v>0</v>
      </c>
      <c r="N825" s="119">
        <v>0</v>
      </c>
      <c r="O825" s="132">
        <v>0</v>
      </c>
      <c r="P825" s="120">
        <f t="shared" si="37"/>
        <v>0</v>
      </c>
      <c r="Q825" s="116">
        <v>3.6168323343595793E-2</v>
      </c>
      <c r="R825" s="133">
        <f>IFERROR(ROUND(Q825*VLOOKUP(A825,'RECURSOS DEPARTAMENTOS'!$A$10:$D$41,4,FALSE),0),0)</f>
        <v>669144022</v>
      </c>
      <c r="S825" s="159">
        <v>0</v>
      </c>
      <c r="T825" s="82">
        <f t="shared" si="38"/>
        <v>669144022</v>
      </c>
    </row>
    <row r="826" spans="1:20" x14ac:dyDescent="0.25">
      <c r="A826" s="83" t="s">
        <v>2193</v>
      </c>
      <c r="B826" s="121" t="s">
        <v>1570</v>
      </c>
      <c r="C826" s="27" t="s">
        <v>1498</v>
      </c>
      <c r="D826" s="27" t="s">
        <v>210</v>
      </c>
      <c r="E826" s="78">
        <v>75750253</v>
      </c>
      <c r="F826" s="78">
        <v>0</v>
      </c>
      <c r="G826" s="78">
        <v>0</v>
      </c>
      <c r="H826" s="78">
        <v>0</v>
      </c>
      <c r="I826" s="78">
        <v>0</v>
      </c>
      <c r="J826" s="78">
        <v>231550000</v>
      </c>
      <c r="K826" s="78">
        <f t="shared" si="36"/>
        <v>307300253</v>
      </c>
      <c r="L826" s="71">
        <v>0</v>
      </c>
      <c r="M826" s="227">
        <v>0</v>
      </c>
      <c r="N826" s="119">
        <v>0</v>
      </c>
      <c r="O826" s="132">
        <v>0</v>
      </c>
      <c r="P826" s="120">
        <f t="shared" si="37"/>
        <v>0</v>
      </c>
      <c r="Q826" s="116">
        <v>1.2155788152854747E-2</v>
      </c>
      <c r="R826" s="133">
        <f>IFERROR(ROUND(Q826*VLOOKUP(A826,'RECURSOS DEPARTAMENTOS'!$A$10:$D$41,4,FALSE),0),0)</f>
        <v>224892177</v>
      </c>
      <c r="S826" s="159">
        <v>0</v>
      </c>
      <c r="T826" s="82">
        <f t="shared" si="38"/>
        <v>224892177</v>
      </c>
    </row>
    <row r="827" spans="1:20" x14ac:dyDescent="0.25">
      <c r="A827" s="83" t="s">
        <v>2193</v>
      </c>
      <c r="B827" s="121" t="s">
        <v>1571</v>
      </c>
      <c r="C827" s="27" t="s">
        <v>1498</v>
      </c>
      <c r="D827" s="27" t="s">
        <v>1572</v>
      </c>
      <c r="E827" s="78">
        <v>25177825</v>
      </c>
      <c r="F827" s="78">
        <v>0</v>
      </c>
      <c r="G827" s="78">
        <v>0</v>
      </c>
      <c r="H827" s="78">
        <v>0</v>
      </c>
      <c r="I827" s="78">
        <v>0</v>
      </c>
      <c r="J827" s="78">
        <v>71901000</v>
      </c>
      <c r="K827" s="78">
        <f t="shared" si="36"/>
        <v>97078825</v>
      </c>
      <c r="L827" s="71">
        <v>0</v>
      </c>
      <c r="M827" s="227">
        <v>0</v>
      </c>
      <c r="N827" s="119">
        <v>0</v>
      </c>
      <c r="O827" s="132">
        <v>0</v>
      </c>
      <c r="P827" s="120">
        <f t="shared" si="37"/>
        <v>0</v>
      </c>
      <c r="Q827" s="116">
        <v>1.299729783239599E-2</v>
      </c>
      <c r="R827" s="133">
        <f>IFERROR(ROUND(Q827*VLOOKUP(A827,'RECURSOS DEPARTAMENTOS'!$A$10:$D$41,4,FALSE),0),0)</f>
        <v>240460805</v>
      </c>
      <c r="S827" s="159">
        <v>0</v>
      </c>
      <c r="T827" s="82">
        <f t="shared" si="38"/>
        <v>240460805</v>
      </c>
    </row>
    <row r="828" spans="1:20" x14ac:dyDescent="0.25">
      <c r="A828" s="83" t="s">
        <v>2193</v>
      </c>
      <c r="B828" s="121" t="s">
        <v>1573</v>
      </c>
      <c r="C828" s="27" t="s">
        <v>1498</v>
      </c>
      <c r="D828" s="27" t="s">
        <v>1574</v>
      </c>
      <c r="E828" s="78">
        <v>777606533</v>
      </c>
      <c r="F828" s="78">
        <v>0</v>
      </c>
      <c r="G828" s="78">
        <v>0</v>
      </c>
      <c r="H828" s="78">
        <v>0</v>
      </c>
      <c r="I828" s="78">
        <v>0</v>
      </c>
      <c r="J828" s="78">
        <v>983643000</v>
      </c>
      <c r="K828" s="78">
        <f t="shared" si="36"/>
        <v>1761249533</v>
      </c>
      <c r="L828" s="71">
        <v>0</v>
      </c>
      <c r="M828" s="227">
        <v>0</v>
      </c>
      <c r="N828" s="119">
        <v>0</v>
      </c>
      <c r="O828" s="132">
        <v>0</v>
      </c>
      <c r="P828" s="120">
        <f t="shared" si="37"/>
        <v>0</v>
      </c>
      <c r="Q828" s="116">
        <v>7.4263928593521503E-2</v>
      </c>
      <c r="R828" s="133">
        <f>IFERROR(ROUND(Q828*VLOOKUP(A828,'RECURSOS DEPARTAMENTOS'!$A$10:$D$41,4,FALSE),0),0)</f>
        <v>1373944360</v>
      </c>
      <c r="S828" s="159">
        <v>0</v>
      </c>
      <c r="T828" s="82">
        <f t="shared" si="38"/>
        <v>1373944360</v>
      </c>
    </row>
    <row r="829" spans="1:20" x14ac:dyDescent="0.25">
      <c r="A829" s="83" t="s">
        <v>2194</v>
      </c>
      <c r="B829" s="121" t="s">
        <v>1575</v>
      </c>
      <c r="C829" s="27" t="s">
        <v>1576</v>
      </c>
      <c r="D829" s="27" t="s">
        <v>25</v>
      </c>
      <c r="E829" s="78">
        <v>3360611828</v>
      </c>
      <c r="F829" s="78">
        <v>0</v>
      </c>
      <c r="G829" s="78">
        <v>0</v>
      </c>
      <c r="H829" s="78">
        <v>0</v>
      </c>
      <c r="I829" s="78">
        <v>0</v>
      </c>
      <c r="J829" s="78">
        <v>4762892000</v>
      </c>
      <c r="K829" s="78">
        <f t="shared" si="36"/>
        <v>8123503828</v>
      </c>
      <c r="L829" s="71">
        <v>0</v>
      </c>
      <c r="M829" s="227">
        <v>144129536</v>
      </c>
      <c r="N829" s="119">
        <v>0</v>
      </c>
      <c r="O829" s="132">
        <v>0</v>
      </c>
      <c r="P829" s="120">
        <f t="shared" si="37"/>
        <v>144129536</v>
      </c>
      <c r="Q829" s="116">
        <v>0.40749270172285007</v>
      </c>
      <c r="R829" s="133">
        <f>IFERROR(ROUND(Q829*VLOOKUP(A829,'RECURSOS DEPARTAMENTOS'!$A$10:$D$41,4,FALSE),0),0)</f>
        <v>6264240956</v>
      </c>
      <c r="S829" s="159">
        <v>0</v>
      </c>
      <c r="T829" s="82">
        <f t="shared" si="38"/>
        <v>6264240956</v>
      </c>
    </row>
    <row r="830" spans="1:20" x14ac:dyDescent="0.25">
      <c r="A830" s="83" t="s">
        <v>2194</v>
      </c>
      <c r="B830" s="121" t="s">
        <v>1577</v>
      </c>
      <c r="C830" s="27" t="s">
        <v>1576</v>
      </c>
      <c r="D830" s="27" t="s">
        <v>396</v>
      </c>
      <c r="E830" s="78">
        <v>11710969</v>
      </c>
      <c r="F830" s="78">
        <v>0</v>
      </c>
      <c r="G830" s="78">
        <v>0</v>
      </c>
      <c r="H830" s="78">
        <v>0</v>
      </c>
      <c r="I830" s="78">
        <v>0</v>
      </c>
      <c r="J830" s="78">
        <v>62923000</v>
      </c>
      <c r="K830" s="78">
        <f t="shared" si="36"/>
        <v>74633969</v>
      </c>
      <c r="L830" s="71">
        <v>0</v>
      </c>
      <c r="M830" s="227">
        <v>0</v>
      </c>
      <c r="N830" s="119">
        <v>0</v>
      </c>
      <c r="O830" s="132">
        <v>0</v>
      </c>
      <c r="P830" s="120">
        <f t="shared" si="37"/>
        <v>0</v>
      </c>
      <c r="Q830" s="116">
        <v>1.2435225776435349E-2</v>
      </c>
      <c r="R830" s="133">
        <f>IFERROR(ROUND(Q830*VLOOKUP(A830,'RECURSOS DEPARTAMENTOS'!$A$10:$D$41,4,FALSE),0),0)</f>
        <v>191162321</v>
      </c>
      <c r="S830" s="159">
        <v>0</v>
      </c>
      <c r="T830" s="82">
        <f t="shared" si="38"/>
        <v>191162321</v>
      </c>
    </row>
    <row r="831" spans="1:20" x14ac:dyDescent="0.25">
      <c r="A831" s="83" t="s">
        <v>2194</v>
      </c>
      <c r="B831" s="121" t="s">
        <v>1578</v>
      </c>
      <c r="C831" s="27" t="s">
        <v>1576</v>
      </c>
      <c r="D831" s="27" t="s">
        <v>1579</v>
      </c>
      <c r="E831" s="78">
        <v>814395370</v>
      </c>
      <c r="F831" s="78">
        <v>0</v>
      </c>
      <c r="G831" s="78">
        <v>0</v>
      </c>
      <c r="H831" s="78">
        <v>0</v>
      </c>
      <c r="I831" s="78">
        <v>0</v>
      </c>
      <c r="J831" s="78">
        <v>1654401000</v>
      </c>
      <c r="K831" s="78">
        <f t="shared" si="36"/>
        <v>2468796370</v>
      </c>
      <c r="L831" s="71">
        <v>0</v>
      </c>
      <c r="M831" s="227">
        <v>0</v>
      </c>
      <c r="N831" s="119">
        <v>0</v>
      </c>
      <c r="O831" s="132">
        <v>0</v>
      </c>
      <c r="P831" s="120">
        <f t="shared" si="37"/>
        <v>0</v>
      </c>
      <c r="Q831" s="116">
        <v>0.12738508797803444</v>
      </c>
      <c r="R831" s="133">
        <f>IFERROR(ROUND(Q831*VLOOKUP(A831,'RECURSOS DEPARTAMENTOS'!$A$10:$D$41,4,FALSE),0),0)</f>
        <v>1958245833</v>
      </c>
      <c r="S831" s="159">
        <v>0</v>
      </c>
      <c r="T831" s="82">
        <f t="shared" si="38"/>
        <v>1958245833</v>
      </c>
    </row>
    <row r="832" spans="1:20" x14ac:dyDescent="0.25">
      <c r="A832" s="83" t="s">
        <v>2194</v>
      </c>
      <c r="B832" s="121" t="s">
        <v>1580</v>
      </c>
      <c r="C832" s="27" t="s">
        <v>1576</v>
      </c>
      <c r="D832" s="27" t="s">
        <v>1581</v>
      </c>
      <c r="E832" s="78">
        <v>245320424</v>
      </c>
      <c r="F832" s="78">
        <v>0</v>
      </c>
      <c r="G832" s="78">
        <v>0</v>
      </c>
      <c r="H832" s="78">
        <v>0</v>
      </c>
      <c r="I832" s="78">
        <v>0</v>
      </c>
      <c r="J832" s="78">
        <v>627148000</v>
      </c>
      <c r="K832" s="78">
        <f t="shared" si="36"/>
        <v>872468424</v>
      </c>
      <c r="L832" s="71">
        <v>0</v>
      </c>
      <c r="M832" s="227">
        <v>0</v>
      </c>
      <c r="N832" s="119">
        <v>0</v>
      </c>
      <c r="O832" s="132">
        <v>0</v>
      </c>
      <c r="P832" s="120">
        <f t="shared" si="37"/>
        <v>0</v>
      </c>
      <c r="Q832" s="116">
        <v>5.697214876847892E-2</v>
      </c>
      <c r="R832" s="133">
        <f>IFERROR(ROUND(Q832*VLOOKUP(A832,'RECURSOS DEPARTAMENTOS'!$A$10:$D$41,4,FALSE),0),0)</f>
        <v>875812662</v>
      </c>
      <c r="S832" s="159">
        <v>0</v>
      </c>
      <c r="T832" s="82">
        <f t="shared" si="38"/>
        <v>875812662</v>
      </c>
    </row>
    <row r="833" spans="1:20" x14ac:dyDescent="0.25">
      <c r="A833" s="83" t="s">
        <v>2194</v>
      </c>
      <c r="B833" s="121" t="s">
        <v>1582</v>
      </c>
      <c r="C833" s="27" t="s">
        <v>1576</v>
      </c>
      <c r="D833" s="27" t="s">
        <v>305</v>
      </c>
      <c r="E833" s="78">
        <v>26319485</v>
      </c>
      <c r="F833" s="78">
        <v>0</v>
      </c>
      <c r="G833" s="78">
        <v>0</v>
      </c>
      <c r="H833" s="78">
        <v>0</v>
      </c>
      <c r="I833" s="78">
        <v>0</v>
      </c>
      <c r="J833" s="78">
        <v>107264000</v>
      </c>
      <c r="K833" s="78">
        <f t="shared" si="36"/>
        <v>133583485</v>
      </c>
      <c r="L833" s="71">
        <v>0</v>
      </c>
      <c r="M833" s="227">
        <v>0</v>
      </c>
      <c r="N833" s="119">
        <v>0</v>
      </c>
      <c r="O833" s="132">
        <v>0</v>
      </c>
      <c r="P833" s="120">
        <f t="shared" si="37"/>
        <v>0</v>
      </c>
      <c r="Q833" s="116">
        <v>2.3939056756333434E-2</v>
      </c>
      <c r="R833" s="133">
        <f>IFERROR(ROUND(Q833*VLOOKUP(A833,'RECURSOS DEPARTAMENTOS'!$A$10:$D$41,4,FALSE),0),0)</f>
        <v>368006640</v>
      </c>
      <c r="S833" s="159">
        <v>0</v>
      </c>
      <c r="T833" s="82">
        <f t="shared" si="38"/>
        <v>368006640</v>
      </c>
    </row>
    <row r="834" spans="1:20" x14ac:dyDescent="0.25">
      <c r="A834" s="83" t="s">
        <v>2194</v>
      </c>
      <c r="B834" s="121" t="s">
        <v>1583</v>
      </c>
      <c r="C834" s="27" t="s">
        <v>1576</v>
      </c>
      <c r="D834" s="27" t="s">
        <v>1584</v>
      </c>
      <c r="E834" s="78">
        <v>101507499</v>
      </c>
      <c r="F834" s="78">
        <v>0</v>
      </c>
      <c r="G834" s="78">
        <v>0</v>
      </c>
      <c r="H834" s="78">
        <v>0</v>
      </c>
      <c r="I834" s="78">
        <v>0</v>
      </c>
      <c r="J834" s="78">
        <v>369460000</v>
      </c>
      <c r="K834" s="78">
        <f t="shared" si="36"/>
        <v>470967499</v>
      </c>
      <c r="L834" s="71">
        <v>0</v>
      </c>
      <c r="M834" s="227">
        <v>0</v>
      </c>
      <c r="N834" s="119">
        <v>0</v>
      </c>
      <c r="O834" s="132">
        <v>0</v>
      </c>
      <c r="P834" s="120">
        <f t="shared" si="37"/>
        <v>0</v>
      </c>
      <c r="Q834" s="116">
        <v>3.3611813151618715E-2</v>
      </c>
      <c r="R834" s="133">
        <f>IFERROR(ROUND(Q834*VLOOKUP(A834,'RECURSOS DEPARTAMENTOS'!$A$10:$D$41,4,FALSE),0),0)</f>
        <v>516702497</v>
      </c>
      <c r="S834" s="159">
        <v>0</v>
      </c>
      <c r="T834" s="82">
        <f t="shared" si="38"/>
        <v>516702497</v>
      </c>
    </row>
    <row r="835" spans="1:20" x14ac:dyDescent="0.25">
      <c r="A835" s="83" t="s">
        <v>2194</v>
      </c>
      <c r="B835" s="121" t="s">
        <v>1585</v>
      </c>
      <c r="C835" s="27" t="s">
        <v>1576</v>
      </c>
      <c r="D835" s="27" t="s">
        <v>1586</v>
      </c>
      <c r="E835" s="78">
        <v>48522395</v>
      </c>
      <c r="F835" s="78">
        <v>0</v>
      </c>
      <c r="G835" s="78">
        <v>0</v>
      </c>
      <c r="H835" s="78">
        <v>0</v>
      </c>
      <c r="I835" s="78">
        <v>0</v>
      </c>
      <c r="J835" s="78">
        <v>179585000</v>
      </c>
      <c r="K835" s="78">
        <f t="shared" si="36"/>
        <v>228107395</v>
      </c>
      <c r="L835" s="71">
        <v>0</v>
      </c>
      <c r="M835" s="227">
        <v>0</v>
      </c>
      <c r="N835" s="119">
        <v>0</v>
      </c>
      <c r="O835" s="132">
        <v>0</v>
      </c>
      <c r="P835" s="120">
        <f t="shared" si="37"/>
        <v>0</v>
      </c>
      <c r="Q835" s="116">
        <v>2.1979991990432313E-2</v>
      </c>
      <c r="R835" s="133">
        <f>IFERROR(ROUND(Q835*VLOOKUP(A835,'RECURSOS DEPARTAMENTOS'!$A$10:$D$41,4,FALSE),0),0)</f>
        <v>337890631</v>
      </c>
      <c r="S835" s="159">
        <v>0</v>
      </c>
      <c r="T835" s="82">
        <f t="shared" si="38"/>
        <v>337890631</v>
      </c>
    </row>
    <row r="836" spans="1:20" x14ac:dyDescent="0.25">
      <c r="A836" s="83" t="s">
        <v>2194</v>
      </c>
      <c r="B836" s="121" t="s">
        <v>1587</v>
      </c>
      <c r="C836" s="27" t="s">
        <v>1576</v>
      </c>
      <c r="D836" s="27" t="s">
        <v>1588</v>
      </c>
      <c r="E836" s="78">
        <v>211385898</v>
      </c>
      <c r="F836" s="78">
        <v>0</v>
      </c>
      <c r="G836" s="78">
        <v>0</v>
      </c>
      <c r="H836" s="78">
        <v>0</v>
      </c>
      <c r="I836" s="78">
        <v>0</v>
      </c>
      <c r="J836" s="78">
        <v>846194000</v>
      </c>
      <c r="K836" s="78">
        <f t="shared" si="36"/>
        <v>1057579898</v>
      </c>
      <c r="L836" s="71">
        <v>0</v>
      </c>
      <c r="M836" s="227">
        <v>0</v>
      </c>
      <c r="N836" s="119">
        <v>0</v>
      </c>
      <c r="O836" s="132">
        <v>0</v>
      </c>
      <c r="P836" s="120">
        <f t="shared" si="37"/>
        <v>0</v>
      </c>
      <c r="Q836" s="116">
        <v>8.4379972168253742E-2</v>
      </c>
      <c r="R836" s="133">
        <f>IFERROR(ROUND(Q836*VLOOKUP(A836,'RECURSOS DEPARTAMENTOS'!$A$10:$D$41,4,FALSE),0),0)</f>
        <v>1297143422</v>
      </c>
      <c r="S836" s="159">
        <v>0</v>
      </c>
      <c r="T836" s="82">
        <f t="shared" si="38"/>
        <v>1297143422</v>
      </c>
    </row>
    <row r="837" spans="1:20" x14ac:dyDescent="0.25">
      <c r="A837" s="83" t="s">
        <v>2194</v>
      </c>
      <c r="B837" s="121" t="s">
        <v>1589</v>
      </c>
      <c r="C837" s="27" t="s">
        <v>1576</v>
      </c>
      <c r="D837" s="27" t="s">
        <v>1590</v>
      </c>
      <c r="E837" s="78">
        <v>347823233</v>
      </c>
      <c r="F837" s="78">
        <v>0</v>
      </c>
      <c r="G837" s="78">
        <v>0</v>
      </c>
      <c r="H837" s="78">
        <v>0</v>
      </c>
      <c r="I837" s="78">
        <v>0</v>
      </c>
      <c r="J837" s="78">
        <v>548401000</v>
      </c>
      <c r="K837" s="78">
        <f t="shared" si="36"/>
        <v>896224233</v>
      </c>
      <c r="L837" s="71">
        <v>0</v>
      </c>
      <c r="M837" s="227">
        <v>0</v>
      </c>
      <c r="N837" s="119">
        <v>0</v>
      </c>
      <c r="O837" s="132">
        <v>0</v>
      </c>
      <c r="P837" s="120">
        <f t="shared" si="37"/>
        <v>0</v>
      </c>
      <c r="Q837" s="116">
        <v>0.11261368007547597</v>
      </c>
      <c r="R837" s="133">
        <f>IFERROR(ROUND(Q837*VLOOKUP(A837,'RECURSOS DEPARTAMENTOS'!$A$10:$D$41,4,FALSE),0),0)</f>
        <v>1731170212</v>
      </c>
      <c r="S837" s="159">
        <v>0</v>
      </c>
      <c r="T837" s="82">
        <f t="shared" si="38"/>
        <v>1731170212</v>
      </c>
    </row>
    <row r="838" spans="1:20" x14ac:dyDescent="0.25">
      <c r="A838" s="83" t="s">
        <v>2194</v>
      </c>
      <c r="B838" s="121" t="s">
        <v>1591</v>
      </c>
      <c r="C838" s="27" t="s">
        <v>1576</v>
      </c>
      <c r="D838" s="27" t="s">
        <v>1592</v>
      </c>
      <c r="E838" s="78">
        <v>80336316</v>
      </c>
      <c r="F838" s="78">
        <v>0</v>
      </c>
      <c r="G838" s="78">
        <v>0</v>
      </c>
      <c r="H838" s="78">
        <v>0</v>
      </c>
      <c r="I838" s="78">
        <v>0</v>
      </c>
      <c r="J838" s="78">
        <v>133038000</v>
      </c>
      <c r="K838" s="78">
        <f t="shared" si="36"/>
        <v>213374316</v>
      </c>
      <c r="L838" s="71">
        <v>0</v>
      </c>
      <c r="M838" s="227">
        <v>0</v>
      </c>
      <c r="N838" s="119">
        <v>0</v>
      </c>
      <c r="O838" s="132">
        <v>0</v>
      </c>
      <c r="P838" s="120">
        <f t="shared" si="37"/>
        <v>0</v>
      </c>
      <c r="Q838" s="116">
        <v>2.3576376234773308E-2</v>
      </c>
      <c r="R838" s="133">
        <f>IFERROR(ROUND(Q838*VLOOKUP(A838,'RECURSOS DEPARTAMENTOS'!$A$10:$D$41,4,FALSE),0),0)</f>
        <v>362431280</v>
      </c>
      <c r="S838" s="159">
        <v>0</v>
      </c>
      <c r="T838" s="82">
        <f t="shared" si="38"/>
        <v>362431280</v>
      </c>
    </row>
    <row r="839" spans="1:20" x14ac:dyDescent="0.25">
      <c r="A839" s="83" t="s">
        <v>2194</v>
      </c>
      <c r="B839" s="121" t="s">
        <v>1593</v>
      </c>
      <c r="C839" s="27" t="s">
        <v>1576</v>
      </c>
      <c r="D839" s="27" t="s">
        <v>1594</v>
      </c>
      <c r="E839" s="78">
        <v>370687064</v>
      </c>
      <c r="F839" s="78">
        <v>0</v>
      </c>
      <c r="G839" s="78">
        <v>0</v>
      </c>
      <c r="H839" s="78">
        <v>0</v>
      </c>
      <c r="I839" s="78">
        <v>0</v>
      </c>
      <c r="J839" s="78">
        <v>923284000</v>
      </c>
      <c r="K839" s="78">
        <f t="shared" si="36"/>
        <v>1293971064</v>
      </c>
      <c r="L839" s="71">
        <v>0</v>
      </c>
      <c r="M839" s="227">
        <v>0</v>
      </c>
      <c r="N839" s="119">
        <v>0</v>
      </c>
      <c r="O839" s="132">
        <v>0</v>
      </c>
      <c r="P839" s="120">
        <f t="shared" si="37"/>
        <v>0</v>
      </c>
      <c r="Q839" s="116">
        <v>8.7957515390063176E-2</v>
      </c>
      <c r="R839" s="133">
        <f>IFERROR(ROUND(Q839*VLOOKUP(A839,'RECURSOS DEPARTAMENTOS'!$A$10:$D$41,4,FALSE),0),0)</f>
        <v>1352139727</v>
      </c>
      <c r="S839" s="159">
        <v>0</v>
      </c>
      <c r="T839" s="82">
        <f t="shared" si="38"/>
        <v>1352139727</v>
      </c>
    </row>
    <row r="840" spans="1:20" x14ac:dyDescent="0.25">
      <c r="A840" s="83" t="s">
        <v>2194</v>
      </c>
      <c r="B840" s="121" t="s">
        <v>1595</v>
      </c>
      <c r="C840" s="27" t="s">
        <v>1576</v>
      </c>
      <c r="D840" s="27" t="s">
        <v>1596</v>
      </c>
      <c r="E840" s="78">
        <v>30013109</v>
      </c>
      <c r="F840" s="78">
        <v>0</v>
      </c>
      <c r="G840" s="78">
        <v>0</v>
      </c>
      <c r="H840" s="78">
        <v>0</v>
      </c>
      <c r="I840" s="78">
        <v>0</v>
      </c>
      <c r="J840" s="78">
        <v>108648000</v>
      </c>
      <c r="K840" s="78">
        <f t="shared" si="36"/>
        <v>138661109</v>
      </c>
      <c r="L840" s="71">
        <v>0</v>
      </c>
      <c r="M840" s="227">
        <v>0</v>
      </c>
      <c r="N840" s="119">
        <v>0</v>
      </c>
      <c r="O840" s="132">
        <v>0</v>
      </c>
      <c r="P840" s="120">
        <f t="shared" si="37"/>
        <v>0</v>
      </c>
      <c r="Q840" s="116">
        <v>7.6564299872505593E-3</v>
      </c>
      <c r="R840" s="133">
        <f>IFERROR(ROUND(Q840*VLOOKUP(A840,'RECURSOS DEPARTAMENTOS'!$A$10:$D$41,4,FALSE),0),0)</f>
        <v>117699586</v>
      </c>
      <c r="S840" s="159">
        <v>0</v>
      </c>
      <c r="T840" s="82">
        <f t="shared" si="38"/>
        <v>117699586</v>
      </c>
    </row>
    <row r="841" spans="1:20" x14ac:dyDescent="0.25">
      <c r="A841" s="83" t="s">
        <v>2195</v>
      </c>
      <c r="B841" s="121" t="s">
        <v>1597</v>
      </c>
      <c r="C841" s="27" t="s">
        <v>656</v>
      </c>
      <c r="D841" s="27" t="s">
        <v>1598</v>
      </c>
      <c r="E841" s="78">
        <v>4472464818</v>
      </c>
      <c r="F841" s="78">
        <v>0</v>
      </c>
      <c r="G841" s="78">
        <v>0</v>
      </c>
      <c r="H841" s="78">
        <v>0</v>
      </c>
      <c r="I841" s="78">
        <v>0</v>
      </c>
      <c r="J841" s="78">
        <v>3423970000</v>
      </c>
      <c r="K841" s="78">
        <f t="shared" si="36"/>
        <v>7896434818</v>
      </c>
      <c r="L841" s="71">
        <v>682099003</v>
      </c>
      <c r="M841" s="227">
        <v>172339215</v>
      </c>
      <c r="N841" s="119">
        <v>0</v>
      </c>
      <c r="O841" s="132">
        <v>0</v>
      </c>
      <c r="P841" s="120">
        <f t="shared" si="37"/>
        <v>172339215</v>
      </c>
      <c r="Q841" s="116">
        <v>0.24967898571898242</v>
      </c>
      <c r="R841" s="133">
        <f>IFERROR(ROUND(Q841*VLOOKUP(A841,'RECURSOS DEPARTAMENTOS'!$A$10:$D$41,4,FALSE),0),0)</f>
        <v>5864658262</v>
      </c>
      <c r="S841" s="159">
        <v>0</v>
      </c>
      <c r="T841" s="82">
        <f t="shared" si="38"/>
        <v>5864658262</v>
      </c>
    </row>
    <row r="842" spans="1:20" x14ac:dyDescent="0.25">
      <c r="A842" s="83" t="s">
        <v>2195</v>
      </c>
      <c r="B842" s="121" t="s">
        <v>1599</v>
      </c>
      <c r="C842" s="27" t="s">
        <v>656</v>
      </c>
      <c r="D842" s="27" t="s">
        <v>2143</v>
      </c>
      <c r="E842" s="78">
        <v>108151880</v>
      </c>
      <c r="F842" s="78">
        <v>0</v>
      </c>
      <c r="G842" s="78">
        <v>0</v>
      </c>
      <c r="H842" s="78">
        <v>0</v>
      </c>
      <c r="I842" s="78">
        <v>0</v>
      </c>
      <c r="J842" s="78">
        <v>200197000</v>
      </c>
      <c r="K842" s="78">
        <f t="shared" si="36"/>
        <v>308348880</v>
      </c>
      <c r="L842" s="71">
        <v>0</v>
      </c>
      <c r="M842" s="227">
        <v>0</v>
      </c>
      <c r="N842" s="119">
        <v>0</v>
      </c>
      <c r="O842" s="132">
        <v>0</v>
      </c>
      <c r="P842" s="120">
        <f t="shared" si="37"/>
        <v>0</v>
      </c>
      <c r="Q842" s="116">
        <v>2.6959501225415568E-2</v>
      </c>
      <c r="R842" s="133">
        <f>IFERROR(ROUND(Q842*VLOOKUP(A842,'RECURSOS DEPARTAMENTOS'!$A$10:$D$41,4,FALSE),0),0)</f>
        <v>633246171</v>
      </c>
      <c r="S842" s="159">
        <v>0</v>
      </c>
      <c r="T842" s="82">
        <f t="shared" si="38"/>
        <v>633246171</v>
      </c>
    </row>
    <row r="843" spans="1:20" x14ac:dyDescent="0.25">
      <c r="A843" s="83" t="s">
        <v>2195</v>
      </c>
      <c r="B843" s="121" t="s">
        <v>1600</v>
      </c>
      <c r="C843" s="27" t="s">
        <v>656</v>
      </c>
      <c r="D843" s="27" t="s">
        <v>707</v>
      </c>
      <c r="E843" s="78">
        <v>30358237</v>
      </c>
      <c r="F843" s="78">
        <v>0</v>
      </c>
      <c r="G843" s="78">
        <v>0</v>
      </c>
      <c r="H843" s="78">
        <v>0</v>
      </c>
      <c r="I843" s="78">
        <v>0</v>
      </c>
      <c r="J843" s="78">
        <v>184758000</v>
      </c>
      <c r="K843" s="78">
        <f t="shared" ref="K843:K906" si="39">+SUM(E843:J843)</f>
        <v>215116237</v>
      </c>
      <c r="L843" s="71">
        <v>0</v>
      </c>
      <c r="M843" s="227">
        <v>0</v>
      </c>
      <c r="N843" s="119">
        <v>0</v>
      </c>
      <c r="O843" s="132">
        <v>0</v>
      </c>
      <c r="P843" s="120">
        <f t="shared" ref="P843:P906" si="40">+SUM(M843:O843)</f>
        <v>0</v>
      </c>
      <c r="Q843" s="116">
        <v>0</v>
      </c>
      <c r="R843" s="133">
        <f>IFERROR(ROUND(Q843*VLOOKUP(A843,'RECURSOS DEPARTAMENTOS'!$A$10:$D$41,4,FALSE),0),0)</f>
        <v>0</v>
      </c>
      <c r="S843" s="159">
        <v>0</v>
      </c>
      <c r="T843" s="82">
        <f t="shared" ref="T843:T906" si="41">+R843+S843</f>
        <v>0</v>
      </c>
    </row>
    <row r="844" spans="1:20" x14ac:dyDescent="0.25">
      <c r="A844" s="83" t="s">
        <v>2195</v>
      </c>
      <c r="B844" s="121" t="s">
        <v>1601</v>
      </c>
      <c r="C844" s="27" t="s">
        <v>656</v>
      </c>
      <c r="D844" s="27" t="s">
        <v>1602</v>
      </c>
      <c r="E844" s="78">
        <v>241012961</v>
      </c>
      <c r="F844" s="78">
        <v>0</v>
      </c>
      <c r="G844" s="78">
        <v>0</v>
      </c>
      <c r="H844" s="78">
        <v>0</v>
      </c>
      <c r="I844" s="78">
        <v>0</v>
      </c>
      <c r="J844" s="78">
        <v>551577000</v>
      </c>
      <c r="K844" s="78">
        <f t="shared" si="39"/>
        <v>792589961</v>
      </c>
      <c r="L844" s="71">
        <v>0</v>
      </c>
      <c r="M844" s="227">
        <v>0</v>
      </c>
      <c r="N844" s="119">
        <v>0</v>
      </c>
      <c r="O844" s="132">
        <v>0</v>
      </c>
      <c r="P844" s="120">
        <f t="shared" si="40"/>
        <v>0</v>
      </c>
      <c r="Q844" s="116">
        <v>9.8040878040879728E-2</v>
      </c>
      <c r="R844" s="133">
        <f>IFERROR(ROUND(Q844*VLOOKUP(A844,'RECURSOS DEPARTAMENTOS'!$A$10:$D$41,4,FALSE),0),0)</f>
        <v>2302861988</v>
      </c>
      <c r="S844" s="159">
        <v>0</v>
      </c>
      <c r="T844" s="82">
        <f t="shared" si="41"/>
        <v>2302861988</v>
      </c>
    </row>
    <row r="845" spans="1:20" x14ac:dyDescent="0.25">
      <c r="A845" s="83" t="s">
        <v>2195</v>
      </c>
      <c r="B845" s="121" t="s">
        <v>1603</v>
      </c>
      <c r="C845" s="27" t="s">
        <v>656</v>
      </c>
      <c r="D845" s="27" t="s">
        <v>1604</v>
      </c>
      <c r="E845" s="78">
        <v>1104779429</v>
      </c>
      <c r="F845" s="78">
        <v>0</v>
      </c>
      <c r="G845" s="78">
        <v>0</v>
      </c>
      <c r="H845" s="78">
        <v>0</v>
      </c>
      <c r="I845" s="78">
        <v>0</v>
      </c>
      <c r="J845" s="78">
        <v>1438301000</v>
      </c>
      <c r="K845" s="78">
        <f t="shared" si="39"/>
        <v>2543080429</v>
      </c>
      <c r="L845" s="71">
        <v>390495019</v>
      </c>
      <c r="M845" s="227">
        <v>0</v>
      </c>
      <c r="N845" s="119">
        <v>0</v>
      </c>
      <c r="O845" s="132">
        <v>0</v>
      </c>
      <c r="P845" s="120">
        <f t="shared" si="40"/>
        <v>0</v>
      </c>
      <c r="Q845" s="116">
        <v>0.1379836997674333</v>
      </c>
      <c r="R845" s="133">
        <f>IFERROR(ROUND(Q845*VLOOKUP(A845,'RECURSOS DEPARTAMENTOS'!$A$10:$D$41,4,FALSE),0),0)</f>
        <v>3241070699</v>
      </c>
      <c r="S845" s="159">
        <v>0</v>
      </c>
      <c r="T845" s="82">
        <f t="shared" si="41"/>
        <v>3241070699</v>
      </c>
    </row>
    <row r="846" spans="1:20" x14ac:dyDescent="0.25">
      <c r="A846" s="83" t="s">
        <v>2195</v>
      </c>
      <c r="B846" s="121" t="s">
        <v>1605</v>
      </c>
      <c r="C846" s="27" t="s">
        <v>656</v>
      </c>
      <c r="D846" s="27" t="s">
        <v>2141</v>
      </c>
      <c r="E846" s="78">
        <v>111211551</v>
      </c>
      <c r="F846" s="78">
        <v>0</v>
      </c>
      <c r="G846" s="78">
        <v>0</v>
      </c>
      <c r="H846" s="78">
        <v>0</v>
      </c>
      <c r="I846" s="78">
        <v>0</v>
      </c>
      <c r="J846" s="78">
        <v>181173000</v>
      </c>
      <c r="K846" s="78">
        <f t="shared" si="39"/>
        <v>292384551</v>
      </c>
      <c r="L846" s="71">
        <v>0</v>
      </c>
      <c r="M846" s="227">
        <v>0</v>
      </c>
      <c r="N846" s="119">
        <v>0</v>
      </c>
      <c r="O846" s="132">
        <v>0</v>
      </c>
      <c r="P846" s="120">
        <f t="shared" si="40"/>
        <v>0</v>
      </c>
      <c r="Q846" s="116">
        <v>4.6270658597647181E-2</v>
      </c>
      <c r="R846" s="133">
        <f>IFERROR(ROUND(Q846*VLOOKUP(A846,'RECURSOS DEPARTAMENTOS'!$A$10:$D$41,4,FALSE),0),0)</f>
        <v>1086841968</v>
      </c>
      <c r="S846" s="159">
        <v>0</v>
      </c>
      <c r="T846" s="82">
        <f t="shared" si="41"/>
        <v>1086841968</v>
      </c>
    </row>
    <row r="847" spans="1:20" x14ac:dyDescent="0.25">
      <c r="A847" s="83" t="s">
        <v>2195</v>
      </c>
      <c r="B847" s="121" t="s">
        <v>1606</v>
      </c>
      <c r="C847" s="27" t="s">
        <v>656</v>
      </c>
      <c r="D847" s="27" t="s">
        <v>1607</v>
      </c>
      <c r="E847" s="78">
        <v>71088377</v>
      </c>
      <c r="F847" s="78">
        <v>0</v>
      </c>
      <c r="G847" s="78">
        <v>0</v>
      </c>
      <c r="H847" s="78">
        <v>0</v>
      </c>
      <c r="I847" s="78">
        <v>0</v>
      </c>
      <c r="J847" s="78">
        <v>114136000</v>
      </c>
      <c r="K847" s="78">
        <f t="shared" si="39"/>
        <v>185224377</v>
      </c>
      <c r="L847" s="71">
        <v>0</v>
      </c>
      <c r="M847" s="227">
        <v>0</v>
      </c>
      <c r="N847" s="119">
        <v>0</v>
      </c>
      <c r="O847" s="132">
        <v>0</v>
      </c>
      <c r="P847" s="120">
        <f t="shared" si="40"/>
        <v>0</v>
      </c>
      <c r="Q847" s="116">
        <v>8.6378087419811123E-3</v>
      </c>
      <c r="R847" s="133">
        <f>IFERROR(ROUND(Q847*VLOOKUP(A847,'RECURSOS DEPARTAMENTOS'!$A$10:$D$41,4,FALSE),0),0)</f>
        <v>202891710</v>
      </c>
      <c r="S847" s="159">
        <v>0</v>
      </c>
      <c r="T847" s="82">
        <f t="shared" si="41"/>
        <v>202891710</v>
      </c>
    </row>
    <row r="848" spans="1:20" x14ac:dyDescent="0.25">
      <c r="A848" s="83" t="s">
        <v>2195</v>
      </c>
      <c r="B848" s="121" t="s">
        <v>1608</v>
      </c>
      <c r="C848" s="27" t="s">
        <v>656</v>
      </c>
      <c r="D848" s="27" t="s">
        <v>1609</v>
      </c>
      <c r="E848" s="78">
        <v>629302057</v>
      </c>
      <c r="F848" s="78">
        <v>0</v>
      </c>
      <c r="G848" s="78">
        <v>0</v>
      </c>
      <c r="H848" s="78">
        <v>0</v>
      </c>
      <c r="I848" s="78">
        <v>0</v>
      </c>
      <c r="J848" s="78">
        <v>351648000</v>
      </c>
      <c r="K848" s="78">
        <f t="shared" si="39"/>
        <v>980950057</v>
      </c>
      <c r="L848" s="71">
        <v>0</v>
      </c>
      <c r="M848" s="227">
        <v>0</v>
      </c>
      <c r="N848" s="119">
        <v>0</v>
      </c>
      <c r="O848" s="132">
        <v>0</v>
      </c>
      <c r="P848" s="120">
        <f t="shared" si="40"/>
        <v>0</v>
      </c>
      <c r="Q848" s="116">
        <v>2.9313454611768017E-2</v>
      </c>
      <c r="R848" s="133">
        <f>IFERROR(ROUND(Q848*VLOOKUP(A848,'RECURSOS DEPARTAMENTOS'!$A$10:$D$41,4,FALSE),0),0)</f>
        <v>688537697</v>
      </c>
      <c r="S848" s="159">
        <v>0</v>
      </c>
      <c r="T848" s="82">
        <f t="shared" si="41"/>
        <v>688537697</v>
      </c>
    </row>
    <row r="849" spans="1:20" x14ac:dyDescent="0.25">
      <c r="A849" s="83" t="s">
        <v>2195</v>
      </c>
      <c r="B849" s="121" t="s">
        <v>1610</v>
      </c>
      <c r="C849" s="27" t="s">
        <v>656</v>
      </c>
      <c r="D849" s="27" t="s">
        <v>1611</v>
      </c>
      <c r="E849" s="78">
        <v>164785313</v>
      </c>
      <c r="F849" s="78">
        <v>0</v>
      </c>
      <c r="G849" s="78">
        <v>0</v>
      </c>
      <c r="H849" s="78">
        <v>0</v>
      </c>
      <c r="I849" s="78">
        <v>0</v>
      </c>
      <c r="J849" s="78">
        <v>245214000</v>
      </c>
      <c r="K849" s="78">
        <f t="shared" si="39"/>
        <v>409999313</v>
      </c>
      <c r="L849" s="71">
        <v>0</v>
      </c>
      <c r="M849" s="227">
        <v>0</v>
      </c>
      <c r="N849" s="119">
        <v>0</v>
      </c>
      <c r="O849" s="132">
        <v>0</v>
      </c>
      <c r="P849" s="120">
        <f t="shared" si="40"/>
        <v>0</v>
      </c>
      <c r="Q849" s="116">
        <v>7.1449109936249824E-2</v>
      </c>
      <c r="R849" s="133">
        <f>IFERROR(ROUND(Q849*VLOOKUP(A849,'RECURSOS DEPARTAMENTOS'!$A$10:$D$41,4,FALSE),0),0)</f>
        <v>1678253425</v>
      </c>
      <c r="S849" s="159">
        <v>0</v>
      </c>
      <c r="T849" s="82">
        <f t="shared" si="41"/>
        <v>1678253425</v>
      </c>
    </row>
    <row r="850" spans="1:20" x14ac:dyDescent="0.25">
      <c r="A850" s="83" t="s">
        <v>2195</v>
      </c>
      <c r="B850" s="121" t="s">
        <v>1612</v>
      </c>
      <c r="C850" s="27" t="s">
        <v>656</v>
      </c>
      <c r="D850" s="27" t="s">
        <v>2136</v>
      </c>
      <c r="E850" s="78">
        <v>114001983</v>
      </c>
      <c r="F850" s="78">
        <v>0</v>
      </c>
      <c r="G850" s="78">
        <v>0</v>
      </c>
      <c r="H850" s="78">
        <v>0</v>
      </c>
      <c r="I850" s="78">
        <v>0</v>
      </c>
      <c r="J850" s="78">
        <v>295208000</v>
      </c>
      <c r="K850" s="78">
        <f t="shared" si="39"/>
        <v>409209983</v>
      </c>
      <c r="L850" s="71">
        <v>0</v>
      </c>
      <c r="M850" s="227">
        <v>0</v>
      </c>
      <c r="N850" s="119">
        <v>0</v>
      </c>
      <c r="O850" s="132">
        <v>0</v>
      </c>
      <c r="P850" s="120">
        <f t="shared" si="40"/>
        <v>0</v>
      </c>
      <c r="Q850" s="116">
        <v>4.7165201078244519E-2</v>
      </c>
      <c r="R850" s="133">
        <f>IFERROR(ROUND(Q850*VLOOKUP(A850,'RECURSOS DEPARTAMENTOS'!$A$10:$D$41,4,FALSE),0),0)</f>
        <v>1107853692</v>
      </c>
      <c r="S850" s="159">
        <v>0</v>
      </c>
      <c r="T850" s="82">
        <f t="shared" si="41"/>
        <v>1107853692</v>
      </c>
    </row>
    <row r="851" spans="1:20" x14ac:dyDescent="0.25">
      <c r="A851" s="83" t="s">
        <v>2195</v>
      </c>
      <c r="B851" s="121" t="s">
        <v>1613</v>
      </c>
      <c r="C851" s="27" t="s">
        <v>656</v>
      </c>
      <c r="D851" s="27" t="s">
        <v>1614</v>
      </c>
      <c r="E851" s="78">
        <v>91909258</v>
      </c>
      <c r="F851" s="78">
        <v>0</v>
      </c>
      <c r="G851" s="78">
        <v>0</v>
      </c>
      <c r="H851" s="78">
        <v>0</v>
      </c>
      <c r="I851" s="78">
        <v>0</v>
      </c>
      <c r="J851" s="78">
        <v>183306000</v>
      </c>
      <c r="K851" s="78">
        <f t="shared" si="39"/>
        <v>275215258</v>
      </c>
      <c r="L851" s="71">
        <v>0</v>
      </c>
      <c r="M851" s="227">
        <v>0</v>
      </c>
      <c r="N851" s="119">
        <v>0</v>
      </c>
      <c r="O851" s="132">
        <v>0</v>
      </c>
      <c r="P851" s="120">
        <f t="shared" si="40"/>
        <v>0</v>
      </c>
      <c r="Q851" s="116">
        <v>3.3467462657314859E-2</v>
      </c>
      <c r="R851" s="133">
        <f>IFERROR(ROUND(Q851*VLOOKUP(A851,'RECURSOS DEPARTAMENTOS'!$A$10:$D$41,4,FALSE),0),0)</f>
        <v>786110336</v>
      </c>
      <c r="S851" s="159">
        <v>0</v>
      </c>
      <c r="T851" s="82">
        <f t="shared" si="41"/>
        <v>786110336</v>
      </c>
    </row>
    <row r="852" spans="1:20" x14ac:dyDescent="0.25">
      <c r="A852" s="83" t="s">
        <v>2195</v>
      </c>
      <c r="B852" s="121" t="s">
        <v>1615</v>
      </c>
      <c r="C852" s="27" t="s">
        <v>656</v>
      </c>
      <c r="D852" s="27" t="s">
        <v>1616</v>
      </c>
      <c r="E852" s="78">
        <v>298494070</v>
      </c>
      <c r="F852" s="78">
        <v>0</v>
      </c>
      <c r="G852" s="78">
        <v>0</v>
      </c>
      <c r="H852" s="78">
        <v>0</v>
      </c>
      <c r="I852" s="78">
        <v>0</v>
      </c>
      <c r="J852" s="78">
        <v>534525000</v>
      </c>
      <c r="K852" s="78">
        <f t="shared" si="39"/>
        <v>833019070</v>
      </c>
      <c r="L852" s="71">
        <v>0</v>
      </c>
      <c r="M852" s="227">
        <v>0</v>
      </c>
      <c r="N852" s="119">
        <v>0</v>
      </c>
      <c r="O852" s="132">
        <v>0</v>
      </c>
      <c r="P852" s="120">
        <f t="shared" si="40"/>
        <v>0</v>
      </c>
      <c r="Q852" s="116">
        <v>6.7740559683013998E-2</v>
      </c>
      <c r="R852" s="133">
        <f>IFERROR(ROUND(Q852*VLOOKUP(A852,'RECURSOS DEPARTAMENTOS'!$A$10:$D$41,4,FALSE),0),0)</f>
        <v>1591144052</v>
      </c>
      <c r="S852" s="159">
        <v>0</v>
      </c>
      <c r="T852" s="82">
        <f t="shared" si="41"/>
        <v>1591144052</v>
      </c>
    </row>
    <row r="853" spans="1:20" x14ac:dyDescent="0.25">
      <c r="A853" s="83" t="s">
        <v>2195</v>
      </c>
      <c r="B853" s="121" t="s">
        <v>1617</v>
      </c>
      <c r="C853" s="27" t="s">
        <v>656</v>
      </c>
      <c r="D853" s="27" t="s">
        <v>1618</v>
      </c>
      <c r="E853" s="78">
        <v>858345546</v>
      </c>
      <c r="F853" s="78">
        <v>0</v>
      </c>
      <c r="G853" s="78">
        <v>0</v>
      </c>
      <c r="H853" s="78">
        <v>0</v>
      </c>
      <c r="I853" s="78">
        <v>0</v>
      </c>
      <c r="J853" s="78">
        <v>727513000</v>
      </c>
      <c r="K853" s="78">
        <f t="shared" si="39"/>
        <v>1585858546</v>
      </c>
      <c r="L853" s="71">
        <v>0</v>
      </c>
      <c r="M853" s="227">
        <v>0</v>
      </c>
      <c r="N853" s="119">
        <v>0</v>
      </c>
      <c r="O853" s="132">
        <v>0</v>
      </c>
      <c r="P853" s="120">
        <f t="shared" si="40"/>
        <v>0</v>
      </c>
      <c r="Q853" s="116">
        <v>0.11679928226211027</v>
      </c>
      <c r="R853" s="133">
        <f>IFERROR(ROUND(Q853*VLOOKUP(A853,'RECURSOS DEPARTAMENTOS'!$A$10:$D$41,4,FALSE),0),0)</f>
        <v>2743474280</v>
      </c>
      <c r="S853" s="159">
        <v>0</v>
      </c>
      <c r="T853" s="82">
        <f t="shared" si="41"/>
        <v>2743474280</v>
      </c>
    </row>
    <row r="854" spans="1:20" x14ac:dyDescent="0.25">
      <c r="A854" s="83" t="s">
        <v>2195</v>
      </c>
      <c r="B854" s="121" t="s">
        <v>1619</v>
      </c>
      <c r="C854" s="27" t="s">
        <v>656</v>
      </c>
      <c r="D854" s="27" t="s">
        <v>1620</v>
      </c>
      <c r="E854" s="78">
        <v>162843288</v>
      </c>
      <c r="F854" s="78">
        <v>0</v>
      </c>
      <c r="G854" s="78">
        <v>0</v>
      </c>
      <c r="H854" s="78">
        <v>0</v>
      </c>
      <c r="I854" s="78">
        <v>0</v>
      </c>
      <c r="J854" s="78">
        <v>186134000</v>
      </c>
      <c r="K854" s="78">
        <f t="shared" si="39"/>
        <v>348977288</v>
      </c>
      <c r="L854" s="71">
        <v>0</v>
      </c>
      <c r="M854" s="227">
        <v>0</v>
      </c>
      <c r="N854" s="119">
        <v>0</v>
      </c>
      <c r="O854" s="132">
        <v>0</v>
      </c>
      <c r="P854" s="120">
        <f t="shared" si="40"/>
        <v>0</v>
      </c>
      <c r="Q854" s="116">
        <v>6.6493397678959218E-2</v>
      </c>
      <c r="R854" s="133">
        <f>IFERROR(ROUND(Q854*VLOOKUP(A854,'RECURSOS DEPARTAMENTOS'!$A$10:$D$41,4,FALSE),0),0)</f>
        <v>1561849720</v>
      </c>
      <c r="S854" s="159">
        <v>0</v>
      </c>
      <c r="T854" s="82">
        <f t="shared" si="41"/>
        <v>1561849720</v>
      </c>
    </row>
    <row r="855" spans="1:20" x14ac:dyDescent="0.25">
      <c r="A855" s="83" t="s">
        <v>2196</v>
      </c>
      <c r="B855" s="121" t="s">
        <v>1621</v>
      </c>
      <c r="C855" s="27" t="s">
        <v>1622</v>
      </c>
      <c r="D855" s="27" t="s">
        <v>1623</v>
      </c>
      <c r="E855" s="78">
        <v>5479257399</v>
      </c>
      <c r="F855" s="78">
        <v>0</v>
      </c>
      <c r="G855" s="78">
        <v>0</v>
      </c>
      <c r="H855" s="78">
        <v>0</v>
      </c>
      <c r="I855" s="78">
        <v>0</v>
      </c>
      <c r="J855" s="78">
        <v>3346466000</v>
      </c>
      <c r="K855" s="78">
        <f t="shared" si="39"/>
        <v>8825723399</v>
      </c>
      <c r="L855" s="71">
        <v>0</v>
      </c>
      <c r="M855" s="227">
        <v>333701632</v>
      </c>
      <c r="N855" s="119">
        <v>0</v>
      </c>
      <c r="O855" s="132">
        <v>0</v>
      </c>
      <c r="P855" s="120">
        <f t="shared" si="40"/>
        <v>333701632</v>
      </c>
      <c r="Q855" s="171">
        <v>0.19504101505664032</v>
      </c>
      <c r="R855" s="133">
        <f>IFERROR(ROUND(Q855*VLOOKUP(A855,'RECURSOS DEPARTAMENTOS'!$A$10:$D$41,4,FALSE),0),0)</f>
        <v>7965829147</v>
      </c>
      <c r="S855" s="159">
        <v>0</v>
      </c>
      <c r="T855" s="82">
        <f t="shared" si="41"/>
        <v>7965829147</v>
      </c>
    </row>
    <row r="856" spans="1:20" x14ac:dyDescent="0.25">
      <c r="A856" s="83" t="s">
        <v>2196</v>
      </c>
      <c r="B856" s="121" t="s">
        <v>1624</v>
      </c>
      <c r="C856" s="27" t="s">
        <v>1622</v>
      </c>
      <c r="D856" s="27" t="s">
        <v>1625</v>
      </c>
      <c r="E856" s="78">
        <v>7719668</v>
      </c>
      <c r="F856" s="78">
        <v>0</v>
      </c>
      <c r="G856" s="78">
        <v>0</v>
      </c>
      <c r="H856" s="78">
        <v>0</v>
      </c>
      <c r="I856" s="78">
        <v>0</v>
      </c>
      <c r="J856" s="78">
        <v>46675000</v>
      </c>
      <c r="K856" s="78">
        <f t="shared" si="39"/>
        <v>54394668</v>
      </c>
      <c r="L856" s="71">
        <v>0</v>
      </c>
      <c r="M856" s="227">
        <v>0</v>
      </c>
      <c r="N856" s="119">
        <v>0</v>
      </c>
      <c r="O856" s="132">
        <v>0</v>
      </c>
      <c r="P856" s="120">
        <f t="shared" si="40"/>
        <v>0</v>
      </c>
      <c r="Q856" s="171">
        <v>0</v>
      </c>
      <c r="R856" s="133">
        <f>IFERROR(ROUND(Q856*VLOOKUP(A856,'RECURSOS DEPARTAMENTOS'!$A$10:$D$41,4,FALSE),0),0)</f>
        <v>0</v>
      </c>
      <c r="S856" s="159">
        <v>0</v>
      </c>
      <c r="T856" s="82">
        <f t="shared" si="41"/>
        <v>0</v>
      </c>
    </row>
    <row r="857" spans="1:20" x14ac:dyDescent="0.25">
      <c r="A857" s="83" t="s">
        <v>2196</v>
      </c>
      <c r="B857" s="121" t="s">
        <v>1626</v>
      </c>
      <c r="C857" s="27" t="s">
        <v>1622</v>
      </c>
      <c r="D857" s="27" t="s">
        <v>675</v>
      </c>
      <c r="E857" s="78">
        <v>15081432</v>
      </c>
      <c r="F857" s="78">
        <v>0</v>
      </c>
      <c r="G857" s="78">
        <v>0</v>
      </c>
      <c r="H857" s="78">
        <v>0</v>
      </c>
      <c r="I857" s="78">
        <v>0</v>
      </c>
      <c r="J857" s="78">
        <v>70627000</v>
      </c>
      <c r="K857" s="78">
        <f t="shared" si="39"/>
        <v>85708432</v>
      </c>
      <c r="L857" s="71">
        <v>0</v>
      </c>
      <c r="M857" s="227">
        <v>0</v>
      </c>
      <c r="N857" s="119">
        <v>0</v>
      </c>
      <c r="O857" s="132">
        <v>0</v>
      </c>
      <c r="P857" s="120">
        <f t="shared" si="40"/>
        <v>0</v>
      </c>
      <c r="Q857" s="171">
        <v>2.5471240636616189E-3</v>
      </c>
      <c r="R857" s="133">
        <f>IFERROR(ROUND(Q857*VLOOKUP(A857,'RECURSOS DEPARTAMENTOS'!$A$10:$D$41,4,FALSE),0),0)</f>
        <v>104029171</v>
      </c>
      <c r="S857" s="159">
        <v>0</v>
      </c>
      <c r="T857" s="82">
        <f t="shared" si="41"/>
        <v>104029171</v>
      </c>
    </row>
    <row r="858" spans="1:20" x14ac:dyDescent="0.25">
      <c r="A858" s="83" t="s">
        <v>2196</v>
      </c>
      <c r="B858" s="121" t="s">
        <v>1627</v>
      </c>
      <c r="C858" s="27" t="s">
        <v>1622</v>
      </c>
      <c r="D858" s="27" t="s">
        <v>1628</v>
      </c>
      <c r="E858" s="78">
        <v>83764896</v>
      </c>
      <c r="F858" s="78">
        <v>0</v>
      </c>
      <c r="G858" s="78">
        <v>0</v>
      </c>
      <c r="H858" s="78">
        <v>0</v>
      </c>
      <c r="I858" s="78">
        <v>0</v>
      </c>
      <c r="J858" s="78">
        <v>118357000</v>
      </c>
      <c r="K858" s="78">
        <f t="shared" si="39"/>
        <v>202121896</v>
      </c>
      <c r="L858" s="71">
        <v>0</v>
      </c>
      <c r="M858" s="227">
        <v>0</v>
      </c>
      <c r="N858" s="119">
        <v>0</v>
      </c>
      <c r="O858" s="132">
        <v>0</v>
      </c>
      <c r="P858" s="120">
        <f t="shared" si="40"/>
        <v>0</v>
      </c>
      <c r="Q858" s="171">
        <v>2.0337406071197672E-2</v>
      </c>
      <c r="R858" s="133">
        <f>IFERROR(ROUND(Q858*VLOOKUP(A858,'RECURSOS DEPARTAMENTOS'!$A$10:$D$41,4,FALSE),0),0)</f>
        <v>830616586</v>
      </c>
      <c r="S858" s="159">
        <v>0</v>
      </c>
      <c r="T858" s="82">
        <f t="shared" si="41"/>
        <v>830616586</v>
      </c>
    </row>
    <row r="859" spans="1:20" x14ac:dyDescent="0.25">
      <c r="A859" s="83" t="s">
        <v>2196</v>
      </c>
      <c r="B859" s="121" t="s">
        <v>1629</v>
      </c>
      <c r="C859" s="27" t="s">
        <v>1622</v>
      </c>
      <c r="D859" s="27" t="s">
        <v>27</v>
      </c>
      <c r="E859" s="78">
        <v>304722910</v>
      </c>
      <c r="F859" s="78">
        <v>0</v>
      </c>
      <c r="G859" s="78">
        <v>0</v>
      </c>
      <c r="H859" s="78">
        <v>0</v>
      </c>
      <c r="I859" s="78">
        <v>0</v>
      </c>
      <c r="J859" s="78">
        <v>239744000</v>
      </c>
      <c r="K859" s="78">
        <f t="shared" si="39"/>
        <v>544466910</v>
      </c>
      <c r="L859" s="71">
        <v>0</v>
      </c>
      <c r="M859" s="227">
        <v>0</v>
      </c>
      <c r="N859" s="119">
        <v>0</v>
      </c>
      <c r="O859" s="132">
        <v>0</v>
      </c>
      <c r="P859" s="120">
        <f t="shared" si="40"/>
        <v>0</v>
      </c>
      <c r="Q859" s="171">
        <v>1.0057914449259677E-2</v>
      </c>
      <c r="R859" s="133">
        <f>IFERROR(ROUND(Q859*VLOOKUP(A859,'RECURSOS DEPARTAMENTOS'!$A$10:$D$41,4,FALSE),0),0)</f>
        <v>410783486</v>
      </c>
      <c r="S859" s="159">
        <v>0</v>
      </c>
      <c r="T859" s="82">
        <f t="shared" si="41"/>
        <v>410783486</v>
      </c>
    </row>
    <row r="860" spans="1:20" x14ac:dyDescent="0.25">
      <c r="A860" s="83" t="s">
        <v>2196</v>
      </c>
      <c r="B860" s="121" t="s">
        <v>1630</v>
      </c>
      <c r="C860" s="27" t="s">
        <v>1622</v>
      </c>
      <c r="D860" s="27" t="s">
        <v>1631</v>
      </c>
      <c r="E860" s="78">
        <v>26670284</v>
      </c>
      <c r="F860" s="78">
        <v>0</v>
      </c>
      <c r="G860" s="78">
        <v>0</v>
      </c>
      <c r="H860" s="78">
        <v>0</v>
      </c>
      <c r="I860" s="78">
        <v>0</v>
      </c>
      <c r="J860" s="78">
        <v>131502000</v>
      </c>
      <c r="K860" s="78">
        <f t="shared" si="39"/>
        <v>158172284</v>
      </c>
      <c r="L860" s="71">
        <v>0</v>
      </c>
      <c r="M860" s="227">
        <v>0</v>
      </c>
      <c r="N860" s="119">
        <v>0</v>
      </c>
      <c r="O860" s="132">
        <v>0</v>
      </c>
      <c r="P860" s="120">
        <f t="shared" si="40"/>
        <v>0</v>
      </c>
      <c r="Q860" s="171">
        <v>5.1190227360969195E-3</v>
      </c>
      <c r="R860" s="133">
        <f>IFERROR(ROUND(Q860*VLOOKUP(A860,'RECURSOS DEPARTAMENTOS'!$A$10:$D$41,4,FALSE),0),0)</f>
        <v>209070182</v>
      </c>
      <c r="S860" s="159">
        <v>0</v>
      </c>
      <c r="T860" s="82">
        <f t="shared" si="41"/>
        <v>209070182</v>
      </c>
    </row>
    <row r="861" spans="1:20" x14ac:dyDescent="0.25">
      <c r="A861" s="83" t="s">
        <v>2196</v>
      </c>
      <c r="B861" s="121" t="s">
        <v>1632</v>
      </c>
      <c r="C861" s="27" t="s">
        <v>1622</v>
      </c>
      <c r="D861" s="27" t="s">
        <v>1633</v>
      </c>
      <c r="E861" s="78">
        <v>1014287960</v>
      </c>
      <c r="F861" s="78">
        <v>0</v>
      </c>
      <c r="G861" s="78">
        <v>0</v>
      </c>
      <c r="H861" s="78">
        <v>0</v>
      </c>
      <c r="I861" s="78">
        <v>0</v>
      </c>
      <c r="J861" s="78">
        <v>2014181000</v>
      </c>
      <c r="K861" s="78">
        <f t="shared" si="39"/>
        <v>3028468960</v>
      </c>
      <c r="L861" s="71">
        <v>910570000</v>
      </c>
      <c r="M861" s="227">
        <v>0</v>
      </c>
      <c r="N861" s="119">
        <v>0</v>
      </c>
      <c r="O861" s="132">
        <v>0</v>
      </c>
      <c r="P861" s="120">
        <f t="shared" si="40"/>
        <v>0</v>
      </c>
      <c r="Q861" s="171">
        <v>6.9348613352746655E-2</v>
      </c>
      <c r="R861" s="133">
        <f>IFERROR(ROUND(Q861*VLOOKUP(A861,'RECURSOS DEPARTAMENTOS'!$A$10:$D$41,4,FALSE),0),0)</f>
        <v>2832323270</v>
      </c>
      <c r="S861" s="159">
        <v>0</v>
      </c>
      <c r="T861" s="82">
        <f t="shared" si="41"/>
        <v>2832323270</v>
      </c>
    </row>
    <row r="862" spans="1:20" x14ac:dyDescent="0.25">
      <c r="A862" s="83" t="s">
        <v>2196</v>
      </c>
      <c r="B862" s="121" t="s">
        <v>1634</v>
      </c>
      <c r="C862" s="27" t="s">
        <v>1622</v>
      </c>
      <c r="D862" s="27" t="s">
        <v>35</v>
      </c>
      <c r="E862" s="78">
        <v>18127414</v>
      </c>
      <c r="F862" s="78">
        <v>0</v>
      </c>
      <c r="G862" s="78">
        <v>0</v>
      </c>
      <c r="H862" s="78">
        <v>0</v>
      </c>
      <c r="I862" s="78">
        <v>0</v>
      </c>
      <c r="J862" s="78">
        <v>88519000</v>
      </c>
      <c r="K862" s="78">
        <f t="shared" si="39"/>
        <v>106646414</v>
      </c>
      <c r="L862" s="71">
        <v>0</v>
      </c>
      <c r="M862" s="227">
        <v>0</v>
      </c>
      <c r="N862" s="119">
        <v>0</v>
      </c>
      <c r="O862" s="132">
        <v>0</v>
      </c>
      <c r="P862" s="120">
        <f t="shared" si="40"/>
        <v>0</v>
      </c>
      <c r="Q862" s="171">
        <v>1.7942199470749652E-4</v>
      </c>
      <c r="R862" s="133">
        <f>IFERROR(ROUND(Q862*VLOOKUP(A862,'RECURSOS DEPARTAMENTOS'!$A$10:$D$41,4,FALSE),0),0)</f>
        <v>7327920</v>
      </c>
      <c r="S862" s="159">
        <v>0</v>
      </c>
      <c r="T862" s="82">
        <f t="shared" si="41"/>
        <v>7327920</v>
      </c>
    </row>
    <row r="863" spans="1:20" x14ac:dyDescent="0.25">
      <c r="A863" s="83" t="s">
        <v>2196</v>
      </c>
      <c r="B863" s="121" t="s">
        <v>1635</v>
      </c>
      <c r="C863" s="27" t="s">
        <v>1622</v>
      </c>
      <c r="D863" s="27" t="s">
        <v>709</v>
      </c>
      <c r="E863" s="78">
        <v>47288305</v>
      </c>
      <c r="F863" s="78">
        <v>0</v>
      </c>
      <c r="G863" s="78">
        <v>0</v>
      </c>
      <c r="H863" s="78">
        <v>0</v>
      </c>
      <c r="I863" s="78">
        <v>0</v>
      </c>
      <c r="J863" s="78">
        <v>188796000</v>
      </c>
      <c r="K863" s="78">
        <f t="shared" si="39"/>
        <v>236084305</v>
      </c>
      <c r="L863" s="71">
        <v>0</v>
      </c>
      <c r="M863" s="227">
        <v>0</v>
      </c>
      <c r="N863" s="119">
        <v>0</v>
      </c>
      <c r="O863" s="132">
        <v>0</v>
      </c>
      <c r="P863" s="120">
        <f t="shared" si="40"/>
        <v>0</v>
      </c>
      <c r="Q863" s="171">
        <v>8.475707677879616E-3</v>
      </c>
      <c r="R863" s="133">
        <f>IFERROR(ROUND(Q863*VLOOKUP(A863,'RECURSOS DEPARTAMENTOS'!$A$10:$D$41,4,FALSE),0),0)</f>
        <v>346163289</v>
      </c>
      <c r="S863" s="159">
        <v>0</v>
      </c>
      <c r="T863" s="82">
        <f t="shared" si="41"/>
        <v>346163289</v>
      </c>
    </row>
    <row r="864" spans="1:20" x14ac:dyDescent="0.25">
      <c r="A864" s="83" t="s">
        <v>2196</v>
      </c>
      <c r="B864" s="121" t="s">
        <v>1636</v>
      </c>
      <c r="C864" s="27" t="s">
        <v>1622</v>
      </c>
      <c r="D864" s="27" t="s">
        <v>905</v>
      </c>
      <c r="E864" s="78">
        <v>8816014</v>
      </c>
      <c r="F864" s="78">
        <v>0</v>
      </c>
      <c r="G864" s="78">
        <v>0</v>
      </c>
      <c r="H864" s="78">
        <v>0</v>
      </c>
      <c r="I864" s="78">
        <v>0</v>
      </c>
      <c r="J864" s="78">
        <v>57203000</v>
      </c>
      <c r="K864" s="78">
        <f t="shared" si="39"/>
        <v>66019014</v>
      </c>
      <c r="L864" s="71">
        <v>0</v>
      </c>
      <c r="M864" s="227">
        <v>0</v>
      </c>
      <c r="N864" s="119">
        <v>0</v>
      </c>
      <c r="O864" s="132">
        <v>0</v>
      </c>
      <c r="P864" s="120">
        <f t="shared" si="40"/>
        <v>0</v>
      </c>
      <c r="Q864" s="171">
        <v>0</v>
      </c>
      <c r="R864" s="133">
        <f>IFERROR(ROUND(Q864*VLOOKUP(A864,'RECURSOS DEPARTAMENTOS'!$A$10:$D$41,4,FALSE),0),0)</f>
        <v>0</v>
      </c>
      <c r="S864" s="159">
        <v>0</v>
      </c>
      <c r="T864" s="82">
        <f t="shared" si="41"/>
        <v>0</v>
      </c>
    </row>
    <row r="865" spans="1:20" x14ac:dyDescent="0.25">
      <c r="A865" s="83" t="s">
        <v>2196</v>
      </c>
      <c r="B865" s="121" t="s">
        <v>1637</v>
      </c>
      <c r="C865" s="27" t="s">
        <v>1622</v>
      </c>
      <c r="D865" s="27" t="s">
        <v>1638</v>
      </c>
      <c r="E865" s="78">
        <v>4449819</v>
      </c>
      <c r="F865" s="78">
        <v>0</v>
      </c>
      <c r="G865" s="78">
        <v>0</v>
      </c>
      <c r="H865" s="78">
        <v>0</v>
      </c>
      <c r="I865" s="78">
        <v>0</v>
      </c>
      <c r="J865" s="78">
        <v>26443000</v>
      </c>
      <c r="K865" s="78">
        <f t="shared" si="39"/>
        <v>30892819</v>
      </c>
      <c r="L865" s="71">
        <v>0</v>
      </c>
      <c r="M865" s="227">
        <v>0</v>
      </c>
      <c r="N865" s="119">
        <v>0</v>
      </c>
      <c r="O865" s="132">
        <v>0</v>
      </c>
      <c r="P865" s="120">
        <f t="shared" si="40"/>
        <v>0</v>
      </c>
      <c r="Q865" s="171">
        <v>0</v>
      </c>
      <c r="R865" s="133">
        <f>IFERROR(ROUND(Q865*VLOOKUP(A865,'RECURSOS DEPARTAMENTOS'!$A$10:$D$41,4,FALSE),0),0)</f>
        <v>0</v>
      </c>
      <c r="S865" s="159">
        <v>0</v>
      </c>
      <c r="T865" s="82">
        <f t="shared" si="41"/>
        <v>0</v>
      </c>
    </row>
    <row r="866" spans="1:20" x14ac:dyDescent="0.25">
      <c r="A866" s="83" t="s">
        <v>2196</v>
      </c>
      <c r="B866" s="121" t="s">
        <v>1639</v>
      </c>
      <c r="C866" s="27" t="s">
        <v>1622</v>
      </c>
      <c r="D866" s="27" t="s">
        <v>1640</v>
      </c>
      <c r="E866" s="78">
        <v>27935795</v>
      </c>
      <c r="F866" s="78">
        <v>0</v>
      </c>
      <c r="G866" s="78">
        <v>0</v>
      </c>
      <c r="H866" s="78">
        <v>0</v>
      </c>
      <c r="I866" s="78">
        <v>0</v>
      </c>
      <c r="J866" s="78">
        <v>110561000</v>
      </c>
      <c r="K866" s="78">
        <f t="shared" si="39"/>
        <v>138496795</v>
      </c>
      <c r="L866" s="71">
        <v>0</v>
      </c>
      <c r="M866" s="227">
        <v>0</v>
      </c>
      <c r="N866" s="119">
        <v>0</v>
      </c>
      <c r="O866" s="132">
        <v>0</v>
      </c>
      <c r="P866" s="120">
        <f t="shared" si="40"/>
        <v>0</v>
      </c>
      <c r="Q866" s="171">
        <v>0</v>
      </c>
      <c r="R866" s="133">
        <f>IFERROR(ROUND(Q866*VLOOKUP(A866,'RECURSOS DEPARTAMENTOS'!$A$10:$D$41,4,FALSE),0),0)</f>
        <v>0</v>
      </c>
      <c r="S866" s="159">
        <v>0</v>
      </c>
      <c r="T866" s="82">
        <f t="shared" si="41"/>
        <v>0</v>
      </c>
    </row>
    <row r="867" spans="1:20" x14ac:dyDescent="0.25">
      <c r="A867" s="83" t="s">
        <v>2196</v>
      </c>
      <c r="B867" s="121" t="s">
        <v>1641</v>
      </c>
      <c r="C867" s="27" t="s">
        <v>1622</v>
      </c>
      <c r="D867" s="27" t="s">
        <v>1642</v>
      </c>
      <c r="E867" s="78">
        <v>24462764</v>
      </c>
      <c r="F867" s="78">
        <v>0</v>
      </c>
      <c r="G867" s="78">
        <v>0</v>
      </c>
      <c r="H867" s="78">
        <v>0</v>
      </c>
      <c r="I867" s="78">
        <v>0</v>
      </c>
      <c r="J867" s="78">
        <v>121009000</v>
      </c>
      <c r="K867" s="78">
        <f t="shared" si="39"/>
        <v>145471764</v>
      </c>
      <c r="L867" s="71">
        <v>0</v>
      </c>
      <c r="M867" s="227">
        <v>0</v>
      </c>
      <c r="N867" s="119">
        <v>0</v>
      </c>
      <c r="O867" s="132">
        <v>0</v>
      </c>
      <c r="P867" s="120">
        <f t="shared" si="40"/>
        <v>0</v>
      </c>
      <c r="Q867" s="171">
        <v>0</v>
      </c>
      <c r="R867" s="133">
        <f>IFERROR(ROUND(Q867*VLOOKUP(A867,'RECURSOS DEPARTAMENTOS'!$A$10:$D$41,4,FALSE),0),0)</f>
        <v>0</v>
      </c>
      <c r="S867" s="159">
        <v>0</v>
      </c>
      <c r="T867" s="82">
        <f t="shared" si="41"/>
        <v>0</v>
      </c>
    </row>
    <row r="868" spans="1:20" x14ac:dyDescent="0.25">
      <c r="A868" s="83" t="s">
        <v>2196</v>
      </c>
      <c r="B868" s="121" t="s">
        <v>1643</v>
      </c>
      <c r="C868" s="27" t="s">
        <v>1622</v>
      </c>
      <c r="D868" s="27" t="s">
        <v>1644</v>
      </c>
      <c r="E868" s="78">
        <v>9001710</v>
      </c>
      <c r="F868" s="78">
        <v>0</v>
      </c>
      <c r="G868" s="78">
        <v>0</v>
      </c>
      <c r="H868" s="78">
        <v>0</v>
      </c>
      <c r="I868" s="78">
        <v>0</v>
      </c>
      <c r="J868" s="78">
        <v>44453000</v>
      </c>
      <c r="K868" s="78">
        <f t="shared" si="39"/>
        <v>53454710</v>
      </c>
      <c r="L868" s="71">
        <v>0</v>
      </c>
      <c r="M868" s="227">
        <v>0</v>
      </c>
      <c r="N868" s="119">
        <v>0</v>
      </c>
      <c r="O868" s="132">
        <v>0</v>
      </c>
      <c r="P868" s="120">
        <f t="shared" si="40"/>
        <v>0</v>
      </c>
      <c r="Q868" s="171">
        <v>0</v>
      </c>
      <c r="R868" s="133">
        <f>IFERROR(ROUND(Q868*VLOOKUP(A868,'RECURSOS DEPARTAMENTOS'!$A$10:$D$41,4,FALSE),0),0)</f>
        <v>0</v>
      </c>
      <c r="S868" s="159">
        <v>0</v>
      </c>
      <c r="T868" s="82">
        <f t="shared" si="41"/>
        <v>0</v>
      </c>
    </row>
    <row r="869" spans="1:20" x14ac:dyDescent="0.25">
      <c r="A869" s="83" t="s">
        <v>2196</v>
      </c>
      <c r="B869" s="121" t="s">
        <v>1645</v>
      </c>
      <c r="C869" s="27" t="s">
        <v>1622</v>
      </c>
      <c r="D869" s="27" t="s">
        <v>1646</v>
      </c>
      <c r="E869" s="78">
        <v>34204681</v>
      </c>
      <c r="F869" s="78">
        <v>0</v>
      </c>
      <c r="G869" s="78">
        <v>0</v>
      </c>
      <c r="H869" s="78">
        <v>0</v>
      </c>
      <c r="I869" s="78">
        <v>0</v>
      </c>
      <c r="J869" s="78">
        <v>129938000</v>
      </c>
      <c r="K869" s="78">
        <f t="shared" si="39"/>
        <v>164142681</v>
      </c>
      <c r="L869" s="71">
        <v>0</v>
      </c>
      <c r="M869" s="227">
        <v>0</v>
      </c>
      <c r="N869" s="119">
        <v>0</v>
      </c>
      <c r="O869" s="132">
        <v>0</v>
      </c>
      <c r="P869" s="120">
        <f t="shared" si="40"/>
        <v>0</v>
      </c>
      <c r="Q869" s="171">
        <v>2.5812736719436932E-3</v>
      </c>
      <c r="R869" s="133">
        <f>IFERROR(ROUND(Q869*VLOOKUP(A869,'RECURSOS DEPARTAMENTOS'!$A$10:$D$41,4,FALSE),0),0)</f>
        <v>105423903</v>
      </c>
      <c r="S869" s="159">
        <v>0</v>
      </c>
      <c r="T869" s="82">
        <f t="shared" si="41"/>
        <v>105423903</v>
      </c>
    </row>
    <row r="870" spans="1:20" x14ac:dyDescent="0.25">
      <c r="A870" s="83" t="s">
        <v>2196</v>
      </c>
      <c r="B870" s="121" t="s">
        <v>1647</v>
      </c>
      <c r="C870" s="27" t="s">
        <v>1622</v>
      </c>
      <c r="D870" s="27" t="s">
        <v>1648</v>
      </c>
      <c r="E870" s="78">
        <v>115200109</v>
      </c>
      <c r="F870" s="78">
        <v>0</v>
      </c>
      <c r="G870" s="78">
        <v>0</v>
      </c>
      <c r="H870" s="78">
        <v>0</v>
      </c>
      <c r="I870" s="78">
        <v>0</v>
      </c>
      <c r="J870" s="78">
        <v>168619000</v>
      </c>
      <c r="K870" s="78">
        <f t="shared" si="39"/>
        <v>283819109</v>
      </c>
      <c r="L870" s="71">
        <v>0</v>
      </c>
      <c r="M870" s="227">
        <v>0</v>
      </c>
      <c r="N870" s="119">
        <v>0</v>
      </c>
      <c r="O870" s="132">
        <v>0</v>
      </c>
      <c r="P870" s="120">
        <f t="shared" si="40"/>
        <v>0</v>
      </c>
      <c r="Q870" s="171">
        <v>9.0206589916532105E-4</v>
      </c>
      <c r="R870" s="133">
        <f>IFERROR(ROUND(Q870*VLOOKUP(A870,'RECURSOS DEPARTAMENTOS'!$A$10:$D$41,4,FALSE),0),0)</f>
        <v>36842009</v>
      </c>
      <c r="S870" s="159">
        <v>0</v>
      </c>
      <c r="T870" s="82">
        <f t="shared" si="41"/>
        <v>36842009</v>
      </c>
    </row>
    <row r="871" spans="1:20" x14ac:dyDescent="0.25">
      <c r="A871" s="83" t="s">
        <v>2196</v>
      </c>
      <c r="B871" s="121" t="s">
        <v>1649</v>
      </c>
      <c r="C871" s="27" t="s">
        <v>1622</v>
      </c>
      <c r="D871" s="27" t="s">
        <v>1650</v>
      </c>
      <c r="E871" s="78">
        <v>11332352</v>
      </c>
      <c r="F871" s="78">
        <v>0</v>
      </c>
      <c r="G871" s="78">
        <v>0</v>
      </c>
      <c r="H871" s="78">
        <v>0</v>
      </c>
      <c r="I871" s="78">
        <v>0</v>
      </c>
      <c r="J871" s="78">
        <v>68168000</v>
      </c>
      <c r="K871" s="78">
        <f t="shared" si="39"/>
        <v>79500352</v>
      </c>
      <c r="L871" s="71">
        <v>0</v>
      </c>
      <c r="M871" s="227">
        <v>0</v>
      </c>
      <c r="N871" s="119">
        <v>0</v>
      </c>
      <c r="O871" s="132">
        <v>0</v>
      </c>
      <c r="P871" s="120">
        <f t="shared" si="40"/>
        <v>0</v>
      </c>
      <c r="Q871" s="171">
        <v>2.6838180116428824E-5</v>
      </c>
      <c r="R871" s="133">
        <f>IFERROR(ROUND(Q871*VLOOKUP(A871,'RECURSOS DEPARTAMENTOS'!$A$10:$D$41,4,FALSE),0),0)</f>
        <v>1096120</v>
      </c>
      <c r="S871" s="159">
        <v>0</v>
      </c>
      <c r="T871" s="82">
        <f t="shared" si="41"/>
        <v>1096120</v>
      </c>
    </row>
    <row r="872" spans="1:20" x14ac:dyDescent="0.25">
      <c r="A872" s="83" t="s">
        <v>2196</v>
      </c>
      <c r="B872" s="121" t="s">
        <v>1651</v>
      </c>
      <c r="C872" s="27" t="s">
        <v>1622</v>
      </c>
      <c r="D872" s="27" t="s">
        <v>1652</v>
      </c>
      <c r="E872" s="78">
        <v>12744133</v>
      </c>
      <c r="F872" s="78">
        <v>0</v>
      </c>
      <c r="G872" s="78">
        <v>0</v>
      </c>
      <c r="H872" s="78">
        <v>0</v>
      </c>
      <c r="I872" s="78">
        <v>0</v>
      </c>
      <c r="J872" s="78">
        <v>62511000</v>
      </c>
      <c r="K872" s="78">
        <f t="shared" si="39"/>
        <v>75255133</v>
      </c>
      <c r="L872" s="71">
        <v>0</v>
      </c>
      <c r="M872" s="227">
        <v>0</v>
      </c>
      <c r="N872" s="119">
        <v>0</v>
      </c>
      <c r="O872" s="132">
        <v>0</v>
      </c>
      <c r="P872" s="120">
        <f t="shared" si="40"/>
        <v>0</v>
      </c>
      <c r="Q872" s="171">
        <v>1.2524487318961425E-4</v>
      </c>
      <c r="R872" s="133">
        <f>IFERROR(ROUND(Q872*VLOOKUP(A872,'RECURSOS DEPARTAMENTOS'!$A$10:$D$41,4,FALSE),0),0)</f>
        <v>5115228</v>
      </c>
      <c r="S872" s="159">
        <v>0</v>
      </c>
      <c r="T872" s="82">
        <f t="shared" si="41"/>
        <v>5115228</v>
      </c>
    </row>
    <row r="873" spans="1:20" x14ac:dyDescent="0.25">
      <c r="A873" s="83" t="s">
        <v>2196</v>
      </c>
      <c r="B873" s="121" t="s">
        <v>1653</v>
      </c>
      <c r="C873" s="27" t="s">
        <v>1622</v>
      </c>
      <c r="D873" s="27" t="s">
        <v>1654</v>
      </c>
      <c r="E873" s="78">
        <v>20908364</v>
      </c>
      <c r="F873" s="78">
        <v>0</v>
      </c>
      <c r="G873" s="78">
        <v>0</v>
      </c>
      <c r="H873" s="78">
        <v>0</v>
      </c>
      <c r="I873" s="78">
        <v>0</v>
      </c>
      <c r="J873" s="78">
        <v>89494000</v>
      </c>
      <c r="K873" s="78">
        <f t="shared" si="39"/>
        <v>110402364</v>
      </c>
      <c r="L873" s="71">
        <v>0</v>
      </c>
      <c r="M873" s="227">
        <v>0</v>
      </c>
      <c r="N873" s="119">
        <v>0</v>
      </c>
      <c r="O873" s="132">
        <v>0</v>
      </c>
      <c r="P873" s="120">
        <f t="shared" si="40"/>
        <v>0</v>
      </c>
      <c r="Q873" s="171">
        <v>6.4284821070383622E-4</v>
      </c>
      <c r="R873" s="133">
        <f>IFERROR(ROUND(Q873*VLOOKUP(A873,'RECURSOS DEPARTAMENTOS'!$A$10:$D$41,4,FALSE),0),0)</f>
        <v>26255088</v>
      </c>
      <c r="S873" s="159">
        <v>0</v>
      </c>
      <c r="T873" s="82">
        <f t="shared" si="41"/>
        <v>26255088</v>
      </c>
    </row>
    <row r="874" spans="1:20" x14ac:dyDescent="0.25">
      <c r="A874" s="83" t="s">
        <v>2196</v>
      </c>
      <c r="B874" s="121" t="s">
        <v>1655</v>
      </c>
      <c r="C874" s="27" t="s">
        <v>1622</v>
      </c>
      <c r="D874" s="27" t="s">
        <v>1656</v>
      </c>
      <c r="E874" s="78">
        <v>265522056</v>
      </c>
      <c r="F874" s="78">
        <v>0</v>
      </c>
      <c r="G874" s="78">
        <v>0</v>
      </c>
      <c r="H874" s="78">
        <v>0</v>
      </c>
      <c r="I874" s="78">
        <v>0</v>
      </c>
      <c r="J874" s="78">
        <v>397161000</v>
      </c>
      <c r="K874" s="78">
        <f t="shared" si="39"/>
        <v>662683056</v>
      </c>
      <c r="L874" s="71">
        <v>0</v>
      </c>
      <c r="M874" s="227">
        <v>0</v>
      </c>
      <c r="N874" s="119">
        <v>0</v>
      </c>
      <c r="O874" s="132">
        <v>0</v>
      </c>
      <c r="P874" s="120">
        <f t="shared" si="40"/>
        <v>0</v>
      </c>
      <c r="Q874" s="171">
        <v>7.1771662838893427E-2</v>
      </c>
      <c r="R874" s="133">
        <f>IFERROR(ROUND(Q874*VLOOKUP(A874,'RECURSOS DEPARTAMENTOS'!$A$10:$D$41,4,FALSE),0),0)</f>
        <v>2931285010</v>
      </c>
      <c r="S874" s="159">
        <v>0</v>
      </c>
      <c r="T874" s="82">
        <f t="shared" si="41"/>
        <v>2931285010</v>
      </c>
    </row>
    <row r="875" spans="1:20" x14ac:dyDescent="0.25">
      <c r="A875" s="83" t="s">
        <v>2196</v>
      </c>
      <c r="B875" s="121" t="s">
        <v>1657</v>
      </c>
      <c r="C875" s="27" t="s">
        <v>1622</v>
      </c>
      <c r="D875" s="27" t="s">
        <v>71</v>
      </c>
      <c r="E875" s="78">
        <v>32804148</v>
      </c>
      <c r="F875" s="78">
        <v>0</v>
      </c>
      <c r="G875" s="78">
        <v>0</v>
      </c>
      <c r="H875" s="78">
        <v>0</v>
      </c>
      <c r="I875" s="78">
        <v>0</v>
      </c>
      <c r="J875" s="78">
        <v>123826000</v>
      </c>
      <c r="K875" s="78">
        <f t="shared" si="39"/>
        <v>156630148</v>
      </c>
      <c r="L875" s="71">
        <v>0</v>
      </c>
      <c r="M875" s="227">
        <v>0</v>
      </c>
      <c r="N875" s="119">
        <v>0</v>
      </c>
      <c r="O875" s="132">
        <v>0</v>
      </c>
      <c r="P875" s="120">
        <f t="shared" si="40"/>
        <v>0</v>
      </c>
      <c r="Q875" s="171">
        <v>9.3733399347620456E-4</v>
      </c>
      <c r="R875" s="133">
        <f>IFERROR(ROUND(Q875*VLOOKUP(A875,'RECURSOS DEPARTAMENTOS'!$A$10:$D$41,4,FALSE),0),0)</f>
        <v>38282422</v>
      </c>
      <c r="S875" s="159">
        <v>0</v>
      </c>
      <c r="T875" s="82">
        <f t="shared" si="41"/>
        <v>38282422</v>
      </c>
    </row>
    <row r="876" spans="1:20" x14ac:dyDescent="0.25">
      <c r="A876" s="83" t="s">
        <v>2196</v>
      </c>
      <c r="B876" s="121" t="s">
        <v>1658</v>
      </c>
      <c r="C876" s="27" t="s">
        <v>1622</v>
      </c>
      <c r="D876" s="27" t="s">
        <v>1659</v>
      </c>
      <c r="E876" s="78">
        <v>12605235</v>
      </c>
      <c r="F876" s="78">
        <v>0</v>
      </c>
      <c r="G876" s="78">
        <v>0</v>
      </c>
      <c r="H876" s="78">
        <v>0</v>
      </c>
      <c r="I876" s="78">
        <v>0</v>
      </c>
      <c r="J876" s="78">
        <v>44547000</v>
      </c>
      <c r="K876" s="78">
        <f t="shared" si="39"/>
        <v>57152235</v>
      </c>
      <c r="L876" s="71">
        <v>0</v>
      </c>
      <c r="M876" s="227">
        <v>0</v>
      </c>
      <c r="N876" s="119">
        <v>0</v>
      </c>
      <c r="O876" s="132">
        <v>0</v>
      </c>
      <c r="P876" s="120">
        <f t="shared" si="40"/>
        <v>0</v>
      </c>
      <c r="Q876" s="171">
        <v>8.8926561117812306E-4</v>
      </c>
      <c r="R876" s="133">
        <f>IFERROR(ROUND(Q876*VLOOKUP(A876,'RECURSOS DEPARTAMENTOS'!$A$10:$D$41,4,FALSE),0),0)</f>
        <v>36319222</v>
      </c>
      <c r="S876" s="159">
        <v>0</v>
      </c>
      <c r="T876" s="82">
        <f t="shared" si="41"/>
        <v>36319222</v>
      </c>
    </row>
    <row r="877" spans="1:20" x14ac:dyDescent="0.25">
      <c r="A877" s="83" t="s">
        <v>2196</v>
      </c>
      <c r="B877" s="121" t="s">
        <v>1660</v>
      </c>
      <c r="C877" s="27" t="s">
        <v>1622</v>
      </c>
      <c r="D877" s="27" t="s">
        <v>1661</v>
      </c>
      <c r="E877" s="78">
        <v>15168864</v>
      </c>
      <c r="F877" s="78">
        <v>0</v>
      </c>
      <c r="G877" s="78">
        <v>0</v>
      </c>
      <c r="H877" s="78">
        <v>0</v>
      </c>
      <c r="I877" s="78">
        <v>0</v>
      </c>
      <c r="J877" s="78">
        <v>59155000</v>
      </c>
      <c r="K877" s="78">
        <f t="shared" si="39"/>
        <v>74323864</v>
      </c>
      <c r="L877" s="71">
        <v>0</v>
      </c>
      <c r="M877" s="227">
        <v>0</v>
      </c>
      <c r="N877" s="119">
        <v>0</v>
      </c>
      <c r="O877" s="132">
        <v>0</v>
      </c>
      <c r="P877" s="120">
        <f t="shared" si="40"/>
        <v>0</v>
      </c>
      <c r="Q877" s="171">
        <v>3.1004124945794909E-3</v>
      </c>
      <c r="R877" s="133">
        <f>IFERROR(ROUND(Q877*VLOOKUP(A877,'RECURSOS DEPARTAMENTOS'!$A$10:$D$41,4,FALSE),0),0)</f>
        <v>126626475</v>
      </c>
      <c r="S877" s="159">
        <v>0</v>
      </c>
      <c r="T877" s="82">
        <f t="shared" si="41"/>
        <v>126626475</v>
      </c>
    </row>
    <row r="878" spans="1:20" x14ac:dyDescent="0.25">
      <c r="A878" s="83" t="s">
        <v>2196</v>
      </c>
      <c r="B878" s="121" t="s">
        <v>1662</v>
      </c>
      <c r="C878" s="27" t="s">
        <v>1622</v>
      </c>
      <c r="D878" s="27" t="s">
        <v>1663</v>
      </c>
      <c r="E878" s="78">
        <v>28326205</v>
      </c>
      <c r="F878" s="78">
        <v>0</v>
      </c>
      <c r="G878" s="78">
        <v>0</v>
      </c>
      <c r="H878" s="78">
        <v>0</v>
      </c>
      <c r="I878" s="78">
        <v>0</v>
      </c>
      <c r="J878" s="78">
        <v>99299000</v>
      </c>
      <c r="K878" s="78">
        <f t="shared" si="39"/>
        <v>127625205</v>
      </c>
      <c r="L878" s="71">
        <v>0</v>
      </c>
      <c r="M878" s="227">
        <v>0</v>
      </c>
      <c r="N878" s="119">
        <v>0</v>
      </c>
      <c r="O878" s="132">
        <v>0</v>
      </c>
      <c r="P878" s="120">
        <f t="shared" si="40"/>
        <v>0</v>
      </c>
      <c r="Q878" s="171">
        <v>3.8662357479347579E-3</v>
      </c>
      <c r="R878" s="133">
        <f>IFERROR(ROUND(Q878*VLOOKUP(A878,'RECURSOS DEPARTAMENTOS'!$A$10:$D$41,4,FALSE),0),0)</f>
        <v>157904087</v>
      </c>
      <c r="S878" s="159">
        <v>0</v>
      </c>
      <c r="T878" s="82">
        <f t="shared" si="41"/>
        <v>157904087</v>
      </c>
    </row>
    <row r="879" spans="1:20" x14ac:dyDescent="0.25">
      <c r="A879" s="83" t="s">
        <v>2196</v>
      </c>
      <c r="B879" s="121" t="s">
        <v>1664</v>
      </c>
      <c r="C879" s="27" t="s">
        <v>1622</v>
      </c>
      <c r="D879" s="27" t="s">
        <v>2153</v>
      </c>
      <c r="E879" s="78">
        <v>55978631</v>
      </c>
      <c r="F879" s="78">
        <v>0</v>
      </c>
      <c r="G879" s="78">
        <v>0</v>
      </c>
      <c r="H879" s="78">
        <v>0</v>
      </c>
      <c r="I879" s="78">
        <v>0</v>
      </c>
      <c r="J879" s="78">
        <v>127557000</v>
      </c>
      <c r="K879" s="78">
        <f t="shared" si="39"/>
        <v>183535631</v>
      </c>
      <c r="L879" s="71">
        <v>0</v>
      </c>
      <c r="M879" s="227">
        <v>0</v>
      </c>
      <c r="N879" s="119">
        <v>0</v>
      </c>
      <c r="O879" s="132">
        <v>0</v>
      </c>
      <c r="P879" s="120">
        <f t="shared" si="40"/>
        <v>0</v>
      </c>
      <c r="Q879" s="171">
        <v>2.3951759211066266E-3</v>
      </c>
      <c r="R879" s="133">
        <f>IFERROR(ROUND(Q879*VLOOKUP(A879,'RECURSOS DEPARTAMENTOS'!$A$10:$D$41,4,FALSE),0),0)</f>
        <v>97823333</v>
      </c>
      <c r="S879" s="159">
        <v>0</v>
      </c>
      <c r="T879" s="82">
        <f t="shared" si="41"/>
        <v>97823333</v>
      </c>
    </row>
    <row r="880" spans="1:20" x14ac:dyDescent="0.25">
      <c r="A880" s="83" t="s">
        <v>2196</v>
      </c>
      <c r="B880" s="121" t="s">
        <v>1665</v>
      </c>
      <c r="C880" s="27" t="s">
        <v>1622</v>
      </c>
      <c r="D880" s="27" t="s">
        <v>1666</v>
      </c>
      <c r="E880" s="78">
        <v>74068222</v>
      </c>
      <c r="F880" s="78">
        <v>0</v>
      </c>
      <c r="G880" s="78">
        <v>0</v>
      </c>
      <c r="H880" s="78">
        <v>0</v>
      </c>
      <c r="I880" s="78">
        <v>0</v>
      </c>
      <c r="J880" s="78">
        <v>216093000</v>
      </c>
      <c r="K880" s="78">
        <f t="shared" si="39"/>
        <v>290161222</v>
      </c>
      <c r="L880" s="71">
        <v>0</v>
      </c>
      <c r="M880" s="227">
        <v>0</v>
      </c>
      <c r="N880" s="119">
        <v>0</v>
      </c>
      <c r="O880" s="132">
        <v>0</v>
      </c>
      <c r="P880" s="120">
        <f t="shared" si="40"/>
        <v>0</v>
      </c>
      <c r="Q880" s="171">
        <v>2.5088747135327976E-2</v>
      </c>
      <c r="R880" s="133">
        <f>IFERROR(ROUND(Q880*VLOOKUP(A880,'RECURSOS DEPARTAMENTOS'!$A$10:$D$41,4,FALSE),0),0)</f>
        <v>1024669981</v>
      </c>
      <c r="S880" s="159">
        <v>0</v>
      </c>
      <c r="T880" s="82">
        <f t="shared" si="41"/>
        <v>1024669981</v>
      </c>
    </row>
    <row r="881" spans="1:20" x14ac:dyDescent="0.25">
      <c r="A881" s="83" t="s">
        <v>2196</v>
      </c>
      <c r="B881" s="121" t="s">
        <v>1667</v>
      </c>
      <c r="C881" s="27" t="s">
        <v>1622</v>
      </c>
      <c r="D881" s="27" t="s">
        <v>1668</v>
      </c>
      <c r="E881" s="78">
        <v>9281967</v>
      </c>
      <c r="F881" s="78">
        <v>0</v>
      </c>
      <c r="G881" s="78">
        <v>0</v>
      </c>
      <c r="H881" s="78">
        <v>0</v>
      </c>
      <c r="I881" s="78">
        <v>0</v>
      </c>
      <c r="J881" s="78">
        <v>40256000</v>
      </c>
      <c r="K881" s="78">
        <f t="shared" si="39"/>
        <v>49537967</v>
      </c>
      <c r="L881" s="71">
        <v>0</v>
      </c>
      <c r="M881" s="227">
        <v>0</v>
      </c>
      <c r="N881" s="119">
        <v>0</v>
      </c>
      <c r="O881" s="132">
        <v>0</v>
      </c>
      <c r="P881" s="120">
        <f t="shared" si="40"/>
        <v>0</v>
      </c>
      <c r="Q881" s="171">
        <v>6.637656941718015E-4</v>
      </c>
      <c r="R881" s="133">
        <f>IFERROR(ROUND(Q881*VLOOKUP(A881,'RECURSOS DEPARTAMENTOS'!$A$10:$D$41,4,FALSE),0),0)</f>
        <v>27109396</v>
      </c>
      <c r="S881" s="159">
        <v>0</v>
      </c>
      <c r="T881" s="82">
        <f t="shared" si="41"/>
        <v>27109396</v>
      </c>
    </row>
    <row r="882" spans="1:20" x14ac:dyDescent="0.25">
      <c r="A882" s="83" t="s">
        <v>2196</v>
      </c>
      <c r="B882" s="121" t="s">
        <v>1669</v>
      </c>
      <c r="C882" s="27" t="s">
        <v>1622</v>
      </c>
      <c r="D882" s="27" t="s">
        <v>313</v>
      </c>
      <c r="E882" s="78">
        <v>21337746</v>
      </c>
      <c r="F882" s="78">
        <v>0</v>
      </c>
      <c r="G882" s="78">
        <v>0</v>
      </c>
      <c r="H882" s="78">
        <v>0</v>
      </c>
      <c r="I882" s="78">
        <v>0</v>
      </c>
      <c r="J882" s="78">
        <v>88546000</v>
      </c>
      <c r="K882" s="78">
        <f t="shared" si="39"/>
        <v>109883746</v>
      </c>
      <c r="L882" s="71">
        <v>0</v>
      </c>
      <c r="M882" s="227">
        <v>0</v>
      </c>
      <c r="N882" s="119">
        <v>0</v>
      </c>
      <c r="O882" s="132">
        <v>0</v>
      </c>
      <c r="P882" s="120">
        <f t="shared" si="40"/>
        <v>0</v>
      </c>
      <c r="Q882" s="171">
        <v>8.3278518852374789E-4</v>
      </c>
      <c r="R882" s="133">
        <f>IFERROR(ROUND(Q882*VLOOKUP(A882,'RECURSOS DEPARTAMENTOS'!$A$10:$D$41,4,FALSE),0),0)</f>
        <v>34012459</v>
      </c>
      <c r="S882" s="159">
        <v>0</v>
      </c>
      <c r="T882" s="82">
        <f t="shared" si="41"/>
        <v>34012459</v>
      </c>
    </row>
    <row r="883" spans="1:20" x14ac:dyDescent="0.25">
      <c r="A883" s="83" t="s">
        <v>2196</v>
      </c>
      <c r="B883" s="121" t="s">
        <v>1670</v>
      </c>
      <c r="C883" s="27" t="s">
        <v>1622</v>
      </c>
      <c r="D883" s="27" t="s">
        <v>1671</v>
      </c>
      <c r="E883" s="78">
        <v>117922974</v>
      </c>
      <c r="F883" s="78">
        <v>0</v>
      </c>
      <c r="G883" s="78">
        <v>0</v>
      </c>
      <c r="H883" s="78">
        <v>0</v>
      </c>
      <c r="I883" s="78">
        <v>0</v>
      </c>
      <c r="J883" s="78">
        <v>202793000</v>
      </c>
      <c r="K883" s="78">
        <f t="shared" si="39"/>
        <v>320715974</v>
      </c>
      <c r="L883" s="71">
        <v>0</v>
      </c>
      <c r="M883" s="227">
        <v>0</v>
      </c>
      <c r="N883" s="119">
        <v>0</v>
      </c>
      <c r="O883" s="132">
        <v>0</v>
      </c>
      <c r="P883" s="120">
        <f t="shared" si="40"/>
        <v>0</v>
      </c>
      <c r="Q883" s="171">
        <v>4.1562485170108616E-3</v>
      </c>
      <c r="R883" s="133">
        <f>IFERROR(ROUND(Q883*VLOOKUP(A883,'RECURSOS DEPARTAMENTOS'!$A$10:$D$41,4,FALSE),0),0)</f>
        <v>169748735</v>
      </c>
      <c r="S883" s="159">
        <v>0</v>
      </c>
      <c r="T883" s="82">
        <f t="shared" si="41"/>
        <v>169748735</v>
      </c>
    </row>
    <row r="884" spans="1:20" x14ac:dyDescent="0.25">
      <c r="A884" s="83" t="s">
        <v>2196</v>
      </c>
      <c r="B884" s="121" t="s">
        <v>1672</v>
      </c>
      <c r="C884" s="27" t="s">
        <v>1622</v>
      </c>
      <c r="D884" s="27" t="s">
        <v>1673</v>
      </c>
      <c r="E884" s="78">
        <v>12652068</v>
      </c>
      <c r="F884" s="78">
        <v>0</v>
      </c>
      <c r="G884" s="78">
        <v>0</v>
      </c>
      <c r="H884" s="78">
        <v>0</v>
      </c>
      <c r="I884" s="78">
        <v>0</v>
      </c>
      <c r="J884" s="78">
        <v>61838000</v>
      </c>
      <c r="K884" s="78">
        <f t="shared" si="39"/>
        <v>74490068</v>
      </c>
      <c r="L884" s="71">
        <v>0</v>
      </c>
      <c r="M884" s="227">
        <v>0</v>
      </c>
      <c r="N884" s="119">
        <v>0</v>
      </c>
      <c r="O884" s="132">
        <v>0</v>
      </c>
      <c r="P884" s="120">
        <f t="shared" si="40"/>
        <v>0</v>
      </c>
      <c r="Q884" s="171">
        <v>2.9291687847037362E-3</v>
      </c>
      <c r="R884" s="133">
        <f>IFERROR(ROUND(Q884*VLOOKUP(A884,'RECURSOS DEPARTAMENTOS'!$A$10:$D$41,4,FALSE),0),0)</f>
        <v>119632571</v>
      </c>
      <c r="S884" s="159">
        <v>0</v>
      </c>
      <c r="T884" s="82">
        <f t="shared" si="41"/>
        <v>119632571</v>
      </c>
    </row>
    <row r="885" spans="1:20" x14ac:dyDescent="0.25">
      <c r="A885" s="83" t="s">
        <v>2196</v>
      </c>
      <c r="B885" s="121" t="s">
        <v>1674</v>
      </c>
      <c r="C885" s="27" t="s">
        <v>1622</v>
      </c>
      <c r="D885" s="27" t="s">
        <v>1675</v>
      </c>
      <c r="E885" s="78">
        <v>18568325</v>
      </c>
      <c r="F885" s="78">
        <v>0</v>
      </c>
      <c r="G885" s="78">
        <v>0</v>
      </c>
      <c r="H885" s="78">
        <v>0</v>
      </c>
      <c r="I885" s="78">
        <v>0</v>
      </c>
      <c r="J885" s="78">
        <v>97776000</v>
      </c>
      <c r="K885" s="78">
        <f t="shared" si="39"/>
        <v>116344325</v>
      </c>
      <c r="L885" s="71">
        <v>0</v>
      </c>
      <c r="M885" s="227">
        <v>0</v>
      </c>
      <c r="N885" s="119">
        <v>0</v>
      </c>
      <c r="O885" s="132">
        <v>0</v>
      </c>
      <c r="P885" s="120">
        <f t="shared" si="40"/>
        <v>0</v>
      </c>
      <c r="Q885" s="171">
        <v>2.9321664232410082E-4</v>
      </c>
      <c r="R885" s="133">
        <f>IFERROR(ROUND(Q885*VLOOKUP(A885,'RECURSOS DEPARTAMENTOS'!$A$10:$D$41,4,FALSE),0),0)</f>
        <v>11975500</v>
      </c>
      <c r="S885" s="159">
        <v>0</v>
      </c>
      <c r="T885" s="82">
        <f t="shared" si="41"/>
        <v>11975500</v>
      </c>
    </row>
    <row r="886" spans="1:20" x14ac:dyDescent="0.25">
      <c r="A886" s="83" t="s">
        <v>2196</v>
      </c>
      <c r="B886" s="121" t="s">
        <v>1676</v>
      </c>
      <c r="C886" s="27" t="s">
        <v>1622</v>
      </c>
      <c r="D886" s="27" t="s">
        <v>1677</v>
      </c>
      <c r="E886" s="78">
        <v>26844159</v>
      </c>
      <c r="F886" s="78">
        <v>0</v>
      </c>
      <c r="G886" s="78">
        <v>0</v>
      </c>
      <c r="H886" s="78">
        <v>0</v>
      </c>
      <c r="I886" s="78">
        <v>0</v>
      </c>
      <c r="J886" s="78">
        <v>92495000</v>
      </c>
      <c r="K886" s="78">
        <f t="shared" si="39"/>
        <v>119339159</v>
      </c>
      <c r="L886" s="71">
        <v>0</v>
      </c>
      <c r="M886" s="227">
        <v>0</v>
      </c>
      <c r="N886" s="119">
        <v>0</v>
      </c>
      <c r="O886" s="132">
        <v>0</v>
      </c>
      <c r="P886" s="120">
        <f t="shared" si="40"/>
        <v>0</v>
      </c>
      <c r="Q886" s="171">
        <v>1.1711038587223822E-2</v>
      </c>
      <c r="R886" s="133">
        <f>IFERROR(ROUND(Q886*VLOOKUP(A886,'RECURSOS DEPARTAMENTOS'!$A$10:$D$41,4,FALSE),0),0)</f>
        <v>478300077</v>
      </c>
      <c r="S886" s="159">
        <v>0</v>
      </c>
      <c r="T886" s="82">
        <f t="shared" si="41"/>
        <v>478300077</v>
      </c>
    </row>
    <row r="887" spans="1:20" x14ac:dyDescent="0.25">
      <c r="A887" s="83" t="s">
        <v>2196</v>
      </c>
      <c r="B887" s="121" t="s">
        <v>1678</v>
      </c>
      <c r="C887" s="27" t="s">
        <v>1622</v>
      </c>
      <c r="D887" s="27" t="s">
        <v>1679</v>
      </c>
      <c r="E887" s="78">
        <v>1465691832</v>
      </c>
      <c r="F887" s="78">
        <v>0</v>
      </c>
      <c r="G887" s="78">
        <v>0</v>
      </c>
      <c r="H887" s="78">
        <v>0</v>
      </c>
      <c r="I887" s="78">
        <v>0</v>
      </c>
      <c r="J887" s="78">
        <v>1237621000</v>
      </c>
      <c r="K887" s="78">
        <f t="shared" si="39"/>
        <v>2703312832</v>
      </c>
      <c r="L887" s="71">
        <v>0</v>
      </c>
      <c r="M887" s="227">
        <v>0</v>
      </c>
      <c r="N887" s="119">
        <v>0</v>
      </c>
      <c r="O887" s="132">
        <v>0</v>
      </c>
      <c r="P887" s="120">
        <f t="shared" si="40"/>
        <v>0</v>
      </c>
      <c r="Q887" s="171">
        <v>3.9395668123149222E-2</v>
      </c>
      <c r="R887" s="133">
        <f>IFERROR(ROUND(Q887*VLOOKUP(A887,'RECURSOS DEPARTAMENTOS'!$A$10:$D$41,4,FALSE),0),0)</f>
        <v>1608990608</v>
      </c>
      <c r="S887" s="159">
        <v>0</v>
      </c>
      <c r="T887" s="82">
        <f t="shared" si="41"/>
        <v>1608990608</v>
      </c>
    </row>
    <row r="888" spans="1:20" x14ac:dyDescent="0.25">
      <c r="A888" s="83" t="s">
        <v>2196</v>
      </c>
      <c r="B888" s="121" t="s">
        <v>1680</v>
      </c>
      <c r="C888" s="27" t="s">
        <v>1622</v>
      </c>
      <c r="D888" s="27" t="s">
        <v>1681</v>
      </c>
      <c r="E888" s="78">
        <v>15721472</v>
      </c>
      <c r="F888" s="78">
        <v>0</v>
      </c>
      <c r="G888" s="78">
        <v>0</v>
      </c>
      <c r="H888" s="78">
        <v>0</v>
      </c>
      <c r="I888" s="78">
        <v>0</v>
      </c>
      <c r="J888" s="78">
        <v>66829000</v>
      </c>
      <c r="K888" s="78">
        <f t="shared" si="39"/>
        <v>82550472</v>
      </c>
      <c r="L888" s="71">
        <v>0</v>
      </c>
      <c r="M888" s="227">
        <v>0</v>
      </c>
      <c r="N888" s="119">
        <v>0</v>
      </c>
      <c r="O888" s="132">
        <v>0</v>
      </c>
      <c r="P888" s="120">
        <f t="shared" si="40"/>
        <v>0</v>
      </c>
      <c r="Q888" s="171">
        <v>0</v>
      </c>
      <c r="R888" s="133">
        <f>IFERROR(ROUND(Q888*VLOOKUP(A888,'RECURSOS DEPARTAMENTOS'!$A$10:$D$41,4,FALSE),0),0)</f>
        <v>0</v>
      </c>
      <c r="S888" s="159">
        <v>0</v>
      </c>
      <c r="T888" s="82">
        <f t="shared" si="41"/>
        <v>0</v>
      </c>
    </row>
    <row r="889" spans="1:20" x14ac:dyDescent="0.25">
      <c r="A889" s="83" t="s">
        <v>2196</v>
      </c>
      <c r="B889" s="121" t="s">
        <v>1682</v>
      </c>
      <c r="C889" s="27" t="s">
        <v>1622</v>
      </c>
      <c r="D889" s="27" t="s">
        <v>1683</v>
      </c>
      <c r="E889" s="78">
        <v>17771406</v>
      </c>
      <c r="F889" s="78">
        <v>0</v>
      </c>
      <c r="G889" s="78">
        <v>0</v>
      </c>
      <c r="H889" s="78">
        <v>0</v>
      </c>
      <c r="I889" s="78">
        <v>0</v>
      </c>
      <c r="J889" s="78">
        <v>71744000</v>
      </c>
      <c r="K889" s="78">
        <f t="shared" si="39"/>
        <v>89515406</v>
      </c>
      <c r="L889" s="71">
        <v>0</v>
      </c>
      <c r="M889" s="227">
        <v>0</v>
      </c>
      <c r="N889" s="119">
        <v>0</v>
      </c>
      <c r="O889" s="132">
        <v>0</v>
      </c>
      <c r="P889" s="120">
        <f t="shared" si="40"/>
        <v>0</v>
      </c>
      <c r="Q889" s="171">
        <v>1.9684014058877976E-3</v>
      </c>
      <c r="R889" s="133">
        <f>IFERROR(ROUND(Q889*VLOOKUP(A889,'RECURSOS DEPARTAMENTOS'!$A$10:$D$41,4,FALSE),0),0)</f>
        <v>80393087</v>
      </c>
      <c r="S889" s="159">
        <v>0</v>
      </c>
      <c r="T889" s="82">
        <f t="shared" si="41"/>
        <v>80393087</v>
      </c>
    </row>
    <row r="890" spans="1:20" x14ac:dyDescent="0.25">
      <c r="A890" s="83" t="s">
        <v>2196</v>
      </c>
      <c r="B890" s="121" t="s">
        <v>1684</v>
      </c>
      <c r="C890" s="27" t="s">
        <v>1622</v>
      </c>
      <c r="D890" s="27" t="s">
        <v>1685</v>
      </c>
      <c r="E890" s="78">
        <v>731903604</v>
      </c>
      <c r="F890" s="78">
        <v>0</v>
      </c>
      <c r="G890" s="78">
        <v>0</v>
      </c>
      <c r="H890" s="78">
        <v>0</v>
      </c>
      <c r="I890" s="78">
        <v>0</v>
      </c>
      <c r="J890" s="78">
        <v>983350000</v>
      </c>
      <c r="K890" s="78">
        <f t="shared" si="39"/>
        <v>1715253604</v>
      </c>
      <c r="L890" s="183">
        <v>528916338</v>
      </c>
      <c r="M890" s="227">
        <v>0</v>
      </c>
      <c r="N890" s="119">
        <v>0</v>
      </c>
      <c r="O890" s="132">
        <v>0</v>
      </c>
      <c r="P890" s="120">
        <f t="shared" si="40"/>
        <v>0</v>
      </c>
      <c r="Q890" s="171">
        <v>0.16965284166276401</v>
      </c>
      <c r="R890" s="133">
        <f>IFERROR(ROUND(Q890*VLOOKUP(A890,'RECURSOS DEPARTAMENTOS'!$A$10:$D$41,4,FALSE),0),0)</f>
        <v>6928930054</v>
      </c>
      <c r="S890" s="159">
        <v>0</v>
      </c>
      <c r="T890" s="82">
        <f t="shared" si="41"/>
        <v>6928930054</v>
      </c>
    </row>
    <row r="891" spans="1:20" x14ac:dyDescent="0.25">
      <c r="A891" s="83" t="s">
        <v>2196</v>
      </c>
      <c r="B891" s="121" t="s">
        <v>1686</v>
      </c>
      <c r="C891" s="27" t="s">
        <v>1622</v>
      </c>
      <c r="D891" s="27" t="s">
        <v>1687</v>
      </c>
      <c r="E891" s="78">
        <v>32679394</v>
      </c>
      <c r="F891" s="78">
        <v>0</v>
      </c>
      <c r="G891" s="78">
        <v>0</v>
      </c>
      <c r="H891" s="78">
        <v>0</v>
      </c>
      <c r="I891" s="78">
        <v>0</v>
      </c>
      <c r="J891" s="78">
        <v>166289000</v>
      </c>
      <c r="K891" s="78">
        <f t="shared" si="39"/>
        <v>198968394</v>
      </c>
      <c r="L891" s="71">
        <v>0</v>
      </c>
      <c r="M891" s="227">
        <v>0</v>
      </c>
      <c r="N891" s="119">
        <v>0</v>
      </c>
      <c r="O891" s="132">
        <v>0</v>
      </c>
      <c r="P891" s="120">
        <f t="shared" si="40"/>
        <v>0</v>
      </c>
      <c r="Q891" s="171">
        <v>0</v>
      </c>
      <c r="R891" s="133">
        <f>IFERROR(ROUND(Q891*VLOOKUP(A891,'RECURSOS DEPARTAMENTOS'!$A$10:$D$41,4,FALSE),0),0)</f>
        <v>0</v>
      </c>
      <c r="S891" s="159">
        <v>0</v>
      </c>
      <c r="T891" s="82">
        <f t="shared" si="41"/>
        <v>0</v>
      </c>
    </row>
    <row r="892" spans="1:20" x14ac:dyDescent="0.25">
      <c r="A892" s="83" t="s">
        <v>2196</v>
      </c>
      <c r="B892" s="121" t="s">
        <v>1688</v>
      </c>
      <c r="C892" s="27" t="s">
        <v>1622</v>
      </c>
      <c r="D892" s="27" t="s">
        <v>101</v>
      </c>
      <c r="E892" s="78">
        <v>28318937</v>
      </c>
      <c r="F892" s="78">
        <v>0</v>
      </c>
      <c r="G892" s="78">
        <v>0</v>
      </c>
      <c r="H892" s="78">
        <v>0</v>
      </c>
      <c r="I892" s="78">
        <v>0</v>
      </c>
      <c r="J892" s="78">
        <v>81641000</v>
      </c>
      <c r="K892" s="78">
        <f t="shared" si="39"/>
        <v>109959937</v>
      </c>
      <c r="L892" s="71">
        <v>0</v>
      </c>
      <c r="M892" s="227">
        <v>0</v>
      </c>
      <c r="N892" s="119">
        <v>0</v>
      </c>
      <c r="O892" s="132">
        <v>0</v>
      </c>
      <c r="P892" s="120">
        <f t="shared" si="40"/>
        <v>0</v>
      </c>
      <c r="Q892" s="171">
        <v>0</v>
      </c>
      <c r="R892" s="133">
        <f>IFERROR(ROUND(Q892*VLOOKUP(A892,'RECURSOS DEPARTAMENTOS'!$A$10:$D$41,4,FALSE),0),0)</f>
        <v>0</v>
      </c>
      <c r="S892" s="159">
        <v>0</v>
      </c>
      <c r="T892" s="82">
        <f t="shared" si="41"/>
        <v>0</v>
      </c>
    </row>
    <row r="893" spans="1:20" x14ac:dyDescent="0.25">
      <c r="A893" s="83" t="s">
        <v>2196</v>
      </c>
      <c r="B893" s="121" t="s">
        <v>1689</v>
      </c>
      <c r="C893" s="27" t="s">
        <v>1622</v>
      </c>
      <c r="D893" s="27" t="s">
        <v>1690</v>
      </c>
      <c r="E893" s="78">
        <v>8571481</v>
      </c>
      <c r="F893" s="78">
        <v>0</v>
      </c>
      <c r="G893" s="78">
        <v>0</v>
      </c>
      <c r="H893" s="78">
        <v>0</v>
      </c>
      <c r="I893" s="78">
        <v>0</v>
      </c>
      <c r="J893" s="78">
        <v>42151000</v>
      </c>
      <c r="K893" s="78">
        <f t="shared" si="39"/>
        <v>50722481</v>
      </c>
      <c r="L893" s="71">
        <v>0</v>
      </c>
      <c r="M893" s="227">
        <v>0</v>
      </c>
      <c r="N893" s="119">
        <v>0</v>
      </c>
      <c r="O893" s="132">
        <v>0</v>
      </c>
      <c r="P893" s="120">
        <f t="shared" si="40"/>
        <v>0</v>
      </c>
      <c r="Q893" s="171">
        <v>1.4841120379945598E-4</v>
      </c>
      <c r="R893" s="133">
        <f>IFERROR(ROUND(Q893*VLOOKUP(A893,'RECURSOS DEPARTAMENTOS'!$A$10:$D$41,4,FALSE),0),0)</f>
        <v>6061383</v>
      </c>
      <c r="S893" s="159">
        <v>0</v>
      </c>
      <c r="T893" s="82">
        <f t="shared" si="41"/>
        <v>6061383</v>
      </c>
    </row>
    <row r="894" spans="1:20" x14ac:dyDescent="0.25">
      <c r="A894" s="83" t="s">
        <v>2196</v>
      </c>
      <c r="B894" s="121" t="s">
        <v>1691</v>
      </c>
      <c r="C894" s="27" t="s">
        <v>1622</v>
      </c>
      <c r="D894" s="27" t="s">
        <v>1692</v>
      </c>
      <c r="E894" s="78">
        <v>16928022</v>
      </c>
      <c r="F894" s="78">
        <v>0</v>
      </c>
      <c r="G894" s="78">
        <v>0</v>
      </c>
      <c r="H894" s="78">
        <v>0</v>
      </c>
      <c r="I894" s="78">
        <v>0</v>
      </c>
      <c r="J894" s="78">
        <v>62716000</v>
      </c>
      <c r="K894" s="78">
        <f t="shared" si="39"/>
        <v>79644022</v>
      </c>
      <c r="L894" s="71">
        <v>0</v>
      </c>
      <c r="M894" s="227">
        <v>0</v>
      </c>
      <c r="N894" s="119">
        <v>0</v>
      </c>
      <c r="O894" s="132">
        <v>0</v>
      </c>
      <c r="P894" s="120">
        <f t="shared" si="40"/>
        <v>0</v>
      </c>
      <c r="Q894" s="171">
        <v>2.0953487744045981E-3</v>
      </c>
      <c r="R894" s="133">
        <f>IFERROR(ROUND(Q894*VLOOKUP(A894,'RECURSOS DEPARTAMENTOS'!$A$10:$D$41,4,FALSE),0),0)</f>
        <v>85577848</v>
      </c>
      <c r="S894" s="159">
        <v>0</v>
      </c>
      <c r="T894" s="82">
        <f t="shared" si="41"/>
        <v>85577848</v>
      </c>
    </row>
    <row r="895" spans="1:20" x14ac:dyDescent="0.25">
      <c r="A895" s="83" t="s">
        <v>2196</v>
      </c>
      <c r="B895" s="121" t="s">
        <v>1693</v>
      </c>
      <c r="C895" s="27" t="s">
        <v>1622</v>
      </c>
      <c r="D895" s="27" t="s">
        <v>1694</v>
      </c>
      <c r="E895" s="78">
        <v>20430061</v>
      </c>
      <c r="F895" s="78">
        <v>0</v>
      </c>
      <c r="G895" s="78">
        <v>0</v>
      </c>
      <c r="H895" s="78">
        <v>0</v>
      </c>
      <c r="I895" s="78">
        <v>0</v>
      </c>
      <c r="J895" s="78">
        <v>71382000</v>
      </c>
      <c r="K895" s="78">
        <f t="shared" si="39"/>
        <v>91812061</v>
      </c>
      <c r="L895" s="71">
        <v>0</v>
      </c>
      <c r="M895" s="227">
        <v>0</v>
      </c>
      <c r="N895" s="119">
        <v>0</v>
      </c>
      <c r="O895" s="132">
        <v>0</v>
      </c>
      <c r="P895" s="120">
        <f t="shared" si="40"/>
        <v>0</v>
      </c>
      <c r="Q895" s="171">
        <v>2.1617432764232429E-4</v>
      </c>
      <c r="R895" s="133">
        <f>IFERROR(ROUND(Q895*VLOOKUP(A895,'RECURSOS DEPARTAMENTOS'!$A$10:$D$41,4,FALSE),0),0)</f>
        <v>8828952</v>
      </c>
      <c r="S895" s="159">
        <v>0</v>
      </c>
      <c r="T895" s="82">
        <f t="shared" si="41"/>
        <v>8828952</v>
      </c>
    </row>
    <row r="896" spans="1:20" x14ac:dyDescent="0.25">
      <c r="A896" s="83" t="s">
        <v>2196</v>
      </c>
      <c r="B896" s="121" t="s">
        <v>1695</v>
      </c>
      <c r="C896" s="27" t="s">
        <v>1622</v>
      </c>
      <c r="D896" s="27" t="s">
        <v>1696</v>
      </c>
      <c r="E896" s="78">
        <v>10584495</v>
      </c>
      <c r="F896" s="78">
        <v>0</v>
      </c>
      <c r="G896" s="78">
        <v>0</v>
      </c>
      <c r="H896" s="78">
        <v>0</v>
      </c>
      <c r="I896" s="78">
        <v>0</v>
      </c>
      <c r="J896" s="78">
        <v>46932000</v>
      </c>
      <c r="K896" s="78">
        <f t="shared" si="39"/>
        <v>57516495</v>
      </c>
      <c r="L896" s="71">
        <v>0</v>
      </c>
      <c r="M896" s="227">
        <v>0</v>
      </c>
      <c r="N896" s="119">
        <v>0</v>
      </c>
      <c r="O896" s="132">
        <v>0</v>
      </c>
      <c r="P896" s="120">
        <f t="shared" si="40"/>
        <v>0</v>
      </c>
      <c r="Q896" s="171">
        <v>4.5803154885342421E-5</v>
      </c>
      <c r="R896" s="133">
        <f>IFERROR(ROUND(Q896*VLOOKUP(A896,'RECURSOS DEPARTAMENTOS'!$A$10:$D$41,4,FALSE),0),0)</f>
        <v>1870684</v>
      </c>
      <c r="S896" s="159">
        <v>0</v>
      </c>
      <c r="T896" s="82">
        <f t="shared" si="41"/>
        <v>1870684</v>
      </c>
    </row>
    <row r="897" spans="1:20" x14ac:dyDescent="0.25">
      <c r="A897" s="83" t="s">
        <v>2196</v>
      </c>
      <c r="B897" s="121" t="s">
        <v>1697</v>
      </c>
      <c r="C897" s="27" t="s">
        <v>1622</v>
      </c>
      <c r="D897" s="27" t="s">
        <v>1698</v>
      </c>
      <c r="E897" s="78">
        <v>15140100</v>
      </c>
      <c r="F897" s="78">
        <v>0</v>
      </c>
      <c r="G897" s="78">
        <v>0</v>
      </c>
      <c r="H897" s="78">
        <v>0</v>
      </c>
      <c r="I897" s="78">
        <v>0</v>
      </c>
      <c r="J897" s="78">
        <v>63581000</v>
      </c>
      <c r="K897" s="78">
        <f t="shared" si="39"/>
        <v>78721100</v>
      </c>
      <c r="L897" s="71">
        <v>0</v>
      </c>
      <c r="M897" s="227">
        <v>0</v>
      </c>
      <c r="N897" s="119">
        <v>0</v>
      </c>
      <c r="O897" s="132">
        <v>0</v>
      </c>
      <c r="P897" s="120">
        <f t="shared" si="40"/>
        <v>0</v>
      </c>
      <c r="Q897" s="171">
        <v>2.841908290561856E-3</v>
      </c>
      <c r="R897" s="133">
        <f>IFERROR(ROUND(Q897*VLOOKUP(A897,'RECURSOS DEPARTAMENTOS'!$A$10:$D$41,4,FALSE),0),0)</f>
        <v>116068694</v>
      </c>
      <c r="S897" s="159">
        <v>0</v>
      </c>
      <c r="T897" s="82">
        <f t="shared" si="41"/>
        <v>116068694</v>
      </c>
    </row>
    <row r="898" spans="1:20" x14ac:dyDescent="0.25">
      <c r="A898" s="83" t="s">
        <v>2196</v>
      </c>
      <c r="B898" s="121" t="s">
        <v>1699</v>
      </c>
      <c r="C898" s="27" t="s">
        <v>1622</v>
      </c>
      <c r="D898" s="27" t="s">
        <v>1700</v>
      </c>
      <c r="E898" s="78">
        <v>6965124</v>
      </c>
      <c r="F898" s="78">
        <v>0</v>
      </c>
      <c r="G898" s="78">
        <v>0</v>
      </c>
      <c r="H898" s="78">
        <v>0</v>
      </c>
      <c r="I898" s="78">
        <v>0</v>
      </c>
      <c r="J898" s="78">
        <v>35249000</v>
      </c>
      <c r="K898" s="78">
        <f t="shared" si="39"/>
        <v>42214124</v>
      </c>
      <c r="L898" s="71">
        <v>0</v>
      </c>
      <c r="M898" s="227">
        <v>0</v>
      </c>
      <c r="N898" s="119">
        <v>0</v>
      </c>
      <c r="O898" s="132">
        <v>0</v>
      </c>
      <c r="P898" s="120">
        <f t="shared" si="40"/>
        <v>0</v>
      </c>
      <c r="Q898" s="171">
        <v>0</v>
      </c>
      <c r="R898" s="133">
        <f>IFERROR(ROUND(Q898*VLOOKUP(A898,'RECURSOS DEPARTAMENTOS'!$A$10:$D$41,4,FALSE),0),0)</f>
        <v>0</v>
      </c>
      <c r="S898" s="159">
        <v>0</v>
      </c>
      <c r="T898" s="82">
        <f t="shared" si="41"/>
        <v>0</v>
      </c>
    </row>
    <row r="899" spans="1:20" x14ac:dyDescent="0.25">
      <c r="A899" s="83" t="s">
        <v>2196</v>
      </c>
      <c r="B899" s="121" t="s">
        <v>1701</v>
      </c>
      <c r="C899" s="27" t="s">
        <v>1622</v>
      </c>
      <c r="D899" s="27" t="s">
        <v>1702</v>
      </c>
      <c r="E899" s="78">
        <v>31536850</v>
      </c>
      <c r="F899" s="78">
        <v>0</v>
      </c>
      <c r="G899" s="78">
        <v>0</v>
      </c>
      <c r="H899" s="78">
        <v>0</v>
      </c>
      <c r="I899" s="78">
        <v>0</v>
      </c>
      <c r="J899" s="78">
        <v>95447000</v>
      </c>
      <c r="K899" s="78">
        <f t="shared" si="39"/>
        <v>126983850</v>
      </c>
      <c r="L899" s="71">
        <v>0</v>
      </c>
      <c r="M899" s="227">
        <v>0</v>
      </c>
      <c r="N899" s="119">
        <v>0</v>
      </c>
      <c r="O899" s="132">
        <v>0</v>
      </c>
      <c r="P899" s="120">
        <f t="shared" si="40"/>
        <v>0</v>
      </c>
      <c r="Q899" s="171">
        <v>1.5441976872601303E-3</v>
      </c>
      <c r="R899" s="133">
        <f>IFERROR(ROUND(Q899*VLOOKUP(A899,'RECURSOS DEPARTAMENTOS'!$A$10:$D$41,4,FALSE),0),0)</f>
        <v>63067837</v>
      </c>
      <c r="S899" s="159">
        <v>0</v>
      </c>
      <c r="T899" s="82">
        <f t="shared" si="41"/>
        <v>63067837</v>
      </c>
    </row>
    <row r="900" spans="1:20" x14ac:dyDescent="0.25">
      <c r="A900" s="83" t="s">
        <v>2196</v>
      </c>
      <c r="B900" s="121" t="s">
        <v>1703</v>
      </c>
      <c r="C900" s="27" t="s">
        <v>1622</v>
      </c>
      <c r="D900" s="27" t="s">
        <v>1704</v>
      </c>
      <c r="E900" s="78">
        <v>63706287</v>
      </c>
      <c r="F900" s="78">
        <v>0</v>
      </c>
      <c r="G900" s="78">
        <v>0</v>
      </c>
      <c r="H900" s="78">
        <v>0</v>
      </c>
      <c r="I900" s="78">
        <v>0</v>
      </c>
      <c r="J900" s="78">
        <v>198582000</v>
      </c>
      <c r="K900" s="78">
        <f t="shared" si="39"/>
        <v>262288287</v>
      </c>
      <c r="L900" s="71">
        <v>0</v>
      </c>
      <c r="M900" s="227">
        <v>0</v>
      </c>
      <c r="N900" s="119">
        <v>0</v>
      </c>
      <c r="O900" s="132">
        <v>0</v>
      </c>
      <c r="P900" s="120">
        <f t="shared" si="40"/>
        <v>0</v>
      </c>
      <c r="Q900" s="171">
        <v>4.5592888032605266E-3</v>
      </c>
      <c r="R900" s="133">
        <f>IFERROR(ROUND(Q900*VLOOKUP(A900,'RECURSOS DEPARTAMENTOS'!$A$10:$D$41,4,FALSE),0),0)</f>
        <v>186209632</v>
      </c>
      <c r="S900" s="159">
        <v>0</v>
      </c>
      <c r="T900" s="82">
        <f t="shared" si="41"/>
        <v>186209632</v>
      </c>
    </row>
    <row r="901" spans="1:20" x14ac:dyDescent="0.25">
      <c r="A901" s="83" t="s">
        <v>2196</v>
      </c>
      <c r="B901" s="121" t="s">
        <v>1705</v>
      </c>
      <c r="C901" s="27" t="s">
        <v>1622</v>
      </c>
      <c r="D901" s="27" t="s">
        <v>823</v>
      </c>
      <c r="E901" s="78">
        <v>23258938</v>
      </c>
      <c r="F901" s="78">
        <v>0</v>
      </c>
      <c r="G901" s="78">
        <v>0</v>
      </c>
      <c r="H901" s="78">
        <v>0</v>
      </c>
      <c r="I901" s="78">
        <v>0</v>
      </c>
      <c r="J901" s="78">
        <v>128812000</v>
      </c>
      <c r="K901" s="78">
        <f t="shared" si="39"/>
        <v>152070938</v>
      </c>
      <c r="L901" s="71">
        <v>0</v>
      </c>
      <c r="M901" s="227">
        <v>0</v>
      </c>
      <c r="N901" s="119">
        <v>0</v>
      </c>
      <c r="O901" s="132">
        <v>0</v>
      </c>
      <c r="P901" s="120">
        <f t="shared" si="40"/>
        <v>0</v>
      </c>
      <c r="Q901" s="171">
        <v>2.6401574892282627E-3</v>
      </c>
      <c r="R901" s="133">
        <f>IFERROR(ROUND(Q901*VLOOKUP(A901,'RECURSOS DEPARTAMENTOS'!$A$10:$D$41,4,FALSE),0),0)</f>
        <v>107828825</v>
      </c>
      <c r="S901" s="159">
        <v>0</v>
      </c>
      <c r="T901" s="82">
        <f t="shared" si="41"/>
        <v>107828825</v>
      </c>
    </row>
    <row r="902" spans="1:20" x14ac:dyDescent="0.25">
      <c r="A902" s="83" t="s">
        <v>2196</v>
      </c>
      <c r="B902" s="121" t="s">
        <v>1706</v>
      </c>
      <c r="C902" s="27" t="s">
        <v>1622</v>
      </c>
      <c r="D902" s="27" t="s">
        <v>1707</v>
      </c>
      <c r="E902" s="78">
        <v>341296890</v>
      </c>
      <c r="F902" s="78">
        <v>0</v>
      </c>
      <c r="G902" s="78">
        <v>0</v>
      </c>
      <c r="H902" s="78">
        <v>0</v>
      </c>
      <c r="I902" s="78">
        <v>0</v>
      </c>
      <c r="J902" s="78">
        <v>305569000</v>
      </c>
      <c r="K902" s="78">
        <f t="shared" si="39"/>
        <v>646865890</v>
      </c>
      <c r="L902" s="71">
        <v>0</v>
      </c>
      <c r="M902" s="227">
        <v>0</v>
      </c>
      <c r="N902" s="119">
        <v>0</v>
      </c>
      <c r="O902" s="132">
        <v>0</v>
      </c>
      <c r="P902" s="120">
        <f t="shared" si="40"/>
        <v>0</v>
      </c>
      <c r="Q902" s="171">
        <v>1.5555629949625789E-2</v>
      </c>
      <c r="R902" s="133">
        <f>IFERROR(ROUND(Q902*VLOOKUP(A902,'RECURSOS DEPARTAMENTOS'!$A$10:$D$41,4,FALSE),0),0)</f>
        <v>635320168</v>
      </c>
      <c r="S902" s="159">
        <v>0</v>
      </c>
      <c r="T902" s="82">
        <f t="shared" si="41"/>
        <v>635320168</v>
      </c>
    </row>
    <row r="903" spans="1:20" x14ac:dyDescent="0.25">
      <c r="A903" s="83" t="s">
        <v>2196</v>
      </c>
      <c r="B903" s="121" t="s">
        <v>1708</v>
      </c>
      <c r="C903" s="27" t="s">
        <v>1622</v>
      </c>
      <c r="D903" s="27" t="s">
        <v>1709</v>
      </c>
      <c r="E903" s="78">
        <v>60847577</v>
      </c>
      <c r="F903" s="78">
        <v>0</v>
      </c>
      <c r="G903" s="78">
        <v>0</v>
      </c>
      <c r="H903" s="78">
        <v>0</v>
      </c>
      <c r="I903" s="78">
        <v>0</v>
      </c>
      <c r="J903" s="78">
        <v>153227000</v>
      </c>
      <c r="K903" s="78">
        <f t="shared" si="39"/>
        <v>214074577</v>
      </c>
      <c r="L903" s="71">
        <v>0</v>
      </c>
      <c r="M903" s="227">
        <v>0</v>
      </c>
      <c r="N903" s="119">
        <v>0</v>
      </c>
      <c r="O903" s="132">
        <v>0</v>
      </c>
      <c r="P903" s="120">
        <f t="shared" si="40"/>
        <v>0</v>
      </c>
      <c r="Q903" s="171">
        <v>5.2711813002480146E-3</v>
      </c>
      <c r="R903" s="133">
        <f>IFERROR(ROUND(Q903*VLOOKUP(A903,'RECURSOS DEPARTAMENTOS'!$A$10:$D$41,4,FALSE),0),0)</f>
        <v>215284614</v>
      </c>
      <c r="S903" s="159">
        <v>0</v>
      </c>
      <c r="T903" s="82">
        <f t="shared" si="41"/>
        <v>215284614</v>
      </c>
    </row>
    <row r="904" spans="1:20" x14ac:dyDescent="0.25">
      <c r="A904" s="83" t="s">
        <v>2196</v>
      </c>
      <c r="B904" s="121" t="s">
        <v>1710</v>
      </c>
      <c r="C904" s="27" t="s">
        <v>1622</v>
      </c>
      <c r="D904" s="27" t="s">
        <v>1711</v>
      </c>
      <c r="E904" s="78">
        <v>12461098</v>
      </c>
      <c r="F904" s="78">
        <v>0</v>
      </c>
      <c r="G904" s="78">
        <v>0</v>
      </c>
      <c r="H904" s="78">
        <v>0</v>
      </c>
      <c r="I904" s="78">
        <v>0</v>
      </c>
      <c r="J904" s="78">
        <v>81613000</v>
      </c>
      <c r="K904" s="78">
        <f t="shared" si="39"/>
        <v>94074098</v>
      </c>
      <c r="L904" s="71">
        <v>0</v>
      </c>
      <c r="M904" s="227">
        <v>0</v>
      </c>
      <c r="N904" s="119">
        <v>0</v>
      </c>
      <c r="O904" s="132">
        <v>0</v>
      </c>
      <c r="P904" s="120">
        <f t="shared" si="40"/>
        <v>0</v>
      </c>
      <c r="Q904" s="171">
        <v>0</v>
      </c>
      <c r="R904" s="133">
        <f>IFERROR(ROUND(Q904*VLOOKUP(A904,'RECURSOS DEPARTAMENTOS'!$A$10:$D$41,4,FALSE),0),0)</f>
        <v>0</v>
      </c>
      <c r="S904" s="159">
        <v>0</v>
      </c>
      <c r="T904" s="82">
        <f t="shared" si="41"/>
        <v>0</v>
      </c>
    </row>
    <row r="905" spans="1:20" x14ac:dyDescent="0.25">
      <c r="A905" s="83" t="s">
        <v>2196</v>
      </c>
      <c r="B905" s="121" t="s">
        <v>1712</v>
      </c>
      <c r="C905" s="27" t="s">
        <v>1622</v>
      </c>
      <c r="D905" s="27" t="s">
        <v>2113</v>
      </c>
      <c r="E905" s="78">
        <v>283528645</v>
      </c>
      <c r="F905" s="78">
        <v>0</v>
      </c>
      <c r="G905" s="78">
        <v>0</v>
      </c>
      <c r="H905" s="78">
        <v>0</v>
      </c>
      <c r="I905" s="78">
        <v>0</v>
      </c>
      <c r="J905" s="78">
        <v>214834000</v>
      </c>
      <c r="K905" s="78">
        <f t="shared" si="39"/>
        <v>498362645</v>
      </c>
      <c r="L905" s="71">
        <v>0</v>
      </c>
      <c r="M905" s="227">
        <v>0</v>
      </c>
      <c r="N905" s="119">
        <v>0</v>
      </c>
      <c r="O905" s="132">
        <v>0</v>
      </c>
      <c r="P905" s="120">
        <f t="shared" si="40"/>
        <v>0</v>
      </c>
      <c r="Q905" s="171">
        <v>2.1991298123115572E-3</v>
      </c>
      <c r="R905" s="133">
        <f>IFERROR(ROUND(Q905*VLOOKUP(A905,'RECURSOS DEPARTAMENTOS'!$A$10:$D$41,4,FALSE),0),0)</f>
        <v>89816454</v>
      </c>
      <c r="S905" s="159">
        <v>0</v>
      </c>
      <c r="T905" s="82">
        <f t="shared" si="41"/>
        <v>89816454</v>
      </c>
    </row>
    <row r="906" spans="1:20" x14ac:dyDescent="0.25">
      <c r="A906" s="83" t="s">
        <v>2196</v>
      </c>
      <c r="B906" s="121" t="s">
        <v>1713</v>
      </c>
      <c r="C906" s="27" t="s">
        <v>1622</v>
      </c>
      <c r="D906" s="27" t="s">
        <v>1714</v>
      </c>
      <c r="E906" s="78">
        <v>20719002</v>
      </c>
      <c r="F906" s="78">
        <v>0</v>
      </c>
      <c r="G906" s="78">
        <v>0</v>
      </c>
      <c r="H906" s="78">
        <v>0</v>
      </c>
      <c r="I906" s="78">
        <v>0</v>
      </c>
      <c r="J906" s="78">
        <v>88889000</v>
      </c>
      <c r="K906" s="78">
        <f t="shared" si="39"/>
        <v>109608002</v>
      </c>
      <c r="L906" s="71">
        <v>0</v>
      </c>
      <c r="M906" s="227">
        <v>0</v>
      </c>
      <c r="N906" s="119">
        <v>0</v>
      </c>
      <c r="O906" s="132">
        <v>0</v>
      </c>
      <c r="P906" s="120">
        <f t="shared" si="40"/>
        <v>0</v>
      </c>
      <c r="Q906" s="171">
        <v>1.0727267015546399E-3</v>
      </c>
      <c r="R906" s="133">
        <f>IFERROR(ROUND(Q906*VLOOKUP(A906,'RECURSOS DEPARTAMENTOS'!$A$10:$D$41,4,FALSE),0),0)</f>
        <v>43812106</v>
      </c>
      <c r="S906" s="159">
        <v>0</v>
      </c>
      <c r="T906" s="82">
        <f t="shared" si="41"/>
        <v>43812106</v>
      </c>
    </row>
    <row r="907" spans="1:20" x14ac:dyDescent="0.25">
      <c r="A907" s="83" t="s">
        <v>2196</v>
      </c>
      <c r="B907" s="121" t="s">
        <v>1715</v>
      </c>
      <c r="C907" s="27" t="s">
        <v>1622</v>
      </c>
      <c r="D907" s="27" t="s">
        <v>1716</v>
      </c>
      <c r="E907" s="78">
        <v>59295819</v>
      </c>
      <c r="F907" s="78">
        <v>0</v>
      </c>
      <c r="G907" s="78">
        <v>0</v>
      </c>
      <c r="H907" s="78">
        <v>0</v>
      </c>
      <c r="I907" s="78">
        <v>0</v>
      </c>
      <c r="J907" s="78">
        <v>165713000</v>
      </c>
      <c r="K907" s="78">
        <f t="shared" ref="K907:K970" si="42">+SUM(E907:J907)</f>
        <v>225008819</v>
      </c>
      <c r="L907" s="71">
        <v>0</v>
      </c>
      <c r="M907" s="227">
        <v>0</v>
      </c>
      <c r="N907" s="119">
        <v>0</v>
      </c>
      <c r="O907" s="132">
        <v>0</v>
      </c>
      <c r="P907" s="120">
        <f t="shared" ref="P907:P970" si="43">+SUM(M907:O907)</f>
        <v>0</v>
      </c>
      <c r="Q907" s="171">
        <v>4.5397150406669088E-3</v>
      </c>
      <c r="R907" s="133">
        <f>IFERROR(ROUND(Q907*VLOOKUP(A907,'RECURSOS DEPARTAMENTOS'!$A$10:$D$41,4,FALSE),0),0)</f>
        <v>185410204</v>
      </c>
      <c r="S907" s="159">
        <v>0</v>
      </c>
      <c r="T907" s="82">
        <f t="shared" ref="T907:T970" si="44">+R907+S907</f>
        <v>185410204</v>
      </c>
    </row>
    <row r="908" spans="1:20" x14ac:dyDescent="0.25">
      <c r="A908" s="83" t="s">
        <v>2196</v>
      </c>
      <c r="B908" s="121" t="s">
        <v>1717</v>
      </c>
      <c r="C908" s="27" t="s">
        <v>1622</v>
      </c>
      <c r="D908" s="27" t="s">
        <v>1718</v>
      </c>
      <c r="E908" s="78">
        <v>23439421</v>
      </c>
      <c r="F908" s="78">
        <v>0</v>
      </c>
      <c r="G908" s="78">
        <v>0</v>
      </c>
      <c r="H908" s="78">
        <v>0</v>
      </c>
      <c r="I908" s="78">
        <v>0</v>
      </c>
      <c r="J908" s="78">
        <v>130729000</v>
      </c>
      <c r="K908" s="78">
        <f t="shared" si="42"/>
        <v>154168421</v>
      </c>
      <c r="L908" s="71">
        <v>0</v>
      </c>
      <c r="M908" s="227">
        <v>0</v>
      </c>
      <c r="N908" s="119">
        <v>0</v>
      </c>
      <c r="O908" s="132">
        <v>0</v>
      </c>
      <c r="P908" s="120">
        <f t="shared" si="43"/>
        <v>0</v>
      </c>
      <c r="Q908" s="171">
        <v>0</v>
      </c>
      <c r="R908" s="133">
        <f>IFERROR(ROUND(Q908*VLOOKUP(A908,'RECURSOS DEPARTAMENTOS'!$A$10:$D$41,4,FALSE),0),0)</f>
        <v>0</v>
      </c>
      <c r="S908" s="159">
        <v>0</v>
      </c>
      <c r="T908" s="82">
        <f t="shared" si="44"/>
        <v>0</v>
      </c>
    </row>
    <row r="909" spans="1:20" x14ac:dyDescent="0.25">
      <c r="A909" s="83" t="s">
        <v>2196</v>
      </c>
      <c r="B909" s="121" t="s">
        <v>1719</v>
      </c>
      <c r="C909" s="27" t="s">
        <v>1622</v>
      </c>
      <c r="D909" s="27" t="s">
        <v>1720</v>
      </c>
      <c r="E909" s="78">
        <v>22900162</v>
      </c>
      <c r="F909" s="78">
        <v>0</v>
      </c>
      <c r="G909" s="78">
        <v>0</v>
      </c>
      <c r="H909" s="78">
        <v>0</v>
      </c>
      <c r="I909" s="78">
        <v>0</v>
      </c>
      <c r="J909" s="78">
        <v>76783000</v>
      </c>
      <c r="K909" s="78">
        <f t="shared" si="42"/>
        <v>99683162</v>
      </c>
      <c r="L909" s="71">
        <v>0</v>
      </c>
      <c r="M909" s="227">
        <v>0</v>
      </c>
      <c r="N909" s="119">
        <v>0</v>
      </c>
      <c r="O909" s="132">
        <v>0</v>
      </c>
      <c r="P909" s="120">
        <f t="shared" si="43"/>
        <v>0</v>
      </c>
      <c r="Q909" s="171">
        <v>1.0717400705850968E-2</v>
      </c>
      <c r="R909" s="133">
        <f>IFERROR(ROUND(Q909*VLOOKUP(A909,'RECURSOS DEPARTAMENTOS'!$A$10:$D$41,4,FALSE),0),0)</f>
        <v>437718102</v>
      </c>
      <c r="S909" s="159">
        <v>0</v>
      </c>
      <c r="T909" s="82">
        <f t="shared" si="44"/>
        <v>437718102</v>
      </c>
    </row>
    <row r="910" spans="1:20" x14ac:dyDescent="0.25">
      <c r="A910" s="83" t="s">
        <v>2196</v>
      </c>
      <c r="B910" s="121" t="s">
        <v>1721</v>
      </c>
      <c r="C910" s="27" t="s">
        <v>1622</v>
      </c>
      <c r="D910" s="27" t="s">
        <v>1722</v>
      </c>
      <c r="E910" s="78">
        <v>84016284</v>
      </c>
      <c r="F910" s="78">
        <v>0</v>
      </c>
      <c r="G910" s="78">
        <v>0</v>
      </c>
      <c r="H910" s="78">
        <v>0</v>
      </c>
      <c r="I910" s="78">
        <v>0</v>
      </c>
      <c r="J910" s="78">
        <v>123542000</v>
      </c>
      <c r="K910" s="78">
        <f t="shared" si="42"/>
        <v>207558284</v>
      </c>
      <c r="L910" s="71">
        <v>0</v>
      </c>
      <c r="M910" s="227">
        <v>0</v>
      </c>
      <c r="N910" s="119">
        <v>0</v>
      </c>
      <c r="O910" s="132">
        <v>0</v>
      </c>
      <c r="P910" s="120">
        <f t="shared" si="43"/>
        <v>0</v>
      </c>
      <c r="Q910" s="171">
        <v>7.6154049564810637E-3</v>
      </c>
      <c r="R910" s="133">
        <f>IFERROR(ROUND(Q910*VLOOKUP(A910,'RECURSOS DEPARTAMENTOS'!$A$10:$D$41,4,FALSE),0),0)</f>
        <v>311026964</v>
      </c>
      <c r="S910" s="159">
        <v>0</v>
      </c>
      <c r="T910" s="82">
        <f t="shared" si="44"/>
        <v>311026964</v>
      </c>
    </row>
    <row r="911" spans="1:20" x14ac:dyDescent="0.25">
      <c r="A911" s="83" t="s">
        <v>2196</v>
      </c>
      <c r="B911" s="121" t="s">
        <v>1723</v>
      </c>
      <c r="C911" s="27" t="s">
        <v>1622</v>
      </c>
      <c r="D911" s="27" t="s">
        <v>1724</v>
      </c>
      <c r="E911" s="78">
        <v>22568595</v>
      </c>
      <c r="F911" s="78">
        <v>0</v>
      </c>
      <c r="G911" s="78">
        <v>0</v>
      </c>
      <c r="H911" s="78">
        <v>0</v>
      </c>
      <c r="I911" s="78">
        <v>0</v>
      </c>
      <c r="J911" s="78">
        <v>122703000</v>
      </c>
      <c r="K911" s="78">
        <f t="shared" si="42"/>
        <v>145271595</v>
      </c>
      <c r="L911" s="71">
        <v>0</v>
      </c>
      <c r="M911" s="227">
        <v>0</v>
      </c>
      <c r="N911" s="119">
        <v>0</v>
      </c>
      <c r="O911" s="132">
        <v>0</v>
      </c>
      <c r="P911" s="120">
        <f t="shared" si="43"/>
        <v>0</v>
      </c>
      <c r="Q911" s="171">
        <v>0</v>
      </c>
      <c r="R911" s="133">
        <f>IFERROR(ROUND(Q911*VLOOKUP(A911,'RECURSOS DEPARTAMENTOS'!$A$10:$D$41,4,FALSE),0),0)</f>
        <v>0</v>
      </c>
      <c r="S911" s="159">
        <v>0</v>
      </c>
      <c r="T911" s="82">
        <f t="shared" si="44"/>
        <v>0</v>
      </c>
    </row>
    <row r="912" spans="1:20" x14ac:dyDescent="0.25">
      <c r="A912" s="83" t="s">
        <v>2196</v>
      </c>
      <c r="B912" s="121" t="s">
        <v>1725</v>
      </c>
      <c r="C912" s="27" t="s">
        <v>1622</v>
      </c>
      <c r="D912" s="27" t="s">
        <v>1726</v>
      </c>
      <c r="E912" s="78">
        <v>6520551</v>
      </c>
      <c r="F912" s="78">
        <v>0</v>
      </c>
      <c r="G912" s="78">
        <v>0</v>
      </c>
      <c r="H912" s="78">
        <v>0</v>
      </c>
      <c r="I912" s="78">
        <v>0</v>
      </c>
      <c r="J912" s="78">
        <v>35343000</v>
      </c>
      <c r="K912" s="78">
        <f t="shared" si="42"/>
        <v>41863551</v>
      </c>
      <c r="L912" s="71">
        <v>0</v>
      </c>
      <c r="M912" s="227">
        <v>0</v>
      </c>
      <c r="N912" s="119">
        <v>0</v>
      </c>
      <c r="O912" s="132">
        <v>0</v>
      </c>
      <c r="P912" s="120">
        <f t="shared" si="43"/>
        <v>0</v>
      </c>
      <c r="Q912" s="171">
        <v>0</v>
      </c>
      <c r="R912" s="133">
        <f>IFERROR(ROUND(Q912*VLOOKUP(A912,'RECURSOS DEPARTAMENTOS'!$A$10:$D$41,4,FALSE),0),0)</f>
        <v>0</v>
      </c>
      <c r="S912" s="159">
        <v>0</v>
      </c>
      <c r="T912" s="82">
        <f t="shared" si="44"/>
        <v>0</v>
      </c>
    </row>
    <row r="913" spans="1:20" x14ac:dyDescent="0.25">
      <c r="A913" s="83" t="s">
        <v>2196</v>
      </c>
      <c r="B913" s="121" t="s">
        <v>1727</v>
      </c>
      <c r="C913" s="27" t="s">
        <v>1622</v>
      </c>
      <c r="D913" s="27" t="s">
        <v>1728</v>
      </c>
      <c r="E913" s="78">
        <v>18572261</v>
      </c>
      <c r="F913" s="78">
        <v>0</v>
      </c>
      <c r="G913" s="78">
        <v>0</v>
      </c>
      <c r="H913" s="78">
        <v>0</v>
      </c>
      <c r="I913" s="78">
        <v>0</v>
      </c>
      <c r="J913" s="78">
        <v>43142000</v>
      </c>
      <c r="K913" s="78">
        <f t="shared" si="42"/>
        <v>61714261</v>
      </c>
      <c r="L913" s="71">
        <v>0</v>
      </c>
      <c r="M913" s="227">
        <v>0</v>
      </c>
      <c r="N913" s="119">
        <v>0</v>
      </c>
      <c r="O913" s="132">
        <v>0</v>
      </c>
      <c r="P913" s="120">
        <f t="shared" si="43"/>
        <v>0</v>
      </c>
      <c r="Q913" s="171">
        <v>1.9282374959116578E-4</v>
      </c>
      <c r="R913" s="133">
        <f>IFERROR(ROUND(Q913*VLOOKUP(A913,'RECURSOS DEPARTAMENTOS'!$A$10:$D$41,4,FALSE),0),0)</f>
        <v>7875272</v>
      </c>
      <c r="S913" s="159">
        <v>0</v>
      </c>
      <c r="T913" s="82">
        <f t="shared" si="44"/>
        <v>7875272</v>
      </c>
    </row>
    <row r="914" spans="1:20" x14ac:dyDescent="0.25">
      <c r="A914" s="83" t="s">
        <v>2196</v>
      </c>
      <c r="B914" s="121" t="s">
        <v>1729</v>
      </c>
      <c r="C914" s="27" t="s">
        <v>1622</v>
      </c>
      <c r="D914" s="27" t="s">
        <v>1730</v>
      </c>
      <c r="E914" s="78">
        <v>25212757</v>
      </c>
      <c r="F914" s="78">
        <v>0</v>
      </c>
      <c r="G914" s="78">
        <v>0</v>
      </c>
      <c r="H914" s="78">
        <v>0</v>
      </c>
      <c r="I914" s="78">
        <v>0</v>
      </c>
      <c r="J914" s="78">
        <v>62000000</v>
      </c>
      <c r="K914" s="78">
        <f t="shared" si="42"/>
        <v>87212757</v>
      </c>
      <c r="L914" s="71">
        <v>0</v>
      </c>
      <c r="M914" s="227">
        <v>0</v>
      </c>
      <c r="N914" s="119">
        <v>0</v>
      </c>
      <c r="O914" s="132">
        <v>0</v>
      </c>
      <c r="P914" s="120">
        <f t="shared" si="43"/>
        <v>0</v>
      </c>
      <c r="Q914" s="171">
        <v>4.7721247876285794E-4</v>
      </c>
      <c r="R914" s="133">
        <f>IFERROR(ROUND(Q914*VLOOKUP(A914,'RECURSOS DEPARTAMENTOS'!$A$10:$D$41,4,FALSE),0),0)</f>
        <v>19490224</v>
      </c>
      <c r="S914" s="159">
        <v>0</v>
      </c>
      <c r="T914" s="82">
        <f t="shared" si="44"/>
        <v>19490224</v>
      </c>
    </row>
    <row r="915" spans="1:20" x14ac:dyDescent="0.25">
      <c r="A915" s="83" t="s">
        <v>2196</v>
      </c>
      <c r="B915" s="121" t="s">
        <v>1731</v>
      </c>
      <c r="C915" s="27" t="s">
        <v>1622</v>
      </c>
      <c r="D915" s="27" t="s">
        <v>1732</v>
      </c>
      <c r="E915" s="78">
        <v>588860784</v>
      </c>
      <c r="F915" s="78">
        <v>0</v>
      </c>
      <c r="G915" s="78">
        <v>0</v>
      </c>
      <c r="H915" s="78">
        <v>0</v>
      </c>
      <c r="I915" s="78">
        <v>0</v>
      </c>
      <c r="J915" s="78">
        <v>616265000</v>
      </c>
      <c r="K915" s="78">
        <f t="shared" si="42"/>
        <v>1205125784</v>
      </c>
      <c r="L915" s="71">
        <v>0</v>
      </c>
      <c r="M915" s="227">
        <v>0</v>
      </c>
      <c r="N915" s="119">
        <v>0</v>
      </c>
      <c r="O915" s="132">
        <v>0</v>
      </c>
      <c r="P915" s="120">
        <f t="shared" si="43"/>
        <v>0</v>
      </c>
      <c r="Q915" s="171">
        <v>5.7046779456367937E-3</v>
      </c>
      <c r="R915" s="133">
        <f>IFERROR(ROUND(Q915*VLOOKUP(A915,'RECURSOS DEPARTAMENTOS'!$A$10:$D$41,4,FALSE),0),0)</f>
        <v>232989404</v>
      </c>
      <c r="S915" s="159">
        <v>0</v>
      </c>
      <c r="T915" s="82">
        <f t="shared" si="44"/>
        <v>232989404</v>
      </c>
    </row>
    <row r="916" spans="1:20" x14ac:dyDescent="0.25">
      <c r="A916" s="83" t="s">
        <v>2196</v>
      </c>
      <c r="B916" s="121" t="s">
        <v>1733</v>
      </c>
      <c r="C916" s="27" t="s">
        <v>1622</v>
      </c>
      <c r="D916" s="27" t="s">
        <v>1734</v>
      </c>
      <c r="E916" s="78">
        <v>14164666</v>
      </c>
      <c r="F916" s="78">
        <v>0</v>
      </c>
      <c r="G916" s="78">
        <v>0</v>
      </c>
      <c r="H916" s="78">
        <v>0</v>
      </c>
      <c r="I916" s="78">
        <v>0</v>
      </c>
      <c r="J916" s="78">
        <v>71737000</v>
      </c>
      <c r="K916" s="78">
        <f t="shared" si="42"/>
        <v>85901666</v>
      </c>
      <c r="L916" s="71">
        <v>0</v>
      </c>
      <c r="M916" s="227">
        <v>0</v>
      </c>
      <c r="N916" s="119">
        <v>0</v>
      </c>
      <c r="O916" s="132">
        <v>0</v>
      </c>
      <c r="P916" s="120">
        <f t="shared" si="43"/>
        <v>0</v>
      </c>
      <c r="Q916" s="171">
        <v>3.9836693865773849E-4</v>
      </c>
      <c r="R916" s="133">
        <f>IFERROR(ROUND(Q916*VLOOKUP(A916,'RECURSOS DEPARTAMENTOS'!$A$10:$D$41,4,FALSE),0),0)</f>
        <v>16270029</v>
      </c>
      <c r="S916" s="159">
        <v>0</v>
      </c>
      <c r="T916" s="82">
        <f t="shared" si="44"/>
        <v>16270029</v>
      </c>
    </row>
    <row r="917" spans="1:20" x14ac:dyDescent="0.25">
      <c r="A917" s="83" t="s">
        <v>2196</v>
      </c>
      <c r="B917" s="121" t="s">
        <v>1735</v>
      </c>
      <c r="C917" s="27" t="s">
        <v>1622</v>
      </c>
      <c r="D917" s="27" t="s">
        <v>1736</v>
      </c>
      <c r="E917" s="78">
        <v>71883168</v>
      </c>
      <c r="F917" s="78">
        <v>0</v>
      </c>
      <c r="G917" s="78">
        <v>0</v>
      </c>
      <c r="H917" s="78">
        <v>0</v>
      </c>
      <c r="I917" s="78">
        <v>0</v>
      </c>
      <c r="J917" s="78">
        <v>222761000</v>
      </c>
      <c r="K917" s="78">
        <f t="shared" si="42"/>
        <v>294644168</v>
      </c>
      <c r="L917" s="71">
        <v>0</v>
      </c>
      <c r="M917" s="227">
        <v>0</v>
      </c>
      <c r="N917" s="119">
        <v>0</v>
      </c>
      <c r="O917" s="132">
        <v>0</v>
      </c>
      <c r="P917" s="120">
        <f t="shared" si="43"/>
        <v>0</v>
      </c>
      <c r="Q917" s="171">
        <v>5.2631244840616381E-3</v>
      </c>
      <c r="R917" s="133">
        <f>IFERROR(ROUND(Q917*VLOOKUP(A917,'RECURSOS DEPARTAMENTOS'!$A$10:$D$41,4,FALSE),0),0)</f>
        <v>214955559</v>
      </c>
      <c r="S917" s="159">
        <v>0</v>
      </c>
      <c r="T917" s="82">
        <f t="shared" si="44"/>
        <v>214955559</v>
      </c>
    </row>
    <row r="918" spans="1:20" x14ac:dyDescent="0.25">
      <c r="A918" s="83" t="s">
        <v>2196</v>
      </c>
      <c r="B918" s="121" t="s">
        <v>1737</v>
      </c>
      <c r="C918" s="27" t="s">
        <v>1622</v>
      </c>
      <c r="D918" s="27" t="s">
        <v>1738</v>
      </c>
      <c r="E918" s="78">
        <v>25276347</v>
      </c>
      <c r="F918" s="78">
        <v>0</v>
      </c>
      <c r="G918" s="78">
        <v>0</v>
      </c>
      <c r="H918" s="78">
        <v>0</v>
      </c>
      <c r="I918" s="78">
        <v>0</v>
      </c>
      <c r="J918" s="78">
        <v>98577000</v>
      </c>
      <c r="K918" s="78">
        <f t="shared" si="42"/>
        <v>123853347</v>
      </c>
      <c r="L918" s="71">
        <v>0</v>
      </c>
      <c r="M918" s="227">
        <v>0</v>
      </c>
      <c r="N918" s="119">
        <v>0</v>
      </c>
      <c r="O918" s="132">
        <v>0</v>
      </c>
      <c r="P918" s="120">
        <f t="shared" si="43"/>
        <v>0</v>
      </c>
      <c r="Q918" s="171">
        <v>3.2974359105666078E-3</v>
      </c>
      <c r="R918" s="133">
        <f>IFERROR(ROUND(Q918*VLOOKUP(A918,'RECURSOS DEPARTAMENTOS'!$A$10:$D$41,4,FALSE),0),0)</f>
        <v>134673269</v>
      </c>
      <c r="S918" s="159">
        <v>0</v>
      </c>
      <c r="T918" s="82">
        <f t="shared" si="44"/>
        <v>134673269</v>
      </c>
    </row>
    <row r="919" spans="1:20" x14ac:dyDescent="0.25">
      <c r="A919" s="83" t="s">
        <v>2196</v>
      </c>
      <c r="B919" s="121" t="s">
        <v>1739</v>
      </c>
      <c r="C919" s="27" t="s">
        <v>1622</v>
      </c>
      <c r="D919" s="27" t="s">
        <v>1740</v>
      </c>
      <c r="E919" s="78">
        <v>108919462</v>
      </c>
      <c r="F919" s="78">
        <v>0</v>
      </c>
      <c r="G919" s="78">
        <v>0</v>
      </c>
      <c r="H919" s="78">
        <v>0</v>
      </c>
      <c r="I919" s="78">
        <v>0</v>
      </c>
      <c r="J919" s="78">
        <v>402054000</v>
      </c>
      <c r="K919" s="78">
        <f t="shared" si="42"/>
        <v>510973462</v>
      </c>
      <c r="L919" s="71">
        <v>0</v>
      </c>
      <c r="M919" s="227">
        <v>0</v>
      </c>
      <c r="N919" s="119">
        <v>0</v>
      </c>
      <c r="O919" s="132">
        <v>0</v>
      </c>
      <c r="P919" s="120">
        <f t="shared" si="43"/>
        <v>0</v>
      </c>
      <c r="Q919" s="171">
        <v>5.0553355818960442E-2</v>
      </c>
      <c r="R919" s="133">
        <f>IFERROR(ROUND(Q919*VLOOKUP(A919,'RECURSOS DEPARTAMENTOS'!$A$10:$D$41,4,FALSE),0),0)</f>
        <v>2064690830</v>
      </c>
      <c r="S919" s="159">
        <v>0</v>
      </c>
      <c r="T919" s="82">
        <f t="shared" si="44"/>
        <v>2064690830</v>
      </c>
    </row>
    <row r="920" spans="1:20" x14ac:dyDescent="0.25">
      <c r="A920" s="83" t="s">
        <v>2196</v>
      </c>
      <c r="B920" s="121" t="s">
        <v>1741</v>
      </c>
      <c r="C920" s="27" t="s">
        <v>1622</v>
      </c>
      <c r="D920" s="27" t="s">
        <v>157</v>
      </c>
      <c r="E920" s="78">
        <v>124977766</v>
      </c>
      <c r="F920" s="78">
        <v>0</v>
      </c>
      <c r="G920" s="78">
        <v>0</v>
      </c>
      <c r="H920" s="78">
        <v>0</v>
      </c>
      <c r="I920" s="78">
        <v>0</v>
      </c>
      <c r="J920" s="78">
        <v>513157000</v>
      </c>
      <c r="K920" s="78">
        <f t="shared" si="42"/>
        <v>638134766</v>
      </c>
      <c r="L920" s="71">
        <v>0</v>
      </c>
      <c r="M920" s="227">
        <v>0</v>
      </c>
      <c r="N920" s="119">
        <v>0</v>
      </c>
      <c r="O920" s="132">
        <v>0</v>
      </c>
      <c r="P920" s="120">
        <f t="shared" si="43"/>
        <v>0</v>
      </c>
      <c r="Q920" s="171">
        <v>3.8189058244845323E-2</v>
      </c>
      <c r="R920" s="133">
        <f>IFERROR(ROUND(Q920*VLOOKUP(A920,'RECURSOS DEPARTAMENTOS'!$A$10:$D$41,4,FALSE),0),0)</f>
        <v>1559710470</v>
      </c>
      <c r="S920" s="159">
        <v>0</v>
      </c>
      <c r="T920" s="82">
        <f t="shared" si="44"/>
        <v>1559710470</v>
      </c>
    </row>
    <row r="921" spans="1:20" x14ac:dyDescent="0.25">
      <c r="A921" s="83" t="s">
        <v>2196</v>
      </c>
      <c r="B921" s="121" t="s">
        <v>1742</v>
      </c>
      <c r="C921" s="27" t="s">
        <v>1622</v>
      </c>
      <c r="D921" s="27" t="s">
        <v>1743</v>
      </c>
      <c r="E921" s="78">
        <v>208997891</v>
      </c>
      <c r="F921" s="78">
        <v>0</v>
      </c>
      <c r="G921" s="78">
        <v>0</v>
      </c>
      <c r="H921" s="78">
        <v>0</v>
      </c>
      <c r="I921" s="78">
        <v>0</v>
      </c>
      <c r="J921" s="78">
        <v>361673000</v>
      </c>
      <c r="K921" s="78">
        <f t="shared" si="42"/>
        <v>570670891</v>
      </c>
      <c r="L921" s="71">
        <v>0</v>
      </c>
      <c r="M921" s="227">
        <v>0</v>
      </c>
      <c r="N921" s="119">
        <v>0</v>
      </c>
      <c r="O921" s="132">
        <v>0</v>
      </c>
      <c r="P921" s="120">
        <f t="shared" si="43"/>
        <v>0</v>
      </c>
      <c r="Q921" s="171">
        <v>5.5500814242391366E-2</v>
      </c>
      <c r="R921" s="133">
        <f>IFERROR(ROUND(Q921*VLOOKUP(A921,'RECURSOS DEPARTAMENTOS'!$A$10:$D$41,4,FALSE),0),0)</f>
        <v>2266754014</v>
      </c>
      <c r="S921" s="159">
        <v>0</v>
      </c>
      <c r="T921" s="82">
        <f t="shared" si="44"/>
        <v>2266754014</v>
      </c>
    </row>
    <row r="922" spans="1:20" x14ac:dyDescent="0.25">
      <c r="A922" s="83" t="s">
        <v>2196</v>
      </c>
      <c r="B922" s="121" t="s">
        <v>1744</v>
      </c>
      <c r="C922" s="27" t="s">
        <v>1622</v>
      </c>
      <c r="D922" s="27" t="s">
        <v>1745</v>
      </c>
      <c r="E922" s="78">
        <v>57655484</v>
      </c>
      <c r="F922" s="78">
        <v>0</v>
      </c>
      <c r="G922" s="78">
        <v>0</v>
      </c>
      <c r="H922" s="78">
        <v>0</v>
      </c>
      <c r="I922" s="78">
        <v>0</v>
      </c>
      <c r="J922" s="78">
        <v>177320000</v>
      </c>
      <c r="K922" s="78">
        <f t="shared" si="42"/>
        <v>234975484</v>
      </c>
      <c r="L922" s="71">
        <v>0</v>
      </c>
      <c r="M922" s="227">
        <v>0</v>
      </c>
      <c r="N922" s="119">
        <v>0</v>
      </c>
      <c r="O922" s="132">
        <v>0</v>
      </c>
      <c r="P922" s="120">
        <f t="shared" si="43"/>
        <v>0</v>
      </c>
      <c r="Q922" s="171">
        <v>1.1037708896068606E-3</v>
      </c>
      <c r="R922" s="133">
        <f>IFERROR(ROUND(Q922*VLOOKUP(A922,'RECURSOS DEPARTAMENTOS'!$A$10:$D$41,4,FALSE),0),0)</f>
        <v>45080007</v>
      </c>
      <c r="S922" s="159">
        <v>0</v>
      </c>
      <c r="T922" s="82">
        <f t="shared" si="44"/>
        <v>45080007</v>
      </c>
    </row>
    <row r="923" spans="1:20" x14ac:dyDescent="0.25">
      <c r="A923" s="83" t="s">
        <v>2196</v>
      </c>
      <c r="B923" s="121" t="s">
        <v>1746</v>
      </c>
      <c r="C923" s="27" t="s">
        <v>1622</v>
      </c>
      <c r="D923" s="27" t="s">
        <v>1747</v>
      </c>
      <c r="E923" s="78">
        <v>13967617</v>
      </c>
      <c r="F923" s="78">
        <v>0</v>
      </c>
      <c r="G923" s="78">
        <v>0</v>
      </c>
      <c r="H923" s="78">
        <v>0</v>
      </c>
      <c r="I923" s="78">
        <v>0</v>
      </c>
      <c r="J923" s="78">
        <v>67564000</v>
      </c>
      <c r="K923" s="78">
        <f t="shared" si="42"/>
        <v>81531617</v>
      </c>
      <c r="L923" s="71">
        <v>0</v>
      </c>
      <c r="M923" s="227">
        <v>0</v>
      </c>
      <c r="N923" s="119">
        <v>0</v>
      </c>
      <c r="O923" s="132">
        <v>0</v>
      </c>
      <c r="P923" s="120">
        <f t="shared" si="43"/>
        <v>0</v>
      </c>
      <c r="Q923" s="171">
        <v>7.4413773350999652E-4</v>
      </c>
      <c r="R923" s="133">
        <f>IFERROR(ROUND(Q923*VLOOKUP(A923,'RECURSOS DEPARTAMENTOS'!$A$10:$D$41,4,FALSE),0),0)</f>
        <v>30391936</v>
      </c>
      <c r="S923" s="159">
        <v>0</v>
      </c>
      <c r="T923" s="82">
        <f t="shared" si="44"/>
        <v>30391936</v>
      </c>
    </row>
    <row r="924" spans="1:20" x14ac:dyDescent="0.25">
      <c r="A924" s="83" t="s">
        <v>2196</v>
      </c>
      <c r="B924" s="121" t="s">
        <v>1748</v>
      </c>
      <c r="C924" s="27" t="s">
        <v>1622</v>
      </c>
      <c r="D924" s="27" t="s">
        <v>1749</v>
      </c>
      <c r="E924" s="78">
        <v>1589875306</v>
      </c>
      <c r="F924" s="78">
        <v>0</v>
      </c>
      <c r="G924" s="78">
        <v>0</v>
      </c>
      <c r="H924" s="78">
        <v>0</v>
      </c>
      <c r="I924" s="78">
        <v>0</v>
      </c>
      <c r="J924" s="78">
        <v>325230000</v>
      </c>
      <c r="K924" s="78">
        <f t="shared" si="42"/>
        <v>1915105306</v>
      </c>
      <c r="L924" s="71">
        <v>0</v>
      </c>
      <c r="M924" s="227">
        <v>0</v>
      </c>
      <c r="N924" s="119">
        <v>0</v>
      </c>
      <c r="O924" s="132">
        <v>0</v>
      </c>
      <c r="P924" s="120">
        <f t="shared" si="43"/>
        <v>0</v>
      </c>
      <c r="Q924" s="171">
        <v>1.8630861119916953E-2</v>
      </c>
      <c r="R924" s="133">
        <f>IFERROR(ROUND(Q924*VLOOKUP(A924,'RECURSOS DEPARTAMENTOS'!$A$10:$D$41,4,FALSE),0),0)</f>
        <v>760918192</v>
      </c>
      <c r="S924" s="159">
        <v>0</v>
      </c>
      <c r="T924" s="82">
        <f t="shared" si="44"/>
        <v>760918192</v>
      </c>
    </row>
    <row r="925" spans="1:20" x14ac:dyDescent="0.25">
      <c r="A925" s="83" t="s">
        <v>2196</v>
      </c>
      <c r="B925" s="121" t="s">
        <v>1750</v>
      </c>
      <c r="C925" s="27" t="s">
        <v>1622</v>
      </c>
      <c r="D925" s="27" t="s">
        <v>1751</v>
      </c>
      <c r="E925" s="78">
        <v>11432645</v>
      </c>
      <c r="F925" s="78">
        <v>0</v>
      </c>
      <c r="G925" s="78">
        <v>0</v>
      </c>
      <c r="H925" s="78">
        <v>0</v>
      </c>
      <c r="I925" s="78">
        <v>0</v>
      </c>
      <c r="J925" s="78">
        <v>59138000</v>
      </c>
      <c r="K925" s="78">
        <f t="shared" si="42"/>
        <v>70570645</v>
      </c>
      <c r="L925" s="71">
        <v>0</v>
      </c>
      <c r="M925" s="227">
        <v>0</v>
      </c>
      <c r="N925" s="119">
        <v>0</v>
      </c>
      <c r="O925" s="132">
        <v>0</v>
      </c>
      <c r="P925" s="120">
        <f t="shared" si="43"/>
        <v>0</v>
      </c>
      <c r="Q925" s="171">
        <v>0</v>
      </c>
      <c r="R925" s="133">
        <f>IFERROR(ROUND(Q925*VLOOKUP(A925,'RECURSOS DEPARTAMENTOS'!$A$10:$D$41,4,FALSE),0),0)</f>
        <v>0</v>
      </c>
      <c r="S925" s="159">
        <v>0</v>
      </c>
      <c r="T925" s="82">
        <f t="shared" si="44"/>
        <v>0</v>
      </c>
    </row>
    <row r="926" spans="1:20" x14ac:dyDescent="0.25">
      <c r="A926" s="83" t="s">
        <v>2196</v>
      </c>
      <c r="B926" s="121" t="s">
        <v>1752</v>
      </c>
      <c r="C926" s="27" t="s">
        <v>1622</v>
      </c>
      <c r="D926" s="27" t="s">
        <v>1753</v>
      </c>
      <c r="E926" s="78">
        <v>20948362</v>
      </c>
      <c r="F926" s="78">
        <v>0</v>
      </c>
      <c r="G926" s="78">
        <v>0</v>
      </c>
      <c r="H926" s="78">
        <v>0</v>
      </c>
      <c r="I926" s="78">
        <v>0</v>
      </c>
      <c r="J926" s="78">
        <v>104871000</v>
      </c>
      <c r="K926" s="78">
        <f t="shared" si="42"/>
        <v>125819362</v>
      </c>
      <c r="L926" s="71">
        <v>0</v>
      </c>
      <c r="M926" s="227">
        <v>0</v>
      </c>
      <c r="N926" s="119">
        <v>0</v>
      </c>
      <c r="O926" s="132">
        <v>0</v>
      </c>
      <c r="P926" s="120">
        <f t="shared" si="43"/>
        <v>0</v>
      </c>
      <c r="Q926" s="171">
        <v>0</v>
      </c>
      <c r="R926" s="133">
        <f>IFERROR(ROUND(Q926*VLOOKUP(A926,'RECURSOS DEPARTAMENTOS'!$A$10:$D$41,4,FALSE),0),0)</f>
        <v>0</v>
      </c>
      <c r="S926" s="159">
        <v>0</v>
      </c>
      <c r="T926" s="82">
        <f t="shared" si="44"/>
        <v>0</v>
      </c>
    </row>
    <row r="927" spans="1:20" x14ac:dyDescent="0.25">
      <c r="A927" s="83" t="s">
        <v>2196</v>
      </c>
      <c r="B927" s="121" t="s">
        <v>1754</v>
      </c>
      <c r="C927" s="27" t="s">
        <v>1622</v>
      </c>
      <c r="D927" s="27" t="s">
        <v>1755</v>
      </c>
      <c r="E927" s="78">
        <v>12429807</v>
      </c>
      <c r="F927" s="78">
        <v>0</v>
      </c>
      <c r="G927" s="78">
        <v>0</v>
      </c>
      <c r="H927" s="78">
        <v>0</v>
      </c>
      <c r="I927" s="78">
        <v>0</v>
      </c>
      <c r="J927" s="78">
        <v>68775000</v>
      </c>
      <c r="K927" s="78">
        <f t="shared" si="42"/>
        <v>81204807</v>
      </c>
      <c r="L927" s="71">
        <v>0</v>
      </c>
      <c r="M927" s="227">
        <v>0</v>
      </c>
      <c r="N927" s="119">
        <v>0</v>
      </c>
      <c r="O927" s="132">
        <v>0</v>
      </c>
      <c r="P927" s="120">
        <f t="shared" si="43"/>
        <v>0</v>
      </c>
      <c r="Q927" s="171">
        <v>0</v>
      </c>
      <c r="R927" s="133">
        <f>IFERROR(ROUND(Q927*VLOOKUP(A927,'RECURSOS DEPARTAMENTOS'!$A$10:$D$41,4,FALSE),0),0)</f>
        <v>0</v>
      </c>
      <c r="S927" s="159">
        <v>0</v>
      </c>
      <c r="T927" s="82">
        <f t="shared" si="44"/>
        <v>0</v>
      </c>
    </row>
    <row r="928" spans="1:20" x14ac:dyDescent="0.25">
      <c r="A928" s="83" t="s">
        <v>2196</v>
      </c>
      <c r="B928" s="121" t="s">
        <v>1756</v>
      </c>
      <c r="C928" s="27" t="s">
        <v>1622</v>
      </c>
      <c r="D928" s="27" t="s">
        <v>1757</v>
      </c>
      <c r="E928" s="78">
        <v>154568390</v>
      </c>
      <c r="F928" s="78">
        <v>0</v>
      </c>
      <c r="G928" s="78">
        <v>0</v>
      </c>
      <c r="H928" s="78">
        <v>0</v>
      </c>
      <c r="I928" s="78">
        <v>0</v>
      </c>
      <c r="J928" s="78">
        <v>428449000</v>
      </c>
      <c r="K928" s="78">
        <f t="shared" si="42"/>
        <v>583017390</v>
      </c>
      <c r="L928" s="71">
        <v>0</v>
      </c>
      <c r="M928" s="227">
        <v>0</v>
      </c>
      <c r="N928" s="119">
        <v>0</v>
      </c>
      <c r="O928" s="132">
        <v>0</v>
      </c>
      <c r="P928" s="120">
        <f t="shared" si="43"/>
        <v>0</v>
      </c>
      <c r="Q928" s="171">
        <v>3.9410600098941859E-2</v>
      </c>
      <c r="R928" s="133">
        <f>IFERROR(ROUND(Q928*VLOOKUP(A928,'RECURSOS DEPARTAMENTOS'!$A$10:$D$41,4,FALSE),0),0)</f>
        <v>1609600457</v>
      </c>
      <c r="S928" s="159">
        <v>0</v>
      </c>
      <c r="T928" s="82">
        <f t="shared" si="44"/>
        <v>1609600457</v>
      </c>
    </row>
    <row r="929" spans="1:20" x14ac:dyDescent="0.25">
      <c r="A929" s="83" t="s">
        <v>2196</v>
      </c>
      <c r="B929" s="121" t="s">
        <v>1758</v>
      </c>
      <c r="C929" s="27" t="s">
        <v>1622</v>
      </c>
      <c r="D929" s="27" t="s">
        <v>189</v>
      </c>
      <c r="E929" s="78">
        <v>9046167</v>
      </c>
      <c r="F929" s="78">
        <v>0</v>
      </c>
      <c r="G929" s="78">
        <v>0</v>
      </c>
      <c r="H929" s="78">
        <v>0</v>
      </c>
      <c r="I929" s="78">
        <v>0</v>
      </c>
      <c r="J929" s="78">
        <v>38254000</v>
      </c>
      <c r="K929" s="78">
        <f t="shared" si="42"/>
        <v>47300167</v>
      </c>
      <c r="L929" s="71">
        <v>0</v>
      </c>
      <c r="M929" s="227">
        <v>0</v>
      </c>
      <c r="N929" s="119">
        <v>0</v>
      </c>
      <c r="O929" s="132">
        <v>0</v>
      </c>
      <c r="P929" s="120">
        <f t="shared" si="43"/>
        <v>0</v>
      </c>
      <c r="Q929" s="171">
        <v>1.421489699338592E-3</v>
      </c>
      <c r="R929" s="133">
        <f>IFERROR(ROUND(Q929*VLOOKUP(A929,'RECURSOS DEPARTAMENTOS'!$A$10:$D$41,4,FALSE),0),0)</f>
        <v>58056220</v>
      </c>
      <c r="S929" s="159">
        <v>0</v>
      </c>
      <c r="T929" s="82">
        <f t="shared" si="44"/>
        <v>58056220</v>
      </c>
    </row>
    <row r="930" spans="1:20" x14ac:dyDescent="0.25">
      <c r="A930" s="83" t="s">
        <v>2196</v>
      </c>
      <c r="B930" s="121" t="s">
        <v>1759</v>
      </c>
      <c r="C930" s="27" t="s">
        <v>1622</v>
      </c>
      <c r="D930" s="27" t="s">
        <v>1760</v>
      </c>
      <c r="E930" s="78">
        <v>20840112</v>
      </c>
      <c r="F930" s="78">
        <v>0</v>
      </c>
      <c r="G930" s="78">
        <v>0</v>
      </c>
      <c r="H930" s="78">
        <v>0</v>
      </c>
      <c r="I930" s="78">
        <v>0</v>
      </c>
      <c r="J930" s="78">
        <v>83729000</v>
      </c>
      <c r="K930" s="78">
        <f t="shared" si="42"/>
        <v>104569112</v>
      </c>
      <c r="L930" s="71">
        <v>0</v>
      </c>
      <c r="M930" s="227">
        <v>0</v>
      </c>
      <c r="N930" s="119">
        <v>0</v>
      </c>
      <c r="O930" s="132">
        <v>0</v>
      </c>
      <c r="P930" s="120">
        <f t="shared" si="43"/>
        <v>0</v>
      </c>
      <c r="Q930" s="171">
        <v>6.0359234067569319E-4</v>
      </c>
      <c r="R930" s="133">
        <f>IFERROR(ROUND(Q930*VLOOKUP(A930,'RECURSOS DEPARTAMENTOS'!$A$10:$D$41,4,FALSE),0),0)</f>
        <v>24651807</v>
      </c>
      <c r="S930" s="159">
        <v>0</v>
      </c>
      <c r="T930" s="82">
        <f t="shared" si="44"/>
        <v>24651807</v>
      </c>
    </row>
    <row r="931" spans="1:20" x14ac:dyDescent="0.25">
      <c r="A931" s="83" t="s">
        <v>2196</v>
      </c>
      <c r="B931" s="121" t="s">
        <v>1761</v>
      </c>
      <c r="C931" s="27" t="s">
        <v>1622</v>
      </c>
      <c r="D931" s="27" t="s">
        <v>1762</v>
      </c>
      <c r="E931" s="78">
        <v>39092585</v>
      </c>
      <c r="F931" s="78">
        <v>0</v>
      </c>
      <c r="G931" s="78">
        <v>0</v>
      </c>
      <c r="H931" s="78">
        <v>0</v>
      </c>
      <c r="I931" s="78">
        <v>0</v>
      </c>
      <c r="J931" s="78">
        <v>164125000</v>
      </c>
      <c r="K931" s="78">
        <f t="shared" si="42"/>
        <v>203217585</v>
      </c>
      <c r="L931" s="71">
        <v>0</v>
      </c>
      <c r="M931" s="227">
        <v>0</v>
      </c>
      <c r="N931" s="119">
        <v>0</v>
      </c>
      <c r="O931" s="132">
        <v>0</v>
      </c>
      <c r="P931" s="120">
        <f t="shared" si="43"/>
        <v>0</v>
      </c>
      <c r="Q931" s="171">
        <v>9.5587727788195246E-3</v>
      </c>
      <c r="R931" s="133">
        <f>IFERROR(ROUND(Q931*VLOOKUP(A931,'RECURSOS DEPARTAMENTOS'!$A$10:$D$41,4,FALSE),0),0)</f>
        <v>390397634</v>
      </c>
      <c r="S931" s="159">
        <v>0</v>
      </c>
      <c r="T931" s="82">
        <f t="shared" si="44"/>
        <v>390397634</v>
      </c>
    </row>
    <row r="932" spans="1:20" x14ac:dyDescent="0.25">
      <c r="A932" s="83" t="s">
        <v>2196</v>
      </c>
      <c r="B932" s="121" t="s">
        <v>1763</v>
      </c>
      <c r="C932" s="27" t="s">
        <v>1622</v>
      </c>
      <c r="D932" s="27" t="s">
        <v>1764</v>
      </c>
      <c r="E932" s="78">
        <v>445208494</v>
      </c>
      <c r="F932" s="78">
        <v>0</v>
      </c>
      <c r="G932" s="78">
        <v>0</v>
      </c>
      <c r="H932" s="78">
        <v>0</v>
      </c>
      <c r="I932" s="78">
        <v>0</v>
      </c>
      <c r="J932" s="78">
        <v>229393000</v>
      </c>
      <c r="K932" s="78">
        <f t="shared" si="42"/>
        <v>674601494</v>
      </c>
      <c r="L932" s="71">
        <v>0</v>
      </c>
      <c r="M932" s="227">
        <v>0</v>
      </c>
      <c r="N932" s="119">
        <v>0</v>
      </c>
      <c r="O932" s="132">
        <v>0</v>
      </c>
      <c r="P932" s="120">
        <f t="shared" si="43"/>
        <v>0</v>
      </c>
      <c r="Q932" s="171">
        <v>2.0075037567854347E-2</v>
      </c>
      <c r="R932" s="133">
        <f>IFERROR(ROUND(Q932*VLOOKUP(A932,'RECURSOS DEPARTAMENTOS'!$A$10:$D$41,4,FALSE),0),0)</f>
        <v>819900980</v>
      </c>
      <c r="S932" s="159">
        <v>0</v>
      </c>
      <c r="T932" s="82">
        <f t="shared" si="44"/>
        <v>819900980</v>
      </c>
    </row>
    <row r="933" spans="1:20" x14ac:dyDescent="0.25">
      <c r="A933" s="83" t="s">
        <v>2196</v>
      </c>
      <c r="B933" s="121" t="s">
        <v>1765</v>
      </c>
      <c r="C933" s="27" t="s">
        <v>1622</v>
      </c>
      <c r="D933" s="27" t="s">
        <v>1766</v>
      </c>
      <c r="E933" s="78">
        <v>66568805</v>
      </c>
      <c r="F933" s="78">
        <v>0</v>
      </c>
      <c r="G933" s="78">
        <v>0</v>
      </c>
      <c r="H933" s="78">
        <v>0</v>
      </c>
      <c r="I933" s="78">
        <v>0</v>
      </c>
      <c r="J933" s="78">
        <v>166990000</v>
      </c>
      <c r="K933" s="78">
        <f t="shared" si="42"/>
        <v>233558805</v>
      </c>
      <c r="L933" s="71">
        <v>0</v>
      </c>
      <c r="M933" s="227">
        <v>0</v>
      </c>
      <c r="N933" s="119">
        <v>0</v>
      </c>
      <c r="O933" s="132">
        <v>0</v>
      </c>
      <c r="P933" s="120">
        <f t="shared" si="43"/>
        <v>0</v>
      </c>
      <c r="Q933" s="171">
        <v>2.1246905650684718E-4</v>
      </c>
      <c r="R933" s="133">
        <f>IFERROR(ROUND(Q933*VLOOKUP(A933,'RECURSOS DEPARTAMENTOS'!$A$10:$D$41,4,FALSE),0),0)</f>
        <v>8677622</v>
      </c>
      <c r="S933" s="159">
        <v>0</v>
      </c>
      <c r="T933" s="82">
        <f t="shared" si="44"/>
        <v>8677622</v>
      </c>
    </row>
    <row r="934" spans="1:20" x14ac:dyDescent="0.25">
      <c r="A934" s="83" t="s">
        <v>2196</v>
      </c>
      <c r="B934" s="121" t="s">
        <v>1767</v>
      </c>
      <c r="C934" s="27" t="s">
        <v>1622</v>
      </c>
      <c r="D934" s="27" t="s">
        <v>770</v>
      </c>
      <c r="E934" s="78">
        <v>33355440</v>
      </c>
      <c r="F934" s="78">
        <v>0</v>
      </c>
      <c r="G934" s="78">
        <v>0</v>
      </c>
      <c r="H934" s="78">
        <v>0</v>
      </c>
      <c r="I934" s="78">
        <v>0</v>
      </c>
      <c r="J934" s="78">
        <v>176666000</v>
      </c>
      <c r="K934" s="78">
        <f t="shared" si="42"/>
        <v>210021440</v>
      </c>
      <c r="L934" s="71">
        <v>0</v>
      </c>
      <c r="M934" s="227">
        <v>0</v>
      </c>
      <c r="N934" s="119">
        <v>0</v>
      </c>
      <c r="O934" s="132">
        <v>0</v>
      </c>
      <c r="P934" s="120">
        <f t="shared" si="43"/>
        <v>0</v>
      </c>
      <c r="Q934" s="171">
        <v>1.0903184024044661E-3</v>
      </c>
      <c r="R934" s="133">
        <f>IFERROR(ROUND(Q934*VLOOKUP(A934,'RECURSOS DEPARTAMENTOS'!$A$10:$D$41,4,FALSE),0),0)</f>
        <v>44530583</v>
      </c>
      <c r="S934" s="159">
        <v>0</v>
      </c>
      <c r="T934" s="82">
        <f t="shared" si="44"/>
        <v>44530583</v>
      </c>
    </row>
    <row r="935" spans="1:20" x14ac:dyDescent="0.25">
      <c r="A935" s="83" t="s">
        <v>2196</v>
      </c>
      <c r="B935" s="121" t="s">
        <v>1768</v>
      </c>
      <c r="C935" s="27" t="s">
        <v>1622</v>
      </c>
      <c r="D935" s="27" t="s">
        <v>1769</v>
      </c>
      <c r="E935" s="78">
        <v>16259796</v>
      </c>
      <c r="F935" s="78">
        <v>0</v>
      </c>
      <c r="G935" s="78">
        <v>0</v>
      </c>
      <c r="H935" s="78">
        <v>0</v>
      </c>
      <c r="I935" s="78">
        <v>0</v>
      </c>
      <c r="J935" s="78">
        <v>69167000</v>
      </c>
      <c r="K935" s="78">
        <f t="shared" si="42"/>
        <v>85426796</v>
      </c>
      <c r="L935" s="71">
        <v>0</v>
      </c>
      <c r="M935" s="227">
        <v>0</v>
      </c>
      <c r="N935" s="119">
        <v>0</v>
      </c>
      <c r="O935" s="132">
        <v>0</v>
      </c>
      <c r="P935" s="120">
        <f t="shared" si="43"/>
        <v>0</v>
      </c>
      <c r="Q935" s="171">
        <v>1.2170651432090874E-4</v>
      </c>
      <c r="R935" s="133">
        <f>IFERROR(ROUND(Q935*VLOOKUP(A935,'RECURSOS DEPARTAMENTOS'!$A$10:$D$41,4,FALSE),0),0)</f>
        <v>4970715</v>
      </c>
      <c r="S935" s="159">
        <v>0</v>
      </c>
      <c r="T935" s="82">
        <f t="shared" si="44"/>
        <v>4970715</v>
      </c>
    </row>
    <row r="936" spans="1:20" x14ac:dyDescent="0.25">
      <c r="A936" s="83" t="s">
        <v>2196</v>
      </c>
      <c r="B936" s="121" t="s">
        <v>1770</v>
      </c>
      <c r="C936" s="27" t="s">
        <v>1622</v>
      </c>
      <c r="D936" s="27" t="s">
        <v>1771</v>
      </c>
      <c r="E936" s="78">
        <v>49713970</v>
      </c>
      <c r="F936" s="78">
        <v>0</v>
      </c>
      <c r="G936" s="78">
        <v>0</v>
      </c>
      <c r="H936" s="78">
        <v>0</v>
      </c>
      <c r="I936" s="78">
        <v>0</v>
      </c>
      <c r="J936" s="78">
        <v>101620000</v>
      </c>
      <c r="K936" s="78">
        <f t="shared" si="42"/>
        <v>151333970</v>
      </c>
      <c r="L936" s="71">
        <v>0</v>
      </c>
      <c r="M936" s="227">
        <v>0</v>
      </c>
      <c r="N936" s="119">
        <v>0</v>
      </c>
      <c r="O936" s="132">
        <v>0</v>
      </c>
      <c r="P936" s="120">
        <f t="shared" si="43"/>
        <v>0</v>
      </c>
      <c r="Q936" s="171">
        <v>4.6571441006688008E-3</v>
      </c>
      <c r="R936" s="133">
        <f>IFERROR(ROUND(Q936*VLOOKUP(A936,'RECURSOS DEPARTAMENTOS'!$A$10:$D$41,4,FALSE),0),0)</f>
        <v>190206220</v>
      </c>
      <c r="S936" s="159">
        <v>0</v>
      </c>
      <c r="T936" s="82">
        <f t="shared" si="44"/>
        <v>190206220</v>
      </c>
    </row>
    <row r="937" spans="1:20" x14ac:dyDescent="0.25">
      <c r="A937" s="83" t="s">
        <v>2196</v>
      </c>
      <c r="B937" s="121" t="s">
        <v>1772</v>
      </c>
      <c r="C937" s="27" t="s">
        <v>1622</v>
      </c>
      <c r="D937" s="27" t="s">
        <v>1773</v>
      </c>
      <c r="E937" s="78">
        <v>23272050</v>
      </c>
      <c r="F937" s="78">
        <v>0</v>
      </c>
      <c r="G937" s="78">
        <v>0</v>
      </c>
      <c r="H937" s="78">
        <v>0</v>
      </c>
      <c r="I937" s="78">
        <v>0</v>
      </c>
      <c r="J937" s="78">
        <v>90006000</v>
      </c>
      <c r="K937" s="78">
        <f t="shared" si="42"/>
        <v>113278050</v>
      </c>
      <c r="L937" s="71">
        <v>0</v>
      </c>
      <c r="M937" s="227">
        <v>0</v>
      </c>
      <c r="N937" s="119">
        <v>0</v>
      </c>
      <c r="O937" s="132">
        <v>0</v>
      </c>
      <c r="P937" s="120">
        <f t="shared" si="43"/>
        <v>0</v>
      </c>
      <c r="Q937" s="171">
        <v>0</v>
      </c>
      <c r="R937" s="133">
        <f>IFERROR(ROUND(Q937*VLOOKUP(A937,'RECURSOS DEPARTAMENTOS'!$A$10:$D$41,4,FALSE),0),0)</f>
        <v>0</v>
      </c>
      <c r="S937" s="159">
        <v>0</v>
      </c>
      <c r="T937" s="82">
        <f t="shared" si="44"/>
        <v>0</v>
      </c>
    </row>
    <row r="938" spans="1:20" x14ac:dyDescent="0.25">
      <c r="A938" s="83" t="s">
        <v>2196</v>
      </c>
      <c r="B938" s="121" t="s">
        <v>1774</v>
      </c>
      <c r="C938" s="27" t="s">
        <v>1622</v>
      </c>
      <c r="D938" s="27" t="s">
        <v>1775</v>
      </c>
      <c r="E938" s="78">
        <v>160172576</v>
      </c>
      <c r="F938" s="78">
        <v>0</v>
      </c>
      <c r="G938" s="78">
        <v>0</v>
      </c>
      <c r="H938" s="78">
        <v>0</v>
      </c>
      <c r="I938" s="78">
        <v>0</v>
      </c>
      <c r="J938" s="78">
        <v>252882000</v>
      </c>
      <c r="K938" s="78">
        <f t="shared" si="42"/>
        <v>413054576</v>
      </c>
      <c r="L938" s="71">
        <v>0</v>
      </c>
      <c r="M938" s="227">
        <v>0</v>
      </c>
      <c r="N938" s="119">
        <v>0</v>
      </c>
      <c r="O938" s="132">
        <v>0</v>
      </c>
      <c r="P938" s="120">
        <f t="shared" si="43"/>
        <v>0</v>
      </c>
      <c r="Q938" s="171">
        <v>1.9464412851250706E-2</v>
      </c>
      <c r="R938" s="133">
        <f>IFERROR(ROUND(Q938*VLOOKUP(A938,'RECURSOS DEPARTAMENTOS'!$A$10:$D$41,4,FALSE),0),0)</f>
        <v>794961958</v>
      </c>
      <c r="S938" s="159">
        <v>0</v>
      </c>
      <c r="T938" s="82">
        <f t="shared" si="44"/>
        <v>794961958</v>
      </c>
    </row>
    <row r="939" spans="1:20" x14ac:dyDescent="0.25">
      <c r="A939" s="83" t="s">
        <v>2196</v>
      </c>
      <c r="B939" s="121" t="s">
        <v>1776</v>
      </c>
      <c r="C939" s="27" t="s">
        <v>1622</v>
      </c>
      <c r="D939" s="27" t="s">
        <v>1777</v>
      </c>
      <c r="E939" s="78">
        <v>4215576</v>
      </c>
      <c r="F939" s="78">
        <v>0</v>
      </c>
      <c r="G939" s="78">
        <v>0</v>
      </c>
      <c r="H939" s="78">
        <v>0</v>
      </c>
      <c r="I939" s="78">
        <v>0</v>
      </c>
      <c r="J939" s="78">
        <v>34871000</v>
      </c>
      <c r="K939" s="78">
        <f t="shared" si="42"/>
        <v>39086576</v>
      </c>
      <c r="L939" s="71">
        <v>0</v>
      </c>
      <c r="M939" s="227">
        <v>0</v>
      </c>
      <c r="N939" s="119">
        <v>0</v>
      </c>
      <c r="O939" s="132">
        <v>0</v>
      </c>
      <c r="P939" s="120">
        <f t="shared" si="43"/>
        <v>0</v>
      </c>
      <c r="Q939" s="171">
        <v>0</v>
      </c>
      <c r="R939" s="133">
        <f>IFERROR(ROUND(Q939*VLOOKUP(A939,'RECURSOS DEPARTAMENTOS'!$A$10:$D$41,4,FALSE),0),0)</f>
        <v>0</v>
      </c>
      <c r="S939" s="159">
        <v>0</v>
      </c>
      <c r="T939" s="82">
        <f t="shared" si="44"/>
        <v>0</v>
      </c>
    </row>
    <row r="940" spans="1:20" x14ac:dyDescent="0.25">
      <c r="A940" s="83" t="s">
        <v>2196</v>
      </c>
      <c r="B940" s="121" t="s">
        <v>1778</v>
      </c>
      <c r="C940" s="27" t="s">
        <v>1622</v>
      </c>
      <c r="D940" s="27" t="s">
        <v>372</v>
      </c>
      <c r="E940" s="78">
        <v>81137418</v>
      </c>
      <c r="F940" s="78">
        <v>0</v>
      </c>
      <c r="G940" s="78">
        <v>0</v>
      </c>
      <c r="H940" s="78">
        <v>0</v>
      </c>
      <c r="I940" s="78">
        <v>0</v>
      </c>
      <c r="J940" s="78">
        <v>143647000</v>
      </c>
      <c r="K940" s="78">
        <f t="shared" si="42"/>
        <v>224784418</v>
      </c>
      <c r="L940" s="71">
        <v>0</v>
      </c>
      <c r="M940" s="227">
        <v>0</v>
      </c>
      <c r="N940" s="119">
        <v>0</v>
      </c>
      <c r="O940" s="132">
        <v>0</v>
      </c>
      <c r="P940" s="120">
        <f t="shared" si="43"/>
        <v>0</v>
      </c>
      <c r="Q940" s="171">
        <v>1.3944512342959211E-3</v>
      </c>
      <c r="R940" s="133">
        <f>IFERROR(ROUND(Q940*VLOOKUP(A940,'RECURSOS DEPARTAMENTOS'!$A$10:$D$41,4,FALSE),0),0)</f>
        <v>56951920</v>
      </c>
      <c r="S940" s="159">
        <v>0</v>
      </c>
      <c r="T940" s="82">
        <f t="shared" si="44"/>
        <v>56951920</v>
      </c>
    </row>
    <row r="941" spans="1:20" x14ac:dyDescent="0.25">
      <c r="A941" s="83" t="s">
        <v>2196</v>
      </c>
      <c r="B941" s="121" t="s">
        <v>1779</v>
      </c>
      <c r="C941" s="27" t="s">
        <v>1622</v>
      </c>
      <c r="D941" s="27" t="s">
        <v>1780</v>
      </c>
      <c r="E941" s="78">
        <v>73834313</v>
      </c>
      <c r="F941" s="78">
        <v>0</v>
      </c>
      <c r="G941" s="78">
        <v>0</v>
      </c>
      <c r="H941" s="78">
        <v>0</v>
      </c>
      <c r="I941" s="78">
        <v>0</v>
      </c>
      <c r="J941" s="78">
        <v>111004000</v>
      </c>
      <c r="K941" s="78">
        <f t="shared" si="42"/>
        <v>184838313</v>
      </c>
      <c r="L941" s="71">
        <v>0</v>
      </c>
      <c r="M941" s="227">
        <v>0</v>
      </c>
      <c r="N941" s="119">
        <v>0</v>
      </c>
      <c r="O941" s="132">
        <v>0</v>
      </c>
      <c r="P941" s="120">
        <f t="shared" si="43"/>
        <v>0</v>
      </c>
      <c r="Q941" s="171">
        <v>5.8354230150686019E-3</v>
      </c>
      <c r="R941" s="133">
        <f>IFERROR(ROUND(Q941*VLOOKUP(A941,'RECURSOS DEPARTAMENTOS'!$A$10:$D$41,4,FALSE),0),0)</f>
        <v>238329270</v>
      </c>
      <c r="S941" s="159">
        <v>0</v>
      </c>
      <c r="T941" s="82">
        <f t="shared" si="44"/>
        <v>238329270</v>
      </c>
    </row>
    <row r="942" spans="1:20" x14ac:dyDescent="0.25">
      <c r="A942" s="83" t="s">
        <v>2198</v>
      </c>
      <c r="B942" s="121" t="s">
        <v>1781</v>
      </c>
      <c r="C942" s="27" t="s">
        <v>770</v>
      </c>
      <c r="D942" s="27" t="s">
        <v>1782</v>
      </c>
      <c r="E942" s="78">
        <v>1872190476</v>
      </c>
      <c r="F942" s="78">
        <v>0</v>
      </c>
      <c r="G942" s="78">
        <v>0</v>
      </c>
      <c r="H942" s="78">
        <v>0</v>
      </c>
      <c r="I942" s="78">
        <v>0</v>
      </c>
      <c r="J942" s="78">
        <v>3276453000</v>
      </c>
      <c r="K942" s="78">
        <f t="shared" si="42"/>
        <v>5148643476</v>
      </c>
      <c r="L942" s="71">
        <v>0</v>
      </c>
      <c r="M942" s="227">
        <v>95904582</v>
      </c>
      <c r="N942" s="119">
        <v>0</v>
      </c>
      <c r="O942" s="132">
        <v>7510966000</v>
      </c>
      <c r="P942" s="120">
        <f t="shared" si="43"/>
        <v>7606870582</v>
      </c>
      <c r="Q942" s="116">
        <v>4.6810339893891731E-2</v>
      </c>
      <c r="R942" s="133">
        <f>IFERROR(ROUND(Q942*VLOOKUP(A942,'RECURSOS DEPARTAMENTOS'!$A$10:$D$41,4,FALSE),0),0)</f>
        <v>518579323</v>
      </c>
      <c r="S942" s="159">
        <v>0</v>
      </c>
      <c r="T942" s="82">
        <f t="shared" si="44"/>
        <v>518579323</v>
      </c>
    </row>
    <row r="943" spans="1:20" x14ac:dyDescent="0.25">
      <c r="A943" s="83" t="s">
        <v>2198</v>
      </c>
      <c r="B943" s="121" t="s">
        <v>1783</v>
      </c>
      <c r="C943" s="27" t="s">
        <v>770</v>
      </c>
      <c r="D943" s="27" t="s">
        <v>396</v>
      </c>
      <c r="E943" s="78">
        <v>51475266</v>
      </c>
      <c r="F943" s="78">
        <v>0</v>
      </c>
      <c r="G943" s="78">
        <v>0</v>
      </c>
      <c r="H943" s="78">
        <v>0</v>
      </c>
      <c r="I943" s="78">
        <v>0</v>
      </c>
      <c r="J943" s="78">
        <v>116218000</v>
      </c>
      <c r="K943" s="78">
        <f t="shared" si="42"/>
        <v>167693266</v>
      </c>
      <c r="L943" s="71">
        <v>0</v>
      </c>
      <c r="M943" s="227">
        <v>0</v>
      </c>
      <c r="N943" s="119">
        <v>0</v>
      </c>
      <c r="O943" s="132">
        <v>0</v>
      </c>
      <c r="P943" s="120">
        <f t="shared" si="43"/>
        <v>0</v>
      </c>
      <c r="Q943" s="116">
        <v>4.6793901190975887E-2</v>
      </c>
      <c r="R943" s="133">
        <f>IFERROR(ROUND(Q943*VLOOKUP(A943,'RECURSOS DEPARTAMENTOS'!$A$10:$D$41,4,FALSE),0),0)</f>
        <v>518397210</v>
      </c>
      <c r="S943" s="159">
        <v>0</v>
      </c>
      <c r="T943" s="82">
        <f t="shared" si="44"/>
        <v>518397210</v>
      </c>
    </row>
    <row r="944" spans="1:20" x14ac:dyDescent="0.25">
      <c r="A944" s="83" t="s">
        <v>2198</v>
      </c>
      <c r="B944" s="121" t="s">
        <v>1784</v>
      </c>
      <c r="C944" s="27" t="s">
        <v>770</v>
      </c>
      <c r="D944" s="27" t="s">
        <v>1785</v>
      </c>
      <c r="E944" s="78">
        <v>69152473</v>
      </c>
      <c r="F944" s="78">
        <v>0</v>
      </c>
      <c r="G944" s="78">
        <v>0</v>
      </c>
      <c r="H944" s="78">
        <v>0</v>
      </c>
      <c r="I944" s="78">
        <v>0</v>
      </c>
      <c r="J944" s="78">
        <v>177562000</v>
      </c>
      <c r="K944" s="78">
        <f t="shared" si="42"/>
        <v>246714473</v>
      </c>
      <c r="L944" s="71">
        <v>0</v>
      </c>
      <c r="M944" s="227">
        <v>0</v>
      </c>
      <c r="N944" s="119">
        <v>0</v>
      </c>
      <c r="O944" s="132">
        <v>0</v>
      </c>
      <c r="P944" s="120">
        <f t="shared" si="43"/>
        <v>0</v>
      </c>
      <c r="Q944" s="116">
        <v>2.0889549904081567E-2</v>
      </c>
      <c r="R944" s="133">
        <f>IFERROR(ROUND(Q944*VLOOKUP(A944,'RECURSOS DEPARTAMENTOS'!$A$10:$D$41,4,FALSE),0),0)</f>
        <v>231420850</v>
      </c>
      <c r="S944" s="159">
        <v>0</v>
      </c>
      <c r="T944" s="82">
        <f t="shared" si="44"/>
        <v>231420850</v>
      </c>
    </row>
    <row r="945" spans="1:20" x14ac:dyDescent="0.25">
      <c r="A945" s="83" t="s">
        <v>2198</v>
      </c>
      <c r="B945" s="121" t="s">
        <v>1786</v>
      </c>
      <c r="C945" s="27" t="s">
        <v>770</v>
      </c>
      <c r="D945" s="27" t="s">
        <v>1787</v>
      </c>
      <c r="E945" s="78">
        <v>37971708</v>
      </c>
      <c r="F945" s="78">
        <v>0</v>
      </c>
      <c r="G945" s="78">
        <v>0</v>
      </c>
      <c r="H945" s="78">
        <v>0</v>
      </c>
      <c r="I945" s="78">
        <v>0</v>
      </c>
      <c r="J945" s="78">
        <v>139026000</v>
      </c>
      <c r="K945" s="78">
        <f t="shared" si="42"/>
        <v>176997708</v>
      </c>
      <c r="L945" s="71">
        <v>0</v>
      </c>
      <c r="M945" s="227">
        <v>0</v>
      </c>
      <c r="N945" s="119">
        <v>0</v>
      </c>
      <c r="O945" s="132">
        <v>0</v>
      </c>
      <c r="P945" s="120">
        <f t="shared" si="43"/>
        <v>0</v>
      </c>
      <c r="Q945" s="116">
        <v>2.8361400332277679E-2</v>
      </c>
      <c r="R945" s="133">
        <f>IFERROR(ROUND(Q945*VLOOKUP(A945,'RECURSOS DEPARTAMENTOS'!$A$10:$D$41,4,FALSE),0),0)</f>
        <v>314196304</v>
      </c>
      <c r="S945" s="159">
        <v>0</v>
      </c>
      <c r="T945" s="82">
        <f t="shared" si="44"/>
        <v>314196304</v>
      </c>
    </row>
    <row r="946" spans="1:20" x14ac:dyDescent="0.25">
      <c r="A946" s="83" t="s">
        <v>2198</v>
      </c>
      <c r="B946" s="121" t="s">
        <v>1788</v>
      </c>
      <c r="C946" s="27" t="s">
        <v>770</v>
      </c>
      <c r="D946" s="27" t="s">
        <v>1789</v>
      </c>
      <c r="E946" s="78">
        <v>310981107</v>
      </c>
      <c r="F946" s="78">
        <v>0</v>
      </c>
      <c r="G946" s="78">
        <v>148333845</v>
      </c>
      <c r="H946" s="78">
        <v>0</v>
      </c>
      <c r="I946" s="78">
        <v>0</v>
      </c>
      <c r="J946" s="78">
        <v>782375000</v>
      </c>
      <c r="K946" s="78">
        <f t="shared" si="42"/>
        <v>1241689952</v>
      </c>
      <c r="L946" s="71">
        <v>0</v>
      </c>
      <c r="M946" s="227">
        <v>0</v>
      </c>
      <c r="N946" s="119">
        <v>0</v>
      </c>
      <c r="O946" s="132">
        <v>0</v>
      </c>
      <c r="P946" s="120">
        <f t="shared" si="43"/>
        <v>0</v>
      </c>
      <c r="Q946" s="116">
        <v>3.7385686233853611E-2</v>
      </c>
      <c r="R946" s="133">
        <f>IFERROR(ROUND(Q946*VLOOKUP(A946,'RECURSOS DEPARTAMENTOS'!$A$10:$D$41,4,FALSE),0),0)</f>
        <v>414170115</v>
      </c>
      <c r="S946" s="159">
        <v>0</v>
      </c>
      <c r="T946" s="82">
        <f t="shared" si="44"/>
        <v>414170115</v>
      </c>
    </row>
    <row r="947" spans="1:20" x14ac:dyDescent="0.25">
      <c r="A947" s="83" t="s">
        <v>2198</v>
      </c>
      <c r="B947" s="121" t="s">
        <v>1790</v>
      </c>
      <c r="C947" s="27" t="s">
        <v>770</v>
      </c>
      <c r="D947" s="27" t="s">
        <v>1791</v>
      </c>
      <c r="E947" s="78">
        <v>57895916</v>
      </c>
      <c r="F947" s="78">
        <v>0</v>
      </c>
      <c r="G947" s="78">
        <v>0</v>
      </c>
      <c r="H947" s="78">
        <v>0</v>
      </c>
      <c r="I947" s="78">
        <v>0</v>
      </c>
      <c r="J947" s="78">
        <v>18171000</v>
      </c>
      <c r="K947" s="78">
        <f t="shared" si="42"/>
        <v>76066916</v>
      </c>
      <c r="L947" s="71">
        <v>0</v>
      </c>
      <c r="M947" s="227">
        <v>0</v>
      </c>
      <c r="N947" s="119">
        <v>0</v>
      </c>
      <c r="O947" s="132">
        <v>0</v>
      </c>
      <c r="P947" s="120">
        <f t="shared" si="43"/>
        <v>0</v>
      </c>
      <c r="Q947" s="116">
        <v>2.5475131105786808E-2</v>
      </c>
      <c r="R947" s="133">
        <f>IFERROR(ROUND(Q947*VLOOKUP(A947,'RECURSOS DEPARTAMENTOS'!$A$10:$D$41,4,FALSE),0),0)</f>
        <v>282221327</v>
      </c>
      <c r="S947" s="159">
        <v>0</v>
      </c>
      <c r="T947" s="82">
        <f t="shared" si="44"/>
        <v>282221327</v>
      </c>
    </row>
    <row r="948" spans="1:20" x14ac:dyDescent="0.25">
      <c r="A948" s="83" t="s">
        <v>2198</v>
      </c>
      <c r="B948" s="121" t="s">
        <v>1792</v>
      </c>
      <c r="C948" s="27" t="s">
        <v>770</v>
      </c>
      <c r="D948" s="27" t="s">
        <v>1793</v>
      </c>
      <c r="E948" s="78">
        <v>26353596</v>
      </c>
      <c r="F948" s="78">
        <v>0</v>
      </c>
      <c r="G948" s="78">
        <v>0</v>
      </c>
      <c r="H948" s="78">
        <v>0</v>
      </c>
      <c r="I948" s="78">
        <v>0</v>
      </c>
      <c r="J948" s="78">
        <v>82093000</v>
      </c>
      <c r="K948" s="78">
        <f t="shared" si="42"/>
        <v>108446596</v>
      </c>
      <c r="L948" s="71">
        <v>0</v>
      </c>
      <c r="M948" s="227">
        <v>0</v>
      </c>
      <c r="N948" s="119">
        <v>0</v>
      </c>
      <c r="O948" s="132">
        <v>0</v>
      </c>
      <c r="P948" s="120">
        <f t="shared" si="43"/>
        <v>0</v>
      </c>
      <c r="Q948" s="116">
        <v>1.937066007942486E-2</v>
      </c>
      <c r="R948" s="133">
        <f>IFERROR(ROUND(Q948*VLOOKUP(A948,'RECURSOS DEPARTAMENTOS'!$A$10:$D$41,4,FALSE),0),0)</f>
        <v>214594122</v>
      </c>
      <c r="S948" s="159">
        <v>0</v>
      </c>
      <c r="T948" s="82">
        <f t="shared" si="44"/>
        <v>214594122</v>
      </c>
    </row>
    <row r="949" spans="1:20" x14ac:dyDescent="0.25">
      <c r="A949" s="83" t="s">
        <v>2198</v>
      </c>
      <c r="B949" s="121" t="s">
        <v>1794</v>
      </c>
      <c r="C949" s="27" t="s">
        <v>770</v>
      </c>
      <c r="D949" s="27" t="s">
        <v>1795</v>
      </c>
      <c r="E949" s="78">
        <v>52627950</v>
      </c>
      <c r="F949" s="78">
        <v>0</v>
      </c>
      <c r="G949" s="78">
        <v>0</v>
      </c>
      <c r="H949" s="78">
        <v>0</v>
      </c>
      <c r="I949" s="78">
        <v>0</v>
      </c>
      <c r="J949" s="78">
        <v>103733000</v>
      </c>
      <c r="K949" s="78">
        <f t="shared" si="42"/>
        <v>156360950</v>
      </c>
      <c r="L949" s="71">
        <v>0</v>
      </c>
      <c r="M949" s="227">
        <v>0</v>
      </c>
      <c r="N949" s="119">
        <v>0</v>
      </c>
      <c r="O949" s="132">
        <v>0</v>
      </c>
      <c r="P949" s="120">
        <f t="shared" si="43"/>
        <v>0</v>
      </c>
      <c r="Q949" s="116">
        <v>4.9114159932579816E-2</v>
      </c>
      <c r="R949" s="133">
        <f>IFERROR(ROUND(Q949*VLOOKUP(A949,'RECURSOS DEPARTAMENTOS'!$A$10:$D$41,4,FALSE),0),0)</f>
        <v>544101749</v>
      </c>
      <c r="S949" s="159">
        <v>0</v>
      </c>
      <c r="T949" s="82">
        <f t="shared" si="44"/>
        <v>544101749</v>
      </c>
    </row>
    <row r="950" spans="1:20" x14ac:dyDescent="0.25">
      <c r="A950" s="83" t="s">
        <v>2198</v>
      </c>
      <c r="B950" s="121" t="s">
        <v>1796</v>
      </c>
      <c r="C950" s="27" t="s">
        <v>770</v>
      </c>
      <c r="D950" s="27" t="s">
        <v>1797</v>
      </c>
      <c r="E950" s="78">
        <v>173324624</v>
      </c>
      <c r="F950" s="78">
        <v>0</v>
      </c>
      <c r="G950" s="78">
        <v>0</v>
      </c>
      <c r="H950" s="78">
        <v>0</v>
      </c>
      <c r="I950" s="78">
        <v>0</v>
      </c>
      <c r="J950" s="78">
        <v>290004000</v>
      </c>
      <c r="K950" s="78">
        <f t="shared" si="42"/>
        <v>463328624</v>
      </c>
      <c r="L950" s="71">
        <v>0</v>
      </c>
      <c r="M950" s="227">
        <v>0</v>
      </c>
      <c r="N950" s="119">
        <v>0</v>
      </c>
      <c r="O950" s="132">
        <v>0</v>
      </c>
      <c r="P950" s="120">
        <f t="shared" si="43"/>
        <v>0</v>
      </c>
      <c r="Q950" s="116">
        <v>4.8715668904896446E-2</v>
      </c>
      <c r="R950" s="133">
        <f>IFERROR(ROUND(Q950*VLOOKUP(A950,'RECURSOS DEPARTAMENTOS'!$A$10:$D$41,4,FALSE),0),0)</f>
        <v>539687143</v>
      </c>
      <c r="S950" s="159">
        <v>0</v>
      </c>
      <c r="T950" s="82">
        <f t="shared" si="44"/>
        <v>539687143</v>
      </c>
    </row>
    <row r="951" spans="1:20" x14ac:dyDescent="0.25">
      <c r="A951" s="83" t="s">
        <v>2198</v>
      </c>
      <c r="B951" s="121" t="s">
        <v>1798</v>
      </c>
      <c r="C951" s="27" t="s">
        <v>770</v>
      </c>
      <c r="D951" s="27" t="s">
        <v>1799</v>
      </c>
      <c r="E951" s="78">
        <v>97824841</v>
      </c>
      <c r="F951" s="78">
        <v>0</v>
      </c>
      <c r="G951" s="78">
        <v>0</v>
      </c>
      <c r="H951" s="78">
        <v>0</v>
      </c>
      <c r="I951" s="78">
        <v>0</v>
      </c>
      <c r="J951" s="78">
        <v>253123000</v>
      </c>
      <c r="K951" s="78">
        <f t="shared" si="42"/>
        <v>350947841</v>
      </c>
      <c r="L951" s="71">
        <v>0</v>
      </c>
      <c r="M951" s="227">
        <v>0</v>
      </c>
      <c r="N951" s="119">
        <v>0</v>
      </c>
      <c r="O951" s="132">
        <v>0</v>
      </c>
      <c r="P951" s="120">
        <f t="shared" si="43"/>
        <v>0</v>
      </c>
      <c r="Q951" s="116">
        <v>2.5748979985380432E-2</v>
      </c>
      <c r="R951" s="133">
        <f>IFERROR(ROUND(Q951*VLOOKUP(A951,'RECURSOS DEPARTAMENTOS'!$A$10:$D$41,4,FALSE),0),0)</f>
        <v>285255109</v>
      </c>
      <c r="S951" s="159">
        <v>0</v>
      </c>
      <c r="T951" s="82">
        <f t="shared" si="44"/>
        <v>285255109</v>
      </c>
    </row>
    <row r="952" spans="1:20" x14ac:dyDescent="0.25">
      <c r="A952" s="83" t="s">
        <v>2198</v>
      </c>
      <c r="B952" s="121" t="s">
        <v>1800</v>
      </c>
      <c r="C952" s="27" t="s">
        <v>770</v>
      </c>
      <c r="D952" s="27" t="s">
        <v>124</v>
      </c>
      <c r="E952" s="78">
        <v>62160044</v>
      </c>
      <c r="F952" s="78">
        <v>0</v>
      </c>
      <c r="G952" s="78">
        <v>0</v>
      </c>
      <c r="H952" s="78">
        <v>0</v>
      </c>
      <c r="I952" s="78">
        <v>0</v>
      </c>
      <c r="J952" s="78">
        <v>137162000</v>
      </c>
      <c r="K952" s="78">
        <f t="shared" si="42"/>
        <v>199322044</v>
      </c>
      <c r="L952" s="71">
        <v>0</v>
      </c>
      <c r="M952" s="227">
        <v>0</v>
      </c>
      <c r="N952" s="119">
        <v>0</v>
      </c>
      <c r="O952" s="132">
        <v>0</v>
      </c>
      <c r="P952" s="120">
        <f t="shared" si="43"/>
        <v>0</v>
      </c>
      <c r="Q952" s="116">
        <v>1.9898684706507352E-2</v>
      </c>
      <c r="R952" s="133">
        <f>IFERROR(ROUND(Q952*VLOOKUP(A952,'RECURSOS DEPARTAMENTOS'!$A$10:$D$41,4,FALSE),0),0)</f>
        <v>220443741</v>
      </c>
      <c r="S952" s="159">
        <v>0</v>
      </c>
      <c r="T952" s="82">
        <f t="shared" si="44"/>
        <v>220443741</v>
      </c>
    </row>
    <row r="953" spans="1:20" x14ac:dyDescent="0.25">
      <c r="A953" s="83" t="s">
        <v>2198</v>
      </c>
      <c r="B953" s="121" t="s">
        <v>1801</v>
      </c>
      <c r="C953" s="27" t="s">
        <v>770</v>
      </c>
      <c r="D953" s="27" t="s">
        <v>1802</v>
      </c>
      <c r="E953" s="78">
        <v>120266384</v>
      </c>
      <c r="F953" s="78">
        <v>0</v>
      </c>
      <c r="G953" s="78">
        <v>0</v>
      </c>
      <c r="H953" s="78">
        <v>0</v>
      </c>
      <c r="I953" s="78">
        <v>0</v>
      </c>
      <c r="J953" s="78">
        <v>403253000</v>
      </c>
      <c r="K953" s="78">
        <f t="shared" si="42"/>
        <v>523519384</v>
      </c>
      <c r="L953" s="71">
        <v>0</v>
      </c>
      <c r="M953" s="227">
        <v>0</v>
      </c>
      <c r="N953" s="119">
        <v>0</v>
      </c>
      <c r="O953" s="132">
        <v>0</v>
      </c>
      <c r="P953" s="120">
        <f t="shared" si="43"/>
        <v>0</v>
      </c>
      <c r="Q953" s="116">
        <v>6.6578047098083404E-2</v>
      </c>
      <c r="R953" s="133">
        <f>IFERROR(ROUND(Q953*VLOOKUP(A953,'RECURSOS DEPARTAMENTOS'!$A$10:$D$41,4,FALSE),0),0)</f>
        <v>737572055</v>
      </c>
      <c r="S953" s="159">
        <v>0</v>
      </c>
      <c r="T953" s="82">
        <f t="shared" si="44"/>
        <v>737572055</v>
      </c>
    </row>
    <row r="954" spans="1:20" x14ac:dyDescent="0.25">
      <c r="A954" s="83" t="s">
        <v>2198</v>
      </c>
      <c r="B954" s="121" t="s">
        <v>1803</v>
      </c>
      <c r="C954" s="27" t="s">
        <v>770</v>
      </c>
      <c r="D954" s="27" t="s">
        <v>1804</v>
      </c>
      <c r="E954" s="78">
        <v>225336166</v>
      </c>
      <c r="F954" s="78">
        <v>0</v>
      </c>
      <c r="G954" s="78">
        <v>47390796</v>
      </c>
      <c r="H954" s="78">
        <v>0</v>
      </c>
      <c r="I954" s="78">
        <v>0</v>
      </c>
      <c r="J954" s="78">
        <v>565809000</v>
      </c>
      <c r="K954" s="78">
        <f t="shared" si="42"/>
        <v>838535962</v>
      </c>
      <c r="L954" s="71">
        <v>0</v>
      </c>
      <c r="M954" s="227">
        <v>0</v>
      </c>
      <c r="N954" s="119">
        <v>0</v>
      </c>
      <c r="O954" s="132">
        <v>0</v>
      </c>
      <c r="P954" s="120">
        <f t="shared" si="43"/>
        <v>0</v>
      </c>
      <c r="Q954" s="116">
        <v>7.9305583185416265E-2</v>
      </c>
      <c r="R954" s="133">
        <f>IFERROR(ROUND(Q954*VLOOKUP(A954,'RECURSOS DEPARTAMENTOS'!$A$10:$D$41,4,FALSE),0),0)</f>
        <v>878571609</v>
      </c>
      <c r="S954" s="159">
        <v>0</v>
      </c>
      <c r="T954" s="82">
        <f t="shared" si="44"/>
        <v>878571609</v>
      </c>
    </row>
    <row r="955" spans="1:20" x14ac:dyDescent="0.25">
      <c r="A955" s="83" t="s">
        <v>2198</v>
      </c>
      <c r="B955" s="121" t="s">
        <v>1805</v>
      </c>
      <c r="C955" s="27" t="s">
        <v>770</v>
      </c>
      <c r="D955" s="27" t="s">
        <v>1806</v>
      </c>
      <c r="E955" s="78">
        <v>127166729</v>
      </c>
      <c r="F955" s="78">
        <v>0</v>
      </c>
      <c r="G955" s="78">
        <v>0</v>
      </c>
      <c r="H955" s="78">
        <v>0</v>
      </c>
      <c r="I955" s="78">
        <v>0</v>
      </c>
      <c r="J955" s="78">
        <v>222087000</v>
      </c>
      <c r="K955" s="78">
        <f t="shared" si="42"/>
        <v>349253729</v>
      </c>
      <c r="L955" s="71">
        <v>0</v>
      </c>
      <c r="M955" s="227">
        <v>0</v>
      </c>
      <c r="N955" s="119">
        <v>0</v>
      </c>
      <c r="O955" s="132">
        <v>0</v>
      </c>
      <c r="P955" s="120">
        <f t="shared" si="43"/>
        <v>0</v>
      </c>
      <c r="Q955" s="116">
        <v>2.2662953885331558E-2</v>
      </c>
      <c r="R955" s="133">
        <f>IFERROR(ROUND(Q955*VLOOKUP(A955,'RECURSOS DEPARTAMENTOS'!$A$10:$D$41,4,FALSE),0),0)</f>
        <v>251067164</v>
      </c>
      <c r="S955" s="159">
        <v>0</v>
      </c>
      <c r="T955" s="82">
        <f t="shared" si="44"/>
        <v>251067164</v>
      </c>
    </row>
    <row r="956" spans="1:20" x14ac:dyDescent="0.25">
      <c r="A956" s="83" t="s">
        <v>2198</v>
      </c>
      <c r="B956" s="121" t="s">
        <v>1807</v>
      </c>
      <c r="C956" s="27" t="s">
        <v>770</v>
      </c>
      <c r="D956" s="27" t="s">
        <v>1808</v>
      </c>
      <c r="E956" s="78">
        <v>218614481</v>
      </c>
      <c r="F956" s="78">
        <v>0</v>
      </c>
      <c r="G956" s="78">
        <v>0</v>
      </c>
      <c r="H956" s="78">
        <v>0</v>
      </c>
      <c r="I956" s="78">
        <v>0</v>
      </c>
      <c r="J956" s="78">
        <v>477857000</v>
      </c>
      <c r="K956" s="78">
        <f t="shared" si="42"/>
        <v>696471481</v>
      </c>
      <c r="L956" s="71">
        <v>0</v>
      </c>
      <c r="M956" s="227">
        <v>0</v>
      </c>
      <c r="N956" s="119">
        <v>0</v>
      </c>
      <c r="O956" s="132">
        <v>0</v>
      </c>
      <c r="P956" s="120">
        <f t="shared" si="43"/>
        <v>0</v>
      </c>
      <c r="Q956" s="116">
        <v>5.6803617524759716E-2</v>
      </c>
      <c r="R956" s="133">
        <f>IFERROR(ROUND(Q956*VLOOKUP(A956,'RECURSOS DEPARTAMENTOS'!$A$10:$D$41,4,FALSE),0),0)</f>
        <v>629287922</v>
      </c>
      <c r="S956" s="159">
        <v>0</v>
      </c>
      <c r="T956" s="82">
        <f t="shared" si="44"/>
        <v>629287922</v>
      </c>
    </row>
    <row r="957" spans="1:20" x14ac:dyDescent="0.25">
      <c r="A957" s="83" t="s">
        <v>2198</v>
      </c>
      <c r="B957" s="121" t="s">
        <v>1809</v>
      </c>
      <c r="C957" s="27" t="s">
        <v>770</v>
      </c>
      <c r="D957" s="27" t="s">
        <v>1810</v>
      </c>
      <c r="E957" s="78">
        <v>113469387</v>
      </c>
      <c r="F957" s="78">
        <v>0</v>
      </c>
      <c r="G957" s="78">
        <v>0</v>
      </c>
      <c r="H957" s="78">
        <v>0</v>
      </c>
      <c r="I957" s="78">
        <v>0</v>
      </c>
      <c r="J957" s="78">
        <v>177905000</v>
      </c>
      <c r="K957" s="78">
        <f t="shared" si="42"/>
        <v>291374387</v>
      </c>
      <c r="L957" s="71">
        <v>0</v>
      </c>
      <c r="M957" s="227">
        <v>0</v>
      </c>
      <c r="N957" s="119">
        <v>0</v>
      </c>
      <c r="O957" s="132">
        <v>0</v>
      </c>
      <c r="P957" s="120">
        <f t="shared" si="43"/>
        <v>0</v>
      </c>
      <c r="Q957" s="116">
        <v>2.0267072398403505E-2</v>
      </c>
      <c r="R957" s="133">
        <f>IFERROR(ROUND(Q957*VLOOKUP(A957,'RECURSOS DEPARTAMENTOS'!$A$10:$D$41,4,FALSE),0),0)</f>
        <v>224524853</v>
      </c>
      <c r="S957" s="159">
        <v>0</v>
      </c>
      <c r="T957" s="82">
        <f t="shared" si="44"/>
        <v>224524853</v>
      </c>
    </row>
    <row r="958" spans="1:20" x14ac:dyDescent="0.25">
      <c r="A958" s="83" t="s">
        <v>2198</v>
      </c>
      <c r="B958" s="121" t="s">
        <v>1811</v>
      </c>
      <c r="C958" s="27" t="s">
        <v>770</v>
      </c>
      <c r="D958" s="27" t="s">
        <v>1812</v>
      </c>
      <c r="E958" s="78">
        <v>378503552</v>
      </c>
      <c r="F958" s="78">
        <v>0</v>
      </c>
      <c r="G958" s="78">
        <v>0</v>
      </c>
      <c r="H958" s="78">
        <v>0</v>
      </c>
      <c r="I958" s="78">
        <v>0</v>
      </c>
      <c r="J958" s="78">
        <v>677081000</v>
      </c>
      <c r="K958" s="78">
        <f t="shared" si="42"/>
        <v>1055584552</v>
      </c>
      <c r="L958" s="71">
        <v>0</v>
      </c>
      <c r="M958" s="227">
        <v>0</v>
      </c>
      <c r="N958" s="119">
        <v>0</v>
      </c>
      <c r="O958" s="132">
        <v>0</v>
      </c>
      <c r="P958" s="120">
        <f t="shared" si="43"/>
        <v>0</v>
      </c>
      <c r="Q958" s="116">
        <v>3.5972924537294379E-2</v>
      </c>
      <c r="R958" s="133">
        <f>IFERROR(ROUND(Q958*VLOOKUP(A958,'RECURSOS DEPARTAMENTOS'!$A$10:$D$41,4,FALSE),0),0)</f>
        <v>398519107</v>
      </c>
      <c r="S958" s="159">
        <v>0</v>
      </c>
      <c r="T958" s="82">
        <f t="shared" si="44"/>
        <v>398519107</v>
      </c>
    </row>
    <row r="959" spans="1:20" x14ac:dyDescent="0.25">
      <c r="A959" s="83" t="s">
        <v>2198</v>
      </c>
      <c r="B959" s="121" t="s">
        <v>1813</v>
      </c>
      <c r="C959" s="27" t="s">
        <v>770</v>
      </c>
      <c r="D959" s="27" t="s">
        <v>1814</v>
      </c>
      <c r="E959" s="78">
        <v>141522025</v>
      </c>
      <c r="F959" s="78">
        <v>0</v>
      </c>
      <c r="G959" s="78">
        <v>26719184</v>
      </c>
      <c r="H959" s="78">
        <v>0</v>
      </c>
      <c r="I959" s="78">
        <v>0</v>
      </c>
      <c r="J959" s="78">
        <v>408745000</v>
      </c>
      <c r="K959" s="78">
        <f t="shared" si="42"/>
        <v>576986209</v>
      </c>
      <c r="L959" s="71">
        <v>0</v>
      </c>
      <c r="M959" s="227">
        <v>0</v>
      </c>
      <c r="N959" s="119">
        <v>0</v>
      </c>
      <c r="O959" s="132">
        <v>0</v>
      </c>
      <c r="P959" s="120">
        <f t="shared" si="43"/>
        <v>0</v>
      </c>
      <c r="Q959" s="116">
        <v>5.0067758696345881E-2</v>
      </c>
      <c r="R959" s="133">
        <f>IFERROR(ROUND(Q959*VLOOKUP(A959,'RECURSOS DEPARTAMENTOS'!$A$10:$D$41,4,FALSE),0),0)</f>
        <v>554666009</v>
      </c>
      <c r="S959" s="159">
        <v>0</v>
      </c>
      <c r="T959" s="82">
        <f t="shared" si="44"/>
        <v>554666009</v>
      </c>
    </row>
    <row r="960" spans="1:20" x14ac:dyDescent="0.25">
      <c r="A960" s="83" t="s">
        <v>2198</v>
      </c>
      <c r="B960" s="121" t="s">
        <v>1815</v>
      </c>
      <c r="C960" s="27" t="s">
        <v>770</v>
      </c>
      <c r="D960" s="27" t="s">
        <v>1816</v>
      </c>
      <c r="E960" s="78">
        <v>70376437</v>
      </c>
      <c r="F960" s="78">
        <v>0</v>
      </c>
      <c r="G960" s="78">
        <v>0</v>
      </c>
      <c r="H960" s="78">
        <v>0</v>
      </c>
      <c r="I960" s="78">
        <v>0</v>
      </c>
      <c r="J960" s="78">
        <v>211347000</v>
      </c>
      <c r="K960" s="78">
        <f t="shared" si="42"/>
        <v>281723437</v>
      </c>
      <c r="L960" s="71">
        <v>0</v>
      </c>
      <c r="M960" s="227">
        <v>0</v>
      </c>
      <c r="N960" s="119">
        <v>0</v>
      </c>
      <c r="O960" s="132">
        <v>0</v>
      </c>
      <c r="P960" s="120">
        <f t="shared" si="43"/>
        <v>0</v>
      </c>
      <c r="Q960" s="116">
        <v>3.9120325899012556E-2</v>
      </c>
      <c r="R960" s="133">
        <f>IFERROR(ROUND(Q960*VLOOKUP(A960,'RECURSOS DEPARTAMENTOS'!$A$10:$D$41,4,FALSE),0),0)</f>
        <v>433386986</v>
      </c>
      <c r="S960" s="159">
        <v>0</v>
      </c>
      <c r="T960" s="82">
        <f t="shared" si="44"/>
        <v>433386986</v>
      </c>
    </row>
    <row r="961" spans="1:20" x14ac:dyDescent="0.25">
      <c r="A961" s="83" t="s">
        <v>2198</v>
      </c>
      <c r="B961" s="121" t="s">
        <v>1817</v>
      </c>
      <c r="C961" s="27" t="s">
        <v>770</v>
      </c>
      <c r="D961" s="27" t="s">
        <v>1818</v>
      </c>
      <c r="E961" s="78">
        <v>370328912</v>
      </c>
      <c r="F961" s="78">
        <v>0</v>
      </c>
      <c r="G961" s="78">
        <v>0</v>
      </c>
      <c r="H961" s="78">
        <v>0</v>
      </c>
      <c r="I961" s="78">
        <v>0</v>
      </c>
      <c r="J961" s="78">
        <v>917031000</v>
      </c>
      <c r="K961" s="78">
        <f t="shared" si="42"/>
        <v>1287359912</v>
      </c>
      <c r="L961" s="71">
        <v>0</v>
      </c>
      <c r="M961" s="227">
        <v>0</v>
      </c>
      <c r="N961" s="119">
        <v>0</v>
      </c>
      <c r="O961" s="132">
        <v>0</v>
      </c>
      <c r="P961" s="120">
        <f t="shared" si="43"/>
        <v>0</v>
      </c>
      <c r="Q961" s="116">
        <v>2.1716183872474464E-2</v>
      </c>
      <c r="R961" s="133">
        <f>IFERROR(ROUND(Q961*VLOOKUP(A961,'RECURSOS DEPARTAMENTOS'!$A$10:$D$41,4,FALSE),0),0)</f>
        <v>240578555</v>
      </c>
      <c r="S961" s="159">
        <v>0</v>
      </c>
      <c r="T961" s="82">
        <f t="shared" si="44"/>
        <v>240578555</v>
      </c>
    </row>
    <row r="962" spans="1:20" x14ac:dyDescent="0.25">
      <c r="A962" s="83" t="s">
        <v>2198</v>
      </c>
      <c r="B962" s="121" t="s">
        <v>1819</v>
      </c>
      <c r="C962" s="27" t="s">
        <v>770</v>
      </c>
      <c r="D962" s="27" t="s">
        <v>1820</v>
      </c>
      <c r="E962" s="78">
        <v>578386635</v>
      </c>
      <c r="F962" s="78">
        <v>0</v>
      </c>
      <c r="G962" s="78">
        <v>0</v>
      </c>
      <c r="H962" s="78">
        <v>0</v>
      </c>
      <c r="I962" s="78">
        <v>0</v>
      </c>
      <c r="J962" s="78">
        <v>889771000</v>
      </c>
      <c r="K962" s="78">
        <f t="shared" si="42"/>
        <v>1468157635</v>
      </c>
      <c r="L962" s="71">
        <v>0</v>
      </c>
      <c r="M962" s="227">
        <v>0</v>
      </c>
      <c r="N962" s="119">
        <v>0</v>
      </c>
      <c r="O962" s="132">
        <v>0</v>
      </c>
      <c r="P962" s="120">
        <f t="shared" si="43"/>
        <v>0</v>
      </c>
      <c r="Q962" s="116">
        <v>5.4217508418030504E-2</v>
      </c>
      <c r="R962" s="133">
        <f>IFERROR(ROUND(Q962*VLOOKUP(A962,'RECURSOS DEPARTAMENTOS'!$A$10:$D$41,4,FALSE),0),0)</f>
        <v>600638211</v>
      </c>
      <c r="S962" s="159">
        <v>0</v>
      </c>
      <c r="T962" s="82">
        <f t="shared" si="44"/>
        <v>600638211</v>
      </c>
    </row>
    <row r="963" spans="1:20" x14ac:dyDescent="0.25">
      <c r="A963" s="83" t="s">
        <v>2198</v>
      </c>
      <c r="B963" s="121" t="s">
        <v>1821</v>
      </c>
      <c r="C963" s="27" t="s">
        <v>770</v>
      </c>
      <c r="D963" s="27" t="s">
        <v>179</v>
      </c>
      <c r="E963" s="78">
        <v>98748257</v>
      </c>
      <c r="F963" s="78">
        <v>0</v>
      </c>
      <c r="G963" s="78">
        <v>0</v>
      </c>
      <c r="H963" s="78">
        <v>0</v>
      </c>
      <c r="I963" s="78">
        <v>0</v>
      </c>
      <c r="J963" s="78">
        <v>276748000</v>
      </c>
      <c r="K963" s="78">
        <f t="shared" si="42"/>
        <v>375496257</v>
      </c>
      <c r="L963" s="71">
        <v>0</v>
      </c>
      <c r="M963" s="227">
        <v>0</v>
      </c>
      <c r="N963" s="119">
        <v>0</v>
      </c>
      <c r="O963" s="132">
        <v>0</v>
      </c>
      <c r="P963" s="120">
        <f t="shared" si="43"/>
        <v>0</v>
      </c>
      <c r="Q963" s="116">
        <v>1.9543914347837137E-2</v>
      </c>
      <c r="R963" s="133">
        <f>IFERROR(ROUND(Q963*VLOOKUP(A963,'RECURSOS DEPARTAMENTOS'!$A$10:$D$41,4,FALSE),0),0)</f>
        <v>216513486</v>
      </c>
      <c r="S963" s="159">
        <v>0</v>
      </c>
      <c r="T963" s="82">
        <f t="shared" si="44"/>
        <v>216513486</v>
      </c>
    </row>
    <row r="964" spans="1:20" x14ac:dyDescent="0.25">
      <c r="A964" s="83" t="s">
        <v>2198</v>
      </c>
      <c r="B964" s="121" t="s">
        <v>1822</v>
      </c>
      <c r="C964" s="27" t="s">
        <v>770</v>
      </c>
      <c r="D964" s="27" t="s">
        <v>1823</v>
      </c>
      <c r="E964" s="78">
        <v>166652355</v>
      </c>
      <c r="F964" s="78">
        <v>0</v>
      </c>
      <c r="G964" s="78">
        <v>0</v>
      </c>
      <c r="H964" s="78">
        <v>0</v>
      </c>
      <c r="I964" s="78">
        <v>0</v>
      </c>
      <c r="J964" s="78">
        <v>545435000</v>
      </c>
      <c r="K964" s="78">
        <f t="shared" si="42"/>
        <v>712087355</v>
      </c>
      <c r="L964" s="71">
        <v>0</v>
      </c>
      <c r="M964" s="227">
        <v>0</v>
      </c>
      <c r="N964" s="119">
        <v>0</v>
      </c>
      <c r="O964" s="132">
        <v>0</v>
      </c>
      <c r="P964" s="120">
        <f t="shared" si="43"/>
        <v>0</v>
      </c>
      <c r="Q964" s="116">
        <v>3.2372593686131712E-2</v>
      </c>
      <c r="R964" s="133">
        <f>IFERROR(ROUND(Q964*VLOOKUP(A964,'RECURSOS DEPARTAMENTOS'!$A$10:$D$41,4,FALSE),0),0)</f>
        <v>358633536</v>
      </c>
      <c r="S964" s="159">
        <v>0</v>
      </c>
      <c r="T964" s="82">
        <f t="shared" si="44"/>
        <v>358633536</v>
      </c>
    </row>
    <row r="965" spans="1:20" x14ac:dyDescent="0.25">
      <c r="A965" s="83" t="s">
        <v>2198</v>
      </c>
      <c r="B965" s="121" t="s">
        <v>1824</v>
      </c>
      <c r="C965" s="27" t="s">
        <v>770</v>
      </c>
      <c r="D965" s="27" t="s">
        <v>770</v>
      </c>
      <c r="E965" s="78">
        <v>139541454</v>
      </c>
      <c r="F965" s="78">
        <v>0</v>
      </c>
      <c r="G965" s="78">
        <v>0</v>
      </c>
      <c r="H965" s="78">
        <v>0</v>
      </c>
      <c r="I965" s="78">
        <v>0</v>
      </c>
      <c r="J965" s="78">
        <v>367382000</v>
      </c>
      <c r="K965" s="78">
        <f t="shared" si="42"/>
        <v>506923454</v>
      </c>
      <c r="L965" s="71">
        <v>0</v>
      </c>
      <c r="M965" s="227">
        <v>0</v>
      </c>
      <c r="N965" s="119">
        <v>0</v>
      </c>
      <c r="O965" s="132">
        <v>0</v>
      </c>
      <c r="P965" s="120">
        <f t="shared" si="43"/>
        <v>0</v>
      </c>
      <c r="Q965" s="116">
        <v>8.1483458079102844E-2</v>
      </c>
      <c r="R965" s="133">
        <f>IFERROR(ROUND(Q965*VLOOKUP(A965,'RECURSOS DEPARTAMENTOS'!$A$10:$D$41,4,FALSE),0),0)</f>
        <v>902698776</v>
      </c>
      <c r="S965" s="159">
        <v>0</v>
      </c>
      <c r="T965" s="82">
        <f t="shared" si="44"/>
        <v>902698776</v>
      </c>
    </row>
    <row r="966" spans="1:20" x14ac:dyDescent="0.25">
      <c r="A966" s="83" t="s">
        <v>2198</v>
      </c>
      <c r="B966" s="121" t="s">
        <v>1825</v>
      </c>
      <c r="C966" s="27" t="s">
        <v>770</v>
      </c>
      <c r="D966" s="27" t="s">
        <v>1826</v>
      </c>
      <c r="E966" s="78">
        <v>148597894</v>
      </c>
      <c r="F966" s="78">
        <v>0</v>
      </c>
      <c r="G966" s="78">
        <v>0</v>
      </c>
      <c r="H966" s="78">
        <v>0</v>
      </c>
      <c r="I966" s="78">
        <v>0</v>
      </c>
      <c r="J966" s="78">
        <v>388920000</v>
      </c>
      <c r="K966" s="78">
        <f t="shared" si="42"/>
        <v>537517894</v>
      </c>
      <c r="L966" s="71">
        <v>0</v>
      </c>
      <c r="M966" s="227">
        <v>0</v>
      </c>
      <c r="N966" s="119">
        <v>0</v>
      </c>
      <c r="O966" s="132">
        <v>0</v>
      </c>
      <c r="P966" s="120">
        <f t="shared" si="43"/>
        <v>0</v>
      </c>
      <c r="Q966" s="116">
        <v>2.5442513396672483E-2</v>
      </c>
      <c r="R966" s="133">
        <f>IFERROR(ROUND(Q966*VLOOKUP(A966,'RECURSOS DEPARTAMENTOS'!$A$10:$D$41,4,FALSE),0),0)</f>
        <v>281859978</v>
      </c>
      <c r="S966" s="159">
        <v>0</v>
      </c>
      <c r="T966" s="82">
        <f t="shared" si="44"/>
        <v>281859978</v>
      </c>
    </row>
    <row r="967" spans="1:20" x14ac:dyDescent="0.25">
      <c r="A967" s="83" t="s">
        <v>2198</v>
      </c>
      <c r="B967" s="121" t="s">
        <v>1827</v>
      </c>
      <c r="C967" s="27" t="s">
        <v>770</v>
      </c>
      <c r="D967" s="27" t="s">
        <v>1828</v>
      </c>
      <c r="E967" s="78">
        <v>111509134</v>
      </c>
      <c r="F967" s="78">
        <v>0</v>
      </c>
      <c r="G967" s="78">
        <v>0</v>
      </c>
      <c r="H967" s="78">
        <v>0</v>
      </c>
      <c r="I967" s="78">
        <v>0</v>
      </c>
      <c r="J967" s="78">
        <v>359443000</v>
      </c>
      <c r="K967" s="78">
        <f t="shared" si="42"/>
        <v>470952134</v>
      </c>
      <c r="L967" s="71">
        <v>0</v>
      </c>
      <c r="M967" s="227">
        <v>0</v>
      </c>
      <c r="N967" s="119">
        <v>0</v>
      </c>
      <c r="O967" s="132">
        <v>0</v>
      </c>
      <c r="P967" s="120">
        <f t="shared" si="43"/>
        <v>0</v>
      </c>
      <c r="Q967" s="116">
        <v>2.5881382705447389E-2</v>
      </c>
      <c r="R967" s="133">
        <f>IFERROR(ROUND(Q967*VLOOKUP(A967,'RECURSOS DEPARTAMENTOS'!$A$10:$D$41,4,FALSE),0),0)</f>
        <v>286721907</v>
      </c>
      <c r="S967" s="159">
        <v>0</v>
      </c>
      <c r="T967" s="82">
        <f t="shared" si="44"/>
        <v>286721907</v>
      </c>
    </row>
    <row r="968" spans="1:20" x14ac:dyDescent="0.25">
      <c r="A968" s="83" t="s">
        <v>2199</v>
      </c>
      <c r="B968" s="121" t="s">
        <v>1829</v>
      </c>
      <c r="C968" s="27" t="s">
        <v>1830</v>
      </c>
      <c r="D968" s="27" t="s">
        <v>2111</v>
      </c>
      <c r="E968" s="78">
        <v>4073474290</v>
      </c>
      <c r="F968" s="78">
        <v>0</v>
      </c>
      <c r="G968" s="78">
        <v>0</v>
      </c>
      <c r="H968" s="78">
        <v>0</v>
      </c>
      <c r="I968" s="78">
        <v>0</v>
      </c>
      <c r="J968" s="78">
        <v>3502096000</v>
      </c>
      <c r="K968" s="78">
        <f t="shared" si="42"/>
        <v>7575570290</v>
      </c>
      <c r="L968" s="71">
        <v>0</v>
      </c>
      <c r="M968" s="227">
        <v>909100929</v>
      </c>
      <c r="N968" s="119">
        <v>0</v>
      </c>
      <c r="O968" s="132">
        <v>10670221000</v>
      </c>
      <c r="P968" s="120">
        <f t="shared" si="43"/>
        <v>11579321929</v>
      </c>
      <c r="Q968" s="116">
        <v>0.14724357165182883</v>
      </c>
      <c r="R968" s="133">
        <f>IFERROR(ROUND(Q968*VLOOKUP(A968,'RECURSOS DEPARTAMENTOS'!$A$10:$D$41,4,FALSE),0),0)</f>
        <v>4194160399</v>
      </c>
      <c r="S968" s="159">
        <v>0</v>
      </c>
      <c r="T968" s="82">
        <f t="shared" si="44"/>
        <v>4194160399</v>
      </c>
    </row>
    <row r="969" spans="1:20" x14ac:dyDescent="0.25">
      <c r="A969" s="83" t="s">
        <v>2199</v>
      </c>
      <c r="B969" s="121" t="s">
        <v>1831</v>
      </c>
      <c r="C969" s="27" t="s">
        <v>1830</v>
      </c>
      <c r="D969" s="27" t="s">
        <v>1832</v>
      </c>
      <c r="E969" s="78">
        <v>31312549</v>
      </c>
      <c r="F969" s="78">
        <v>0</v>
      </c>
      <c r="G969" s="78">
        <v>0</v>
      </c>
      <c r="H969" s="78">
        <v>0</v>
      </c>
      <c r="I969" s="78">
        <v>0</v>
      </c>
      <c r="J969" s="78">
        <v>96947000</v>
      </c>
      <c r="K969" s="78">
        <f t="shared" si="42"/>
        <v>128259549</v>
      </c>
      <c r="L969" s="71">
        <v>0</v>
      </c>
      <c r="M969" s="227">
        <v>0</v>
      </c>
      <c r="N969" s="119">
        <v>0</v>
      </c>
      <c r="O969" s="132">
        <v>0</v>
      </c>
      <c r="P969" s="120">
        <f t="shared" si="43"/>
        <v>0</v>
      </c>
      <c r="Q969" s="116">
        <v>6.9759961803728659E-3</v>
      </c>
      <c r="R969" s="133">
        <f>IFERROR(ROUND(Q969*VLOOKUP(A969,'RECURSOS DEPARTAMENTOS'!$A$10:$D$41,4,FALSE),0),0)</f>
        <v>198707805</v>
      </c>
      <c r="S969" s="159">
        <v>0</v>
      </c>
      <c r="T969" s="82">
        <f t="shared" si="44"/>
        <v>198707805</v>
      </c>
    </row>
    <row r="970" spans="1:20" x14ac:dyDescent="0.25">
      <c r="A970" s="83" t="s">
        <v>2199</v>
      </c>
      <c r="B970" s="121" t="s">
        <v>1833</v>
      </c>
      <c r="C970" s="27" t="s">
        <v>1830</v>
      </c>
      <c r="D970" s="27" t="s">
        <v>1834</v>
      </c>
      <c r="E970" s="78">
        <v>37328552</v>
      </c>
      <c r="F970" s="78">
        <v>0</v>
      </c>
      <c r="G970" s="78">
        <v>0</v>
      </c>
      <c r="H970" s="78">
        <v>0</v>
      </c>
      <c r="I970" s="78">
        <v>0</v>
      </c>
      <c r="J970" s="78">
        <v>134808000</v>
      </c>
      <c r="K970" s="78">
        <f t="shared" si="42"/>
        <v>172136552</v>
      </c>
      <c r="L970" s="71">
        <v>0</v>
      </c>
      <c r="M970" s="227">
        <v>0</v>
      </c>
      <c r="N970" s="119">
        <v>0</v>
      </c>
      <c r="O970" s="132">
        <v>0</v>
      </c>
      <c r="P970" s="120">
        <f t="shared" si="43"/>
        <v>0</v>
      </c>
      <c r="Q970" s="116">
        <v>4.2231366776655736E-3</v>
      </c>
      <c r="R970" s="133">
        <f>IFERROR(ROUND(Q970*VLOOKUP(A970,'RECURSOS DEPARTAMENTOS'!$A$10:$D$41,4,FALSE),0),0)</f>
        <v>120293962</v>
      </c>
      <c r="S970" s="159">
        <v>0</v>
      </c>
      <c r="T970" s="82">
        <f t="shared" si="44"/>
        <v>120293962</v>
      </c>
    </row>
    <row r="971" spans="1:20" x14ac:dyDescent="0.25">
      <c r="A971" s="83" t="s">
        <v>2199</v>
      </c>
      <c r="B971" s="121" t="s">
        <v>1835</v>
      </c>
      <c r="C971" s="27" t="s">
        <v>1830</v>
      </c>
      <c r="D971" s="27" t="s">
        <v>1836</v>
      </c>
      <c r="E971" s="78">
        <v>25376914</v>
      </c>
      <c r="F971" s="78">
        <v>0</v>
      </c>
      <c r="G971" s="78">
        <v>0</v>
      </c>
      <c r="H971" s="78">
        <v>0</v>
      </c>
      <c r="I971" s="78">
        <v>0</v>
      </c>
      <c r="J971" s="78">
        <v>122399000</v>
      </c>
      <c r="K971" s="78">
        <f t="shared" ref="K971:K1034" si="45">+SUM(E971:J971)</f>
        <v>147775914</v>
      </c>
      <c r="L971" s="71">
        <v>0</v>
      </c>
      <c r="M971" s="227">
        <v>0</v>
      </c>
      <c r="N971" s="119">
        <v>0</v>
      </c>
      <c r="O971" s="132">
        <v>0</v>
      </c>
      <c r="P971" s="120">
        <f t="shared" ref="P971:P1034" si="46">+SUM(M971:O971)</f>
        <v>0</v>
      </c>
      <c r="Q971" s="116">
        <v>1.0294756001117171E-2</v>
      </c>
      <c r="R971" s="133">
        <f>IFERROR(ROUND(Q971*VLOOKUP(A971,'RECURSOS DEPARTAMENTOS'!$A$10:$D$41,4,FALSE),0),0)</f>
        <v>293241039</v>
      </c>
      <c r="S971" s="159">
        <v>0</v>
      </c>
      <c r="T971" s="82">
        <f t="shared" ref="T971:T1034" si="47">+R971+S971</f>
        <v>293241039</v>
      </c>
    </row>
    <row r="972" spans="1:20" x14ac:dyDescent="0.25">
      <c r="A972" s="83" t="s">
        <v>2199</v>
      </c>
      <c r="B972" s="121" t="s">
        <v>1837</v>
      </c>
      <c r="C972" s="27" t="s">
        <v>1830</v>
      </c>
      <c r="D972" s="27" t="s">
        <v>1838</v>
      </c>
      <c r="E972" s="78">
        <v>92004586</v>
      </c>
      <c r="F972" s="78">
        <v>0</v>
      </c>
      <c r="G972" s="78">
        <v>0</v>
      </c>
      <c r="H972" s="78">
        <v>0</v>
      </c>
      <c r="I972" s="78">
        <v>0</v>
      </c>
      <c r="J972" s="78">
        <v>176162000</v>
      </c>
      <c r="K972" s="78">
        <f t="shared" si="45"/>
        <v>268166586</v>
      </c>
      <c r="L972" s="71">
        <v>0</v>
      </c>
      <c r="M972" s="227">
        <v>0</v>
      </c>
      <c r="N972" s="119">
        <v>0</v>
      </c>
      <c r="O972" s="132">
        <v>0</v>
      </c>
      <c r="P972" s="120">
        <f t="shared" si="46"/>
        <v>0</v>
      </c>
      <c r="Q972" s="116">
        <v>2.8467069438653301E-3</v>
      </c>
      <c r="R972" s="133">
        <f>IFERROR(ROUND(Q972*VLOOKUP(A972,'RECURSOS DEPARTAMENTOS'!$A$10:$D$41,4,FALSE),0),0)</f>
        <v>81087041</v>
      </c>
      <c r="S972" s="159">
        <v>0</v>
      </c>
      <c r="T972" s="82">
        <f t="shared" si="47"/>
        <v>81087041</v>
      </c>
    </row>
    <row r="973" spans="1:20" x14ac:dyDescent="0.25">
      <c r="A973" s="83" t="s">
        <v>2199</v>
      </c>
      <c r="B973" s="121" t="s">
        <v>1839</v>
      </c>
      <c r="C973" s="27" t="s">
        <v>1830</v>
      </c>
      <c r="D973" s="27" t="s">
        <v>1840</v>
      </c>
      <c r="E973" s="78">
        <v>43972340</v>
      </c>
      <c r="F973" s="78">
        <v>0</v>
      </c>
      <c r="G973" s="78">
        <v>0</v>
      </c>
      <c r="H973" s="78">
        <v>0</v>
      </c>
      <c r="I973" s="78">
        <v>0</v>
      </c>
      <c r="J973" s="78">
        <v>195865000</v>
      </c>
      <c r="K973" s="78">
        <f t="shared" si="45"/>
        <v>239837340</v>
      </c>
      <c r="L973" s="71">
        <v>0</v>
      </c>
      <c r="M973" s="227">
        <v>0</v>
      </c>
      <c r="N973" s="119">
        <v>0</v>
      </c>
      <c r="O973" s="132">
        <v>0</v>
      </c>
      <c r="P973" s="120">
        <f t="shared" si="46"/>
        <v>0</v>
      </c>
      <c r="Q973" s="116">
        <v>1.1261697502849219E-3</v>
      </c>
      <c r="R973" s="133">
        <f>IFERROR(ROUND(Q973*VLOOKUP(A973,'RECURSOS DEPARTAMENTOS'!$A$10:$D$41,4,FALSE),0),0)</f>
        <v>32078389</v>
      </c>
      <c r="S973" s="159">
        <v>0</v>
      </c>
      <c r="T973" s="82">
        <f t="shared" si="47"/>
        <v>32078389</v>
      </c>
    </row>
    <row r="974" spans="1:20" x14ac:dyDescent="0.25">
      <c r="A974" s="83" t="s">
        <v>2199</v>
      </c>
      <c r="B974" s="121" t="s">
        <v>1841</v>
      </c>
      <c r="C974" s="27" t="s">
        <v>1830</v>
      </c>
      <c r="D974" s="27" t="s">
        <v>1842</v>
      </c>
      <c r="E974" s="78">
        <v>100945940</v>
      </c>
      <c r="F974" s="78">
        <v>0</v>
      </c>
      <c r="G974" s="78">
        <v>0</v>
      </c>
      <c r="H974" s="78">
        <v>0</v>
      </c>
      <c r="I974" s="78">
        <v>0</v>
      </c>
      <c r="J974" s="78">
        <v>353671000</v>
      </c>
      <c r="K974" s="78">
        <f t="shared" si="45"/>
        <v>454616940</v>
      </c>
      <c r="L974" s="71">
        <v>0</v>
      </c>
      <c r="M974" s="227">
        <v>0</v>
      </c>
      <c r="N974" s="119">
        <v>0</v>
      </c>
      <c r="O974" s="132">
        <v>0</v>
      </c>
      <c r="P974" s="120">
        <f t="shared" si="46"/>
        <v>0</v>
      </c>
      <c r="Q974" s="116">
        <v>5.3941082686549964E-2</v>
      </c>
      <c r="R974" s="133">
        <f>IFERROR(ROUND(Q974*VLOOKUP(A974,'RECURSOS DEPARTAMENTOS'!$A$10:$D$41,4,FALSE),0),0)</f>
        <v>1536485093</v>
      </c>
      <c r="S974" s="159">
        <v>0</v>
      </c>
      <c r="T974" s="82">
        <f t="shared" si="47"/>
        <v>1536485093</v>
      </c>
    </row>
    <row r="975" spans="1:20" x14ac:dyDescent="0.25">
      <c r="A975" s="83" t="s">
        <v>2199</v>
      </c>
      <c r="B975" s="121" t="s">
        <v>1843</v>
      </c>
      <c r="C975" s="27" t="s">
        <v>1830</v>
      </c>
      <c r="D975" s="27" t="s">
        <v>1844</v>
      </c>
      <c r="E975" s="78">
        <v>274589766</v>
      </c>
      <c r="F975" s="78">
        <v>0</v>
      </c>
      <c r="G975" s="78">
        <v>0</v>
      </c>
      <c r="H975" s="78">
        <v>0</v>
      </c>
      <c r="I975" s="78">
        <v>0</v>
      </c>
      <c r="J975" s="78">
        <v>284868000</v>
      </c>
      <c r="K975" s="78">
        <f t="shared" si="45"/>
        <v>559457766</v>
      </c>
      <c r="L975" s="71">
        <v>0</v>
      </c>
      <c r="M975" s="227">
        <v>0</v>
      </c>
      <c r="N975" s="119">
        <v>0</v>
      </c>
      <c r="O975" s="132">
        <v>0</v>
      </c>
      <c r="P975" s="120">
        <f t="shared" si="46"/>
        <v>0</v>
      </c>
      <c r="Q975" s="116">
        <v>2.6682612056303904E-2</v>
      </c>
      <c r="R975" s="133">
        <f>IFERROR(ROUND(Q975*VLOOKUP(A975,'RECURSOS DEPARTAMENTOS'!$A$10:$D$41,4,FALSE),0),0)</f>
        <v>760041023</v>
      </c>
      <c r="S975" s="159">
        <v>0</v>
      </c>
      <c r="T975" s="82">
        <f t="shared" si="47"/>
        <v>760041023</v>
      </c>
    </row>
    <row r="976" spans="1:20" x14ac:dyDescent="0.25">
      <c r="A976" s="83" t="s">
        <v>2199</v>
      </c>
      <c r="B976" s="121" t="s">
        <v>1845</v>
      </c>
      <c r="C976" s="27" t="s">
        <v>1830</v>
      </c>
      <c r="D976" s="27" t="s">
        <v>1846</v>
      </c>
      <c r="E976" s="78">
        <v>57642336</v>
      </c>
      <c r="F976" s="78">
        <v>0</v>
      </c>
      <c r="G976" s="78">
        <v>0</v>
      </c>
      <c r="H976" s="78">
        <v>0</v>
      </c>
      <c r="I976" s="78">
        <v>0</v>
      </c>
      <c r="J976" s="78">
        <v>102115000</v>
      </c>
      <c r="K976" s="78">
        <f t="shared" si="45"/>
        <v>159757336</v>
      </c>
      <c r="L976" s="71">
        <v>0</v>
      </c>
      <c r="M976" s="227">
        <v>0</v>
      </c>
      <c r="N976" s="119">
        <v>0</v>
      </c>
      <c r="O976" s="132">
        <v>0</v>
      </c>
      <c r="P976" s="120">
        <f t="shared" si="46"/>
        <v>0</v>
      </c>
      <c r="Q976" s="116">
        <v>4.8331453260472609E-3</v>
      </c>
      <c r="R976" s="133">
        <f>IFERROR(ROUND(Q976*VLOOKUP(A976,'RECURSOS DEPARTAMENTOS'!$A$10:$D$41,4,FALSE),0),0)</f>
        <v>137669757</v>
      </c>
      <c r="S976" s="159">
        <v>0</v>
      </c>
      <c r="T976" s="82">
        <f t="shared" si="47"/>
        <v>137669757</v>
      </c>
    </row>
    <row r="977" spans="1:20" x14ac:dyDescent="0.25">
      <c r="A977" s="83" t="s">
        <v>2199</v>
      </c>
      <c r="B977" s="121" t="s">
        <v>1847</v>
      </c>
      <c r="C977" s="27" t="s">
        <v>1830</v>
      </c>
      <c r="D977" s="27" t="s">
        <v>1848</v>
      </c>
      <c r="E977" s="78">
        <v>30040052</v>
      </c>
      <c r="F977" s="78">
        <v>0</v>
      </c>
      <c r="G977" s="78">
        <v>0</v>
      </c>
      <c r="H977" s="78">
        <v>0</v>
      </c>
      <c r="I977" s="78">
        <v>0</v>
      </c>
      <c r="J977" s="78">
        <v>79376000</v>
      </c>
      <c r="K977" s="78">
        <f t="shared" si="45"/>
        <v>109416052</v>
      </c>
      <c r="L977" s="71">
        <v>0</v>
      </c>
      <c r="M977" s="227">
        <v>0</v>
      </c>
      <c r="N977" s="119">
        <v>0</v>
      </c>
      <c r="O977" s="132">
        <v>0</v>
      </c>
      <c r="P977" s="120">
        <f t="shared" si="46"/>
        <v>0</v>
      </c>
      <c r="Q977" s="116">
        <v>5.5461673109012087E-3</v>
      </c>
      <c r="R977" s="133">
        <f>IFERROR(ROUND(Q977*VLOOKUP(A977,'RECURSOS DEPARTAMENTOS'!$A$10:$D$41,4,FALSE),0),0)</f>
        <v>157979836</v>
      </c>
      <c r="S977" s="159">
        <v>0</v>
      </c>
      <c r="T977" s="82">
        <f t="shared" si="47"/>
        <v>157979836</v>
      </c>
    </row>
    <row r="978" spans="1:20" x14ac:dyDescent="0.25">
      <c r="A978" s="83" t="s">
        <v>2199</v>
      </c>
      <c r="B978" s="121" t="s">
        <v>1849</v>
      </c>
      <c r="C978" s="27" t="s">
        <v>1830</v>
      </c>
      <c r="D978" s="27" t="s">
        <v>1850</v>
      </c>
      <c r="E978" s="78">
        <v>403182804</v>
      </c>
      <c r="F978" s="78">
        <v>0</v>
      </c>
      <c r="G978" s="78">
        <v>0</v>
      </c>
      <c r="H978" s="78">
        <v>0</v>
      </c>
      <c r="I978" s="78">
        <v>0</v>
      </c>
      <c r="J978" s="78">
        <v>767427000</v>
      </c>
      <c r="K978" s="78">
        <f t="shared" si="45"/>
        <v>1170609804</v>
      </c>
      <c r="L978" s="71">
        <v>0</v>
      </c>
      <c r="M978" s="227">
        <v>0</v>
      </c>
      <c r="N978" s="119">
        <v>0</v>
      </c>
      <c r="O978" s="132">
        <v>0</v>
      </c>
      <c r="P978" s="120">
        <f t="shared" si="46"/>
        <v>0</v>
      </c>
      <c r="Q978" s="116">
        <v>1.7304433088586316E-2</v>
      </c>
      <c r="R978" s="133">
        <f>IFERROR(ROUND(Q978*VLOOKUP(A978,'RECURSOS DEPARTAMENTOS'!$A$10:$D$41,4,FALSE),0),0)</f>
        <v>492908228</v>
      </c>
      <c r="S978" s="159">
        <v>0</v>
      </c>
      <c r="T978" s="82">
        <f t="shared" si="47"/>
        <v>492908228</v>
      </c>
    </row>
    <row r="979" spans="1:20" x14ac:dyDescent="0.25">
      <c r="A979" s="83" t="s">
        <v>2199</v>
      </c>
      <c r="B979" s="121" t="s">
        <v>1851</v>
      </c>
      <c r="C979" s="27" t="s">
        <v>1830</v>
      </c>
      <c r="D979" s="27" t="s">
        <v>1852</v>
      </c>
      <c r="E979" s="78">
        <v>28589873</v>
      </c>
      <c r="F979" s="78">
        <v>0</v>
      </c>
      <c r="G979" s="78">
        <v>0</v>
      </c>
      <c r="H979" s="78">
        <v>0</v>
      </c>
      <c r="I979" s="78">
        <v>0</v>
      </c>
      <c r="J979" s="78">
        <v>109770000</v>
      </c>
      <c r="K979" s="78">
        <f t="shared" si="45"/>
        <v>138359873</v>
      </c>
      <c r="L979" s="71">
        <v>0</v>
      </c>
      <c r="M979" s="227">
        <v>0</v>
      </c>
      <c r="N979" s="119">
        <v>0</v>
      </c>
      <c r="O979" s="132">
        <v>0</v>
      </c>
      <c r="P979" s="120">
        <f t="shared" si="46"/>
        <v>0</v>
      </c>
      <c r="Q979" s="116">
        <v>1.4224462910250073E-2</v>
      </c>
      <c r="R979" s="133">
        <f>IFERROR(ROUND(Q979*VLOOKUP(A979,'RECURSOS DEPARTAMENTOS'!$A$10:$D$41,4,FALSE),0),0)</f>
        <v>405176799</v>
      </c>
      <c r="S979" s="159">
        <v>0</v>
      </c>
      <c r="T979" s="82">
        <f t="shared" si="47"/>
        <v>405176799</v>
      </c>
    </row>
    <row r="980" spans="1:20" x14ac:dyDescent="0.25">
      <c r="A980" s="83" t="s">
        <v>2199</v>
      </c>
      <c r="B980" s="121" t="s">
        <v>1853</v>
      </c>
      <c r="C980" s="27" t="s">
        <v>1830</v>
      </c>
      <c r="D980" s="27" t="s">
        <v>1854</v>
      </c>
      <c r="E980" s="78">
        <v>138609598</v>
      </c>
      <c r="F980" s="78">
        <v>0</v>
      </c>
      <c r="G980" s="78">
        <v>34300517</v>
      </c>
      <c r="H980" s="78">
        <v>0</v>
      </c>
      <c r="I980" s="78">
        <v>0</v>
      </c>
      <c r="J980" s="78">
        <v>443356000</v>
      </c>
      <c r="K980" s="78">
        <f t="shared" si="45"/>
        <v>616266115</v>
      </c>
      <c r="L980" s="71">
        <v>0</v>
      </c>
      <c r="M980" s="227">
        <v>0</v>
      </c>
      <c r="N980" s="119">
        <v>0</v>
      </c>
      <c r="O980" s="132">
        <v>0</v>
      </c>
      <c r="P980" s="120">
        <f t="shared" si="46"/>
        <v>0</v>
      </c>
      <c r="Q980" s="116">
        <v>5.2485143060577603E-2</v>
      </c>
      <c r="R980" s="133">
        <f>IFERROR(ROUND(Q980*VLOOKUP(A980,'RECURSOS DEPARTAMENTOS'!$A$10:$D$41,4,FALSE),0),0)</f>
        <v>1495013372</v>
      </c>
      <c r="S980" s="159">
        <v>0</v>
      </c>
      <c r="T980" s="82">
        <f t="shared" si="47"/>
        <v>1495013372</v>
      </c>
    </row>
    <row r="981" spans="1:20" x14ac:dyDescent="0.25">
      <c r="A981" s="83" t="s">
        <v>2199</v>
      </c>
      <c r="B981" s="121" t="s">
        <v>1855</v>
      </c>
      <c r="C981" s="27" t="s">
        <v>1830</v>
      </c>
      <c r="D981" s="27" t="s">
        <v>1856</v>
      </c>
      <c r="E981" s="78">
        <v>42707996</v>
      </c>
      <c r="F981" s="78">
        <v>0</v>
      </c>
      <c r="G981" s="78">
        <v>55295733</v>
      </c>
      <c r="H981" s="78">
        <v>0</v>
      </c>
      <c r="I981" s="78">
        <v>0</v>
      </c>
      <c r="J981" s="78">
        <v>200697000</v>
      </c>
      <c r="K981" s="78">
        <f t="shared" si="45"/>
        <v>298700729</v>
      </c>
      <c r="L981" s="71">
        <v>0</v>
      </c>
      <c r="M981" s="227">
        <v>0</v>
      </c>
      <c r="N981" s="119">
        <v>0</v>
      </c>
      <c r="O981" s="132">
        <v>0</v>
      </c>
      <c r="P981" s="120">
        <f t="shared" si="46"/>
        <v>0</v>
      </c>
      <c r="Q981" s="116">
        <v>2.2182729417089483E-2</v>
      </c>
      <c r="R981" s="133">
        <f>IFERROR(ROUND(Q981*VLOOKUP(A981,'RECURSOS DEPARTAMENTOS'!$A$10:$D$41,4,FALSE),0),0)</f>
        <v>631864089</v>
      </c>
      <c r="S981" s="159">
        <v>0</v>
      </c>
      <c r="T981" s="82">
        <f t="shared" si="47"/>
        <v>631864089</v>
      </c>
    </row>
    <row r="982" spans="1:20" x14ac:dyDescent="0.25">
      <c r="A982" s="83" t="s">
        <v>2199</v>
      </c>
      <c r="B982" s="121" t="s">
        <v>1857</v>
      </c>
      <c r="C982" s="27" t="s">
        <v>1830</v>
      </c>
      <c r="D982" s="27" t="s">
        <v>1858</v>
      </c>
      <c r="E982" s="78">
        <v>40722601</v>
      </c>
      <c r="F982" s="78">
        <v>0</v>
      </c>
      <c r="G982" s="78">
        <v>0</v>
      </c>
      <c r="H982" s="78">
        <v>0</v>
      </c>
      <c r="I982" s="78">
        <v>0</v>
      </c>
      <c r="J982" s="78">
        <v>173792000</v>
      </c>
      <c r="K982" s="78">
        <f t="shared" si="45"/>
        <v>214514601</v>
      </c>
      <c r="L982" s="71">
        <v>0</v>
      </c>
      <c r="M982" s="227">
        <v>0</v>
      </c>
      <c r="N982" s="119">
        <v>0</v>
      </c>
      <c r="O982" s="132">
        <v>0</v>
      </c>
      <c r="P982" s="120">
        <f t="shared" si="46"/>
        <v>0</v>
      </c>
      <c r="Q982" s="116">
        <v>2.299638934176956E-3</v>
      </c>
      <c r="R982" s="133">
        <f>IFERROR(ROUND(Q982*VLOOKUP(A982,'RECURSOS DEPARTAMENTOS'!$A$10:$D$41,4,FALSE),0),0)</f>
        <v>65504079</v>
      </c>
      <c r="S982" s="159">
        <v>0</v>
      </c>
      <c r="T982" s="82">
        <f t="shared" si="47"/>
        <v>65504079</v>
      </c>
    </row>
    <row r="983" spans="1:20" x14ac:dyDescent="0.25">
      <c r="A983" s="83" t="s">
        <v>2199</v>
      </c>
      <c r="B983" s="121" t="s">
        <v>1859</v>
      </c>
      <c r="C983" s="27" t="s">
        <v>1830</v>
      </c>
      <c r="D983" s="27" t="s">
        <v>1860</v>
      </c>
      <c r="E983" s="78">
        <v>635847653</v>
      </c>
      <c r="F983" s="78">
        <v>0</v>
      </c>
      <c r="G983" s="78">
        <v>0</v>
      </c>
      <c r="H983" s="78">
        <v>0</v>
      </c>
      <c r="I983" s="78">
        <v>0</v>
      </c>
      <c r="J983" s="78">
        <v>789852000</v>
      </c>
      <c r="K983" s="78">
        <f t="shared" si="45"/>
        <v>1425699653</v>
      </c>
      <c r="L983" s="71">
        <v>0</v>
      </c>
      <c r="M983" s="227">
        <v>0</v>
      </c>
      <c r="N983" s="119">
        <v>0</v>
      </c>
      <c r="O983" s="132">
        <v>0</v>
      </c>
      <c r="P983" s="120">
        <f t="shared" si="46"/>
        <v>0</v>
      </c>
      <c r="Q983" s="116">
        <v>9.7513790752773111E-2</v>
      </c>
      <c r="R983" s="133">
        <f>IFERROR(ROUND(Q983*VLOOKUP(A983,'RECURSOS DEPARTAMENTOS'!$A$10:$D$41,4,FALSE),0),0)</f>
        <v>2777632157</v>
      </c>
      <c r="S983" s="159">
        <v>0</v>
      </c>
      <c r="T983" s="82">
        <f t="shared" si="47"/>
        <v>2777632157</v>
      </c>
    </row>
    <row r="984" spans="1:20" x14ac:dyDescent="0.25">
      <c r="A984" s="83" t="s">
        <v>2199</v>
      </c>
      <c r="B984" s="121" t="s">
        <v>1861</v>
      </c>
      <c r="C984" s="27" t="s">
        <v>1830</v>
      </c>
      <c r="D984" s="27" t="s">
        <v>1862</v>
      </c>
      <c r="E984" s="78">
        <v>34315961</v>
      </c>
      <c r="F984" s="78">
        <v>0</v>
      </c>
      <c r="G984" s="78">
        <v>0</v>
      </c>
      <c r="H984" s="78">
        <v>0</v>
      </c>
      <c r="I984" s="78">
        <v>0</v>
      </c>
      <c r="J984" s="78">
        <v>135943000</v>
      </c>
      <c r="K984" s="78">
        <f t="shared" si="45"/>
        <v>170258961</v>
      </c>
      <c r="L984" s="71">
        <v>0</v>
      </c>
      <c r="M984" s="227">
        <v>0</v>
      </c>
      <c r="N984" s="119">
        <v>0</v>
      </c>
      <c r="O984" s="132">
        <v>0</v>
      </c>
      <c r="P984" s="120">
        <f t="shared" si="46"/>
        <v>0</v>
      </c>
      <c r="Q984" s="116">
        <v>1.4098394443378697E-2</v>
      </c>
      <c r="R984" s="133">
        <f>IFERROR(ROUND(Q984*VLOOKUP(A984,'RECURSOS DEPARTAMENTOS'!$A$10:$D$41,4,FALSE),0),0)</f>
        <v>401585801</v>
      </c>
      <c r="S984" s="159">
        <v>0</v>
      </c>
      <c r="T984" s="82">
        <f t="shared" si="47"/>
        <v>401585801</v>
      </c>
    </row>
    <row r="985" spans="1:20" x14ac:dyDescent="0.25">
      <c r="A985" s="83" t="s">
        <v>2199</v>
      </c>
      <c r="B985" s="121" t="s">
        <v>1863</v>
      </c>
      <c r="C985" s="27" t="s">
        <v>1830</v>
      </c>
      <c r="D985" s="27" t="s">
        <v>1864</v>
      </c>
      <c r="E985" s="78">
        <v>102333977</v>
      </c>
      <c r="F985" s="78">
        <v>0</v>
      </c>
      <c r="G985" s="78">
        <v>0</v>
      </c>
      <c r="H985" s="78">
        <v>0</v>
      </c>
      <c r="I985" s="78">
        <v>0</v>
      </c>
      <c r="J985" s="78">
        <v>247968000</v>
      </c>
      <c r="K985" s="78">
        <f t="shared" si="45"/>
        <v>350301977</v>
      </c>
      <c r="L985" s="71">
        <v>0</v>
      </c>
      <c r="M985" s="227">
        <v>0</v>
      </c>
      <c r="N985" s="119">
        <v>0</v>
      </c>
      <c r="O985" s="132">
        <v>0</v>
      </c>
      <c r="P985" s="120">
        <f t="shared" si="46"/>
        <v>0</v>
      </c>
      <c r="Q985" s="116">
        <v>7.0707820966446197E-3</v>
      </c>
      <c r="R985" s="133">
        <f>IFERROR(ROUND(Q985*VLOOKUP(A985,'RECURSOS DEPARTAMENTOS'!$A$10:$D$41,4,FALSE),0),0)</f>
        <v>201407735</v>
      </c>
      <c r="S985" s="159">
        <v>0</v>
      </c>
      <c r="T985" s="82">
        <f t="shared" si="47"/>
        <v>201407735</v>
      </c>
    </row>
    <row r="986" spans="1:20" x14ac:dyDescent="0.25">
      <c r="A986" s="83" t="s">
        <v>2199</v>
      </c>
      <c r="B986" s="121" t="s">
        <v>1865</v>
      </c>
      <c r="C986" s="27" t="s">
        <v>1830</v>
      </c>
      <c r="D986" s="27" t="s">
        <v>1866</v>
      </c>
      <c r="E986" s="78">
        <v>360564205</v>
      </c>
      <c r="F986" s="78">
        <v>0</v>
      </c>
      <c r="G986" s="78">
        <v>0</v>
      </c>
      <c r="H986" s="78">
        <v>0</v>
      </c>
      <c r="I986" s="78">
        <v>0</v>
      </c>
      <c r="J986" s="78">
        <v>491354000</v>
      </c>
      <c r="K986" s="78">
        <f t="shared" si="45"/>
        <v>851918205</v>
      </c>
      <c r="L986" s="71">
        <v>0</v>
      </c>
      <c r="M986" s="227">
        <v>0</v>
      </c>
      <c r="N986" s="119">
        <v>0</v>
      </c>
      <c r="O986" s="132">
        <v>0</v>
      </c>
      <c r="P986" s="120">
        <f t="shared" si="46"/>
        <v>0</v>
      </c>
      <c r="Q986" s="116">
        <v>8.4310389679023504E-3</v>
      </c>
      <c r="R986" s="133">
        <f>IFERROR(ROUND(Q986*VLOOKUP(A986,'RECURSOS DEPARTAMENTOS'!$A$10:$D$41,4,FALSE),0),0)</f>
        <v>240153980</v>
      </c>
      <c r="S986" s="159">
        <v>0</v>
      </c>
      <c r="T986" s="82">
        <f t="shared" si="47"/>
        <v>240153980</v>
      </c>
    </row>
    <row r="987" spans="1:20" x14ac:dyDescent="0.25">
      <c r="A987" s="83" t="s">
        <v>2199</v>
      </c>
      <c r="B987" s="121" t="s">
        <v>1867</v>
      </c>
      <c r="C987" s="27" t="s">
        <v>1830</v>
      </c>
      <c r="D987" s="27" t="s">
        <v>1868</v>
      </c>
      <c r="E987" s="78">
        <v>292659027</v>
      </c>
      <c r="F987" s="78">
        <v>0</v>
      </c>
      <c r="G987" s="78">
        <v>0</v>
      </c>
      <c r="H987" s="78">
        <v>0</v>
      </c>
      <c r="I987" s="78">
        <v>0</v>
      </c>
      <c r="J987" s="78">
        <v>483621000</v>
      </c>
      <c r="K987" s="78">
        <f t="shared" si="45"/>
        <v>776280027</v>
      </c>
      <c r="L987" s="71">
        <v>0</v>
      </c>
      <c r="M987" s="227">
        <v>0</v>
      </c>
      <c r="N987" s="119">
        <v>0</v>
      </c>
      <c r="O987" s="132">
        <v>0</v>
      </c>
      <c r="P987" s="120">
        <f t="shared" si="46"/>
        <v>0</v>
      </c>
      <c r="Q987" s="116">
        <v>4.2294870563609525E-2</v>
      </c>
      <c r="R987" s="133">
        <f>IFERROR(ROUND(Q987*VLOOKUP(A987,'RECURSOS DEPARTAMENTOS'!$A$10:$D$41,4,FALSE),0),0)</f>
        <v>1204748494</v>
      </c>
      <c r="S987" s="159">
        <v>0</v>
      </c>
      <c r="T987" s="82">
        <f t="shared" si="47"/>
        <v>1204748494</v>
      </c>
    </row>
    <row r="988" spans="1:20" x14ac:dyDescent="0.25">
      <c r="A988" s="83" t="s">
        <v>2199</v>
      </c>
      <c r="B988" s="121" t="s">
        <v>1869</v>
      </c>
      <c r="C988" s="27" t="s">
        <v>1830</v>
      </c>
      <c r="D988" s="27" t="s">
        <v>1870</v>
      </c>
      <c r="E988" s="78">
        <v>24637901</v>
      </c>
      <c r="F988" s="78">
        <v>0</v>
      </c>
      <c r="G988" s="78">
        <v>0</v>
      </c>
      <c r="H988" s="78">
        <v>0</v>
      </c>
      <c r="I988" s="78">
        <v>0</v>
      </c>
      <c r="J988" s="78">
        <v>111601000</v>
      </c>
      <c r="K988" s="78">
        <f t="shared" si="45"/>
        <v>136238901</v>
      </c>
      <c r="L988" s="71">
        <v>0</v>
      </c>
      <c r="M988" s="227">
        <v>0</v>
      </c>
      <c r="N988" s="119">
        <v>0</v>
      </c>
      <c r="O988" s="132">
        <v>0</v>
      </c>
      <c r="P988" s="120">
        <f t="shared" si="46"/>
        <v>0</v>
      </c>
      <c r="Q988" s="116">
        <v>1.07425545693487E-2</v>
      </c>
      <c r="R988" s="133">
        <f>IFERROR(ROUND(Q988*VLOOKUP(A988,'RECURSOS DEPARTAMENTOS'!$A$10:$D$41,4,FALSE),0),0)</f>
        <v>305996360</v>
      </c>
      <c r="S988" s="159">
        <v>0</v>
      </c>
      <c r="T988" s="82">
        <f t="shared" si="47"/>
        <v>305996360</v>
      </c>
    </row>
    <row r="989" spans="1:20" x14ac:dyDescent="0.25">
      <c r="A989" s="83" t="s">
        <v>2199</v>
      </c>
      <c r="B989" s="121" t="s">
        <v>1871</v>
      </c>
      <c r="C989" s="27" t="s">
        <v>1830</v>
      </c>
      <c r="D989" s="27" t="s">
        <v>1872</v>
      </c>
      <c r="E989" s="78">
        <v>150972534</v>
      </c>
      <c r="F989" s="78">
        <v>0</v>
      </c>
      <c r="G989" s="78">
        <v>0</v>
      </c>
      <c r="H989" s="78">
        <v>0</v>
      </c>
      <c r="I989" s="78">
        <v>0</v>
      </c>
      <c r="J989" s="78">
        <v>240079000</v>
      </c>
      <c r="K989" s="78">
        <f t="shared" si="45"/>
        <v>391051534</v>
      </c>
      <c r="L989" s="71">
        <v>0</v>
      </c>
      <c r="M989" s="227">
        <v>0</v>
      </c>
      <c r="N989" s="119">
        <v>0</v>
      </c>
      <c r="O989" s="132">
        <v>0</v>
      </c>
      <c r="P989" s="120">
        <f t="shared" si="46"/>
        <v>0</v>
      </c>
      <c r="Q989" s="116">
        <v>2.158492094518611E-3</v>
      </c>
      <c r="R989" s="133">
        <f>IFERROR(ROUND(Q989*VLOOKUP(A989,'RECURSOS DEPARTAMENTOS'!$A$10:$D$41,4,FALSE),0),0)</f>
        <v>61483581</v>
      </c>
      <c r="S989" s="159">
        <v>0</v>
      </c>
      <c r="T989" s="82">
        <f t="shared" si="47"/>
        <v>61483581</v>
      </c>
    </row>
    <row r="990" spans="1:20" x14ac:dyDescent="0.25">
      <c r="A990" s="83" t="s">
        <v>2199</v>
      </c>
      <c r="B990" s="121" t="s">
        <v>1873</v>
      </c>
      <c r="C990" s="27" t="s">
        <v>1830</v>
      </c>
      <c r="D990" s="27" t="s">
        <v>1874</v>
      </c>
      <c r="E990" s="78">
        <v>56646022</v>
      </c>
      <c r="F990" s="78">
        <v>0</v>
      </c>
      <c r="G990" s="78">
        <v>0</v>
      </c>
      <c r="H990" s="78">
        <v>0</v>
      </c>
      <c r="I990" s="78">
        <v>0</v>
      </c>
      <c r="J990" s="78">
        <v>142807000</v>
      </c>
      <c r="K990" s="78">
        <f t="shared" si="45"/>
        <v>199453022</v>
      </c>
      <c r="L990" s="71">
        <v>0</v>
      </c>
      <c r="M990" s="227">
        <v>0</v>
      </c>
      <c r="N990" s="119">
        <v>0</v>
      </c>
      <c r="O990" s="132">
        <v>0</v>
      </c>
      <c r="P990" s="120">
        <f t="shared" si="46"/>
        <v>0</v>
      </c>
      <c r="Q990" s="116">
        <v>1.2791724669626843E-2</v>
      </c>
      <c r="R990" s="133">
        <f>IFERROR(ROUND(Q990*VLOOKUP(A990,'RECURSOS DEPARTAMENTOS'!$A$10:$D$41,4,FALSE),0),0)</f>
        <v>364365958</v>
      </c>
      <c r="S990" s="159">
        <v>0</v>
      </c>
      <c r="T990" s="82">
        <f t="shared" si="47"/>
        <v>364365958</v>
      </c>
    </row>
    <row r="991" spans="1:20" x14ac:dyDescent="0.25">
      <c r="A991" s="83" t="s">
        <v>2199</v>
      </c>
      <c r="B991" s="121" t="s">
        <v>1875</v>
      </c>
      <c r="C991" s="27" t="s">
        <v>1830</v>
      </c>
      <c r="D991" s="27" t="s">
        <v>1876</v>
      </c>
      <c r="E991" s="78">
        <v>92787606</v>
      </c>
      <c r="F991" s="78">
        <v>0</v>
      </c>
      <c r="G991" s="78">
        <v>0</v>
      </c>
      <c r="H991" s="78">
        <v>0</v>
      </c>
      <c r="I991" s="78">
        <v>0</v>
      </c>
      <c r="J991" s="78">
        <v>266900000</v>
      </c>
      <c r="K991" s="78">
        <f t="shared" si="45"/>
        <v>359687606</v>
      </c>
      <c r="L991" s="71">
        <v>0</v>
      </c>
      <c r="M991" s="227">
        <v>0</v>
      </c>
      <c r="N991" s="119">
        <v>0</v>
      </c>
      <c r="O991" s="132">
        <v>0</v>
      </c>
      <c r="P991" s="120">
        <f t="shared" si="46"/>
        <v>0</v>
      </c>
      <c r="Q991" s="116">
        <v>1.8456671151244588E-3</v>
      </c>
      <c r="R991" s="133">
        <f>IFERROR(ROUND(Q991*VLOOKUP(A991,'RECURSOS DEPARTAMENTOS'!$A$10:$D$41,4,FALSE),0),0)</f>
        <v>52572916</v>
      </c>
      <c r="S991" s="159">
        <v>0</v>
      </c>
      <c r="T991" s="82">
        <f t="shared" si="47"/>
        <v>52572916</v>
      </c>
    </row>
    <row r="992" spans="1:20" x14ac:dyDescent="0.25">
      <c r="A992" s="83" t="s">
        <v>2199</v>
      </c>
      <c r="B992" s="121" t="s">
        <v>1877</v>
      </c>
      <c r="C992" s="27" t="s">
        <v>1830</v>
      </c>
      <c r="D992" s="27" t="s">
        <v>1878</v>
      </c>
      <c r="E992" s="78">
        <v>304117870</v>
      </c>
      <c r="F992" s="78">
        <v>0</v>
      </c>
      <c r="G992" s="78">
        <v>0</v>
      </c>
      <c r="H992" s="78">
        <v>0</v>
      </c>
      <c r="I992" s="78">
        <v>0</v>
      </c>
      <c r="J992" s="78">
        <v>531549000</v>
      </c>
      <c r="K992" s="78">
        <f t="shared" si="45"/>
        <v>835666870</v>
      </c>
      <c r="L992" s="71">
        <v>0</v>
      </c>
      <c r="M992" s="227">
        <v>0</v>
      </c>
      <c r="N992" s="119">
        <v>0</v>
      </c>
      <c r="O992" s="132">
        <v>0</v>
      </c>
      <c r="P992" s="120">
        <f t="shared" si="46"/>
        <v>0</v>
      </c>
      <c r="Q992" s="116">
        <v>1.0676871773216462E-2</v>
      </c>
      <c r="R992" s="133">
        <f>IFERROR(ROUND(Q992*VLOOKUP(A992,'RECURSOS DEPARTAMENTOS'!$A$10:$D$41,4,FALSE),0),0)</f>
        <v>304125418</v>
      </c>
      <c r="S992" s="159">
        <v>0</v>
      </c>
      <c r="T992" s="82">
        <f t="shared" si="47"/>
        <v>304125418</v>
      </c>
    </row>
    <row r="993" spans="1:20" x14ac:dyDescent="0.25">
      <c r="A993" s="83" t="s">
        <v>2199</v>
      </c>
      <c r="B993" s="121" t="s">
        <v>1879</v>
      </c>
      <c r="C993" s="27" t="s">
        <v>1830</v>
      </c>
      <c r="D993" s="27" t="s">
        <v>1880</v>
      </c>
      <c r="E993" s="78">
        <v>378003889</v>
      </c>
      <c r="F993" s="78">
        <v>0</v>
      </c>
      <c r="G993" s="78">
        <v>0</v>
      </c>
      <c r="H993" s="78">
        <v>0</v>
      </c>
      <c r="I993" s="78">
        <v>0</v>
      </c>
      <c r="J993" s="78">
        <v>400953000</v>
      </c>
      <c r="K993" s="78">
        <f t="shared" si="45"/>
        <v>778956889</v>
      </c>
      <c r="L993" s="71">
        <v>0</v>
      </c>
      <c r="M993" s="227">
        <v>0</v>
      </c>
      <c r="N993" s="119">
        <v>0</v>
      </c>
      <c r="O993" s="132">
        <v>0</v>
      </c>
      <c r="P993" s="120">
        <f t="shared" si="46"/>
        <v>0</v>
      </c>
      <c r="Q993" s="116">
        <v>4.2544191931583909E-3</v>
      </c>
      <c r="R993" s="133">
        <f>IFERROR(ROUND(Q993*VLOOKUP(A993,'RECURSOS DEPARTAMENTOS'!$A$10:$D$41,4,FALSE),0),0)</f>
        <v>121185029</v>
      </c>
      <c r="S993" s="159">
        <v>0</v>
      </c>
      <c r="T993" s="82">
        <f t="shared" si="47"/>
        <v>121185029</v>
      </c>
    </row>
    <row r="994" spans="1:20" x14ac:dyDescent="0.25">
      <c r="A994" s="83" t="s">
        <v>2199</v>
      </c>
      <c r="B994" s="121" t="s">
        <v>1881</v>
      </c>
      <c r="C994" s="27" t="s">
        <v>1830</v>
      </c>
      <c r="D994" s="27" t="s">
        <v>1882</v>
      </c>
      <c r="E994" s="78">
        <v>436045157</v>
      </c>
      <c r="F994" s="78">
        <v>0</v>
      </c>
      <c r="G994" s="78">
        <v>0</v>
      </c>
      <c r="H994" s="78">
        <v>0</v>
      </c>
      <c r="I994" s="78">
        <v>0</v>
      </c>
      <c r="J994" s="78">
        <v>321434000</v>
      </c>
      <c r="K994" s="78">
        <f t="shared" si="45"/>
        <v>757479157</v>
      </c>
      <c r="L994" s="71">
        <v>0</v>
      </c>
      <c r="M994" s="227">
        <v>0</v>
      </c>
      <c r="N994" s="119">
        <v>0</v>
      </c>
      <c r="O994" s="132">
        <v>0</v>
      </c>
      <c r="P994" s="120">
        <f t="shared" si="46"/>
        <v>0</v>
      </c>
      <c r="Q994" s="116">
        <v>1.2558982911638764E-2</v>
      </c>
      <c r="R994" s="133">
        <f>IFERROR(ROUND(Q994*VLOOKUP(A994,'RECURSOS DEPARTAMENTOS'!$A$10:$D$41,4,FALSE),0),0)</f>
        <v>357736424</v>
      </c>
      <c r="S994" s="159">
        <v>0</v>
      </c>
      <c r="T994" s="82">
        <f t="shared" si="47"/>
        <v>357736424</v>
      </c>
    </row>
    <row r="995" spans="1:20" x14ac:dyDescent="0.25">
      <c r="A995" s="83" t="s">
        <v>2199</v>
      </c>
      <c r="B995" s="121" t="s">
        <v>1883</v>
      </c>
      <c r="C995" s="27" t="s">
        <v>1830</v>
      </c>
      <c r="D995" s="27" t="s">
        <v>1884</v>
      </c>
      <c r="E995" s="78">
        <v>20109449</v>
      </c>
      <c r="F995" s="78">
        <v>0</v>
      </c>
      <c r="G995" s="78">
        <v>0</v>
      </c>
      <c r="H995" s="78">
        <v>0</v>
      </c>
      <c r="I995" s="78">
        <v>0</v>
      </c>
      <c r="J995" s="78">
        <v>89527000</v>
      </c>
      <c r="K995" s="78">
        <f t="shared" si="45"/>
        <v>109636449</v>
      </c>
      <c r="L995" s="71">
        <v>0</v>
      </c>
      <c r="M995" s="227">
        <v>0</v>
      </c>
      <c r="N995" s="119">
        <v>0</v>
      </c>
      <c r="O995" s="132">
        <v>0</v>
      </c>
      <c r="P995" s="120">
        <f t="shared" si="46"/>
        <v>0</v>
      </c>
      <c r="Q995" s="116">
        <v>6.0509728007362238E-3</v>
      </c>
      <c r="R995" s="133">
        <f>IFERROR(ROUND(Q995*VLOOKUP(A995,'RECURSOS DEPARTAMENTOS'!$A$10:$D$41,4,FALSE),0),0)</f>
        <v>172358971</v>
      </c>
      <c r="S995" s="159">
        <v>0</v>
      </c>
      <c r="T995" s="82">
        <f t="shared" si="47"/>
        <v>172358971</v>
      </c>
    </row>
    <row r="996" spans="1:20" x14ac:dyDescent="0.25">
      <c r="A996" s="83" t="s">
        <v>2199</v>
      </c>
      <c r="B996" s="121" t="s">
        <v>1885</v>
      </c>
      <c r="C996" s="27" t="s">
        <v>1830</v>
      </c>
      <c r="D996" s="27" t="s">
        <v>1886</v>
      </c>
      <c r="E996" s="78">
        <v>82464183</v>
      </c>
      <c r="F996" s="78">
        <v>0</v>
      </c>
      <c r="G996" s="78">
        <v>0</v>
      </c>
      <c r="H996" s="78">
        <v>0</v>
      </c>
      <c r="I996" s="78">
        <v>0</v>
      </c>
      <c r="J996" s="78">
        <v>320316000</v>
      </c>
      <c r="K996" s="78">
        <f t="shared" si="45"/>
        <v>402780183</v>
      </c>
      <c r="L996" s="71">
        <v>0</v>
      </c>
      <c r="M996" s="227">
        <v>0</v>
      </c>
      <c r="N996" s="119">
        <v>0</v>
      </c>
      <c r="O996" s="132">
        <v>0</v>
      </c>
      <c r="P996" s="120">
        <f t="shared" si="46"/>
        <v>0</v>
      </c>
      <c r="Q996" s="116">
        <v>4.7344803640925297E-2</v>
      </c>
      <c r="R996" s="133">
        <f>IFERROR(ROUND(Q996*VLOOKUP(A996,'RECURSOS DEPARTAMENTOS'!$A$10:$D$41,4,FALSE),0),0)</f>
        <v>1348593343</v>
      </c>
      <c r="S996" s="159">
        <v>0</v>
      </c>
      <c r="T996" s="82">
        <f t="shared" si="47"/>
        <v>1348593343</v>
      </c>
    </row>
    <row r="997" spans="1:20" x14ac:dyDescent="0.25">
      <c r="A997" s="83" t="s">
        <v>2199</v>
      </c>
      <c r="B997" s="121" t="s">
        <v>1887</v>
      </c>
      <c r="C997" s="27" t="s">
        <v>1830</v>
      </c>
      <c r="D997" s="27" t="s">
        <v>1888</v>
      </c>
      <c r="E997" s="78">
        <v>160635675</v>
      </c>
      <c r="F997" s="78">
        <v>0</v>
      </c>
      <c r="G997" s="78">
        <v>0</v>
      </c>
      <c r="H997" s="78">
        <v>0</v>
      </c>
      <c r="I997" s="78">
        <v>0</v>
      </c>
      <c r="J997" s="78">
        <v>571035000</v>
      </c>
      <c r="K997" s="78">
        <f t="shared" si="45"/>
        <v>731670675</v>
      </c>
      <c r="L997" s="71">
        <v>0</v>
      </c>
      <c r="M997" s="227">
        <v>0</v>
      </c>
      <c r="N997" s="119">
        <v>0</v>
      </c>
      <c r="O997" s="132">
        <v>0</v>
      </c>
      <c r="P997" s="120">
        <f t="shared" si="46"/>
        <v>0</v>
      </c>
      <c r="Q997" s="116">
        <v>4.9074882091779966E-2</v>
      </c>
      <c r="R997" s="133">
        <f>IFERROR(ROUND(Q997*VLOOKUP(A997,'RECURSOS DEPARTAMENTOS'!$A$10:$D$41,4,FALSE),0),0)</f>
        <v>1397873773</v>
      </c>
      <c r="S997" s="159">
        <v>0</v>
      </c>
      <c r="T997" s="82">
        <f t="shared" si="47"/>
        <v>1397873773</v>
      </c>
    </row>
    <row r="998" spans="1:20" x14ac:dyDescent="0.25">
      <c r="A998" s="83" t="s">
        <v>2199</v>
      </c>
      <c r="B998" s="121" t="s">
        <v>1889</v>
      </c>
      <c r="C998" s="27" t="s">
        <v>1830</v>
      </c>
      <c r="D998" s="27" t="s">
        <v>1890</v>
      </c>
      <c r="E998" s="78">
        <v>69805537</v>
      </c>
      <c r="F998" s="78">
        <v>0</v>
      </c>
      <c r="G998" s="78">
        <v>0</v>
      </c>
      <c r="H998" s="78">
        <v>0</v>
      </c>
      <c r="I998" s="78">
        <v>0</v>
      </c>
      <c r="J998" s="78">
        <v>108263000</v>
      </c>
      <c r="K998" s="78">
        <f t="shared" si="45"/>
        <v>178068537</v>
      </c>
      <c r="L998" s="71">
        <v>0</v>
      </c>
      <c r="M998" s="227">
        <v>0</v>
      </c>
      <c r="N998" s="119">
        <v>0</v>
      </c>
      <c r="O998" s="132">
        <v>0</v>
      </c>
      <c r="P998" s="120">
        <f t="shared" si="46"/>
        <v>0</v>
      </c>
      <c r="Q998" s="116">
        <v>1.2371600760742448E-2</v>
      </c>
      <c r="R998" s="133">
        <f>IFERROR(ROUND(Q998*VLOOKUP(A998,'RECURSOS DEPARTAMENTOS'!$A$10:$D$41,4,FALSE),0),0)</f>
        <v>352398936</v>
      </c>
      <c r="S998" s="159">
        <v>0</v>
      </c>
      <c r="T998" s="82">
        <f t="shared" si="47"/>
        <v>352398936</v>
      </c>
    </row>
    <row r="999" spans="1:20" x14ac:dyDescent="0.25">
      <c r="A999" s="83" t="s">
        <v>2199</v>
      </c>
      <c r="B999" s="121" t="s">
        <v>1891</v>
      </c>
      <c r="C999" s="27" t="s">
        <v>1830</v>
      </c>
      <c r="D999" s="27" t="s">
        <v>1892</v>
      </c>
      <c r="E999" s="78">
        <v>18110161</v>
      </c>
      <c r="F999" s="78">
        <v>0</v>
      </c>
      <c r="G999" s="78">
        <v>0</v>
      </c>
      <c r="H999" s="78">
        <v>0</v>
      </c>
      <c r="I999" s="78">
        <v>0</v>
      </c>
      <c r="J999" s="78">
        <v>68543000</v>
      </c>
      <c r="K999" s="78">
        <f t="shared" si="45"/>
        <v>86653161</v>
      </c>
      <c r="L999" s="71">
        <v>0</v>
      </c>
      <c r="M999" s="227">
        <v>0</v>
      </c>
      <c r="N999" s="119">
        <v>0</v>
      </c>
      <c r="O999" s="132">
        <v>0</v>
      </c>
      <c r="P999" s="120">
        <f t="shared" si="46"/>
        <v>0</v>
      </c>
      <c r="Q999" s="116">
        <v>6.081629677855499E-3</v>
      </c>
      <c r="R999" s="133">
        <f>IFERROR(ROUND(Q999*VLOOKUP(A999,'RECURSOS DEPARTAMENTOS'!$A$10:$D$41,4,FALSE),0),0)</f>
        <v>173232217</v>
      </c>
      <c r="S999" s="159">
        <v>0</v>
      </c>
      <c r="T999" s="82">
        <f t="shared" si="47"/>
        <v>173232217</v>
      </c>
    </row>
    <row r="1000" spans="1:20" x14ac:dyDescent="0.25">
      <c r="A1000" s="83" t="s">
        <v>2199</v>
      </c>
      <c r="B1000" s="121" t="s">
        <v>1893</v>
      </c>
      <c r="C1000" s="27" t="s">
        <v>1830</v>
      </c>
      <c r="D1000" s="27" t="s">
        <v>1894</v>
      </c>
      <c r="E1000" s="78">
        <v>156819464</v>
      </c>
      <c r="F1000" s="78">
        <v>0</v>
      </c>
      <c r="G1000" s="78">
        <v>0</v>
      </c>
      <c r="H1000" s="78">
        <v>0</v>
      </c>
      <c r="I1000" s="78">
        <v>0</v>
      </c>
      <c r="J1000" s="78">
        <v>531072000</v>
      </c>
      <c r="K1000" s="78">
        <f t="shared" si="45"/>
        <v>687891464</v>
      </c>
      <c r="L1000" s="71">
        <v>0</v>
      </c>
      <c r="M1000" s="227">
        <v>0</v>
      </c>
      <c r="N1000" s="119">
        <v>0</v>
      </c>
      <c r="O1000" s="132">
        <v>0</v>
      </c>
      <c r="P1000" s="120">
        <f t="shared" si="46"/>
        <v>0</v>
      </c>
      <c r="Q1000" s="116">
        <v>5.1373988841898539E-2</v>
      </c>
      <c r="R1000" s="133">
        <f>IFERROR(ROUND(Q1000*VLOOKUP(A1000,'RECURSOS DEPARTAMENTOS'!$A$10:$D$41,4,FALSE),0),0)</f>
        <v>1463362693</v>
      </c>
      <c r="S1000" s="159">
        <v>0</v>
      </c>
      <c r="T1000" s="82">
        <f t="shared" si="47"/>
        <v>1463362693</v>
      </c>
    </row>
    <row r="1001" spans="1:20" x14ac:dyDescent="0.25">
      <c r="A1001" s="83" t="s">
        <v>2199</v>
      </c>
      <c r="B1001" s="121" t="s">
        <v>1895</v>
      </c>
      <c r="C1001" s="27" t="s">
        <v>1830</v>
      </c>
      <c r="D1001" s="27" t="s">
        <v>1896</v>
      </c>
      <c r="E1001" s="78">
        <v>39177668</v>
      </c>
      <c r="F1001" s="78">
        <v>0</v>
      </c>
      <c r="G1001" s="78">
        <v>0</v>
      </c>
      <c r="H1001" s="78">
        <v>0</v>
      </c>
      <c r="I1001" s="78">
        <v>0</v>
      </c>
      <c r="J1001" s="78">
        <v>154396000</v>
      </c>
      <c r="K1001" s="78">
        <f t="shared" si="45"/>
        <v>193573668</v>
      </c>
      <c r="L1001" s="71">
        <v>0</v>
      </c>
      <c r="M1001" s="227">
        <v>0</v>
      </c>
      <c r="N1001" s="119">
        <v>0</v>
      </c>
      <c r="O1001" s="132">
        <v>0</v>
      </c>
      <c r="P1001" s="120">
        <f t="shared" si="46"/>
        <v>0</v>
      </c>
      <c r="Q1001" s="116">
        <v>7.5077981011874447E-4</v>
      </c>
      <c r="R1001" s="133">
        <f>IFERROR(ROUND(Q1001*VLOOKUP(A1001,'RECURSOS DEPARTAMENTOS'!$A$10:$D$41,4,FALSE),0),0)</f>
        <v>21385592</v>
      </c>
      <c r="S1001" s="159">
        <v>0</v>
      </c>
      <c r="T1001" s="82">
        <f t="shared" si="47"/>
        <v>21385592</v>
      </c>
    </row>
    <row r="1002" spans="1:20" x14ac:dyDescent="0.25">
      <c r="A1002" s="83" t="s">
        <v>2199</v>
      </c>
      <c r="B1002" s="121" t="s">
        <v>1897</v>
      </c>
      <c r="C1002" s="27" t="s">
        <v>1830</v>
      </c>
      <c r="D1002" s="27" t="s">
        <v>1898</v>
      </c>
      <c r="E1002" s="78">
        <v>165877882</v>
      </c>
      <c r="F1002" s="78">
        <v>0</v>
      </c>
      <c r="G1002" s="78">
        <v>0</v>
      </c>
      <c r="H1002" s="78">
        <v>0</v>
      </c>
      <c r="I1002" s="78">
        <v>0</v>
      </c>
      <c r="J1002" s="78">
        <v>350020000</v>
      </c>
      <c r="K1002" s="78">
        <f t="shared" si="45"/>
        <v>515897882</v>
      </c>
      <c r="L1002" s="71">
        <v>0</v>
      </c>
      <c r="M1002" s="227">
        <v>0</v>
      </c>
      <c r="N1002" s="119">
        <v>0</v>
      </c>
      <c r="O1002" s="132">
        <v>0</v>
      </c>
      <c r="P1002" s="120">
        <f t="shared" si="46"/>
        <v>0</v>
      </c>
      <c r="Q1002" s="116">
        <v>3.2827849296829048E-3</v>
      </c>
      <c r="R1002" s="133">
        <f>IFERROR(ROUND(Q1002*VLOOKUP(A1002,'RECURSOS DEPARTAMENTOS'!$A$10:$D$41,4,FALSE),0),0)</f>
        <v>93508507</v>
      </c>
      <c r="S1002" s="159">
        <v>0</v>
      </c>
      <c r="T1002" s="82">
        <f t="shared" si="47"/>
        <v>93508507</v>
      </c>
    </row>
    <row r="1003" spans="1:20" x14ac:dyDescent="0.25">
      <c r="A1003" s="83" t="s">
        <v>2199</v>
      </c>
      <c r="B1003" s="121" t="s">
        <v>1899</v>
      </c>
      <c r="C1003" s="27" t="s">
        <v>1830</v>
      </c>
      <c r="D1003" s="27" t="s">
        <v>1900</v>
      </c>
      <c r="E1003" s="78">
        <v>204451254</v>
      </c>
      <c r="F1003" s="78">
        <v>0</v>
      </c>
      <c r="G1003" s="78">
        <v>0</v>
      </c>
      <c r="H1003" s="78">
        <v>0</v>
      </c>
      <c r="I1003" s="78">
        <v>0</v>
      </c>
      <c r="J1003" s="78">
        <v>397851000</v>
      </c>
      <c r="K1003" s="78">
        <f t="shared" si="45"/>
        <v>602302254</v>
      </c>
      <c r="L1003" s="71">
        <v>0</v>
      </c>
      <c r="M1003" s="227">
        <v>0</v>
      </c>
      <c r="N1003" s="119">
        <v>0</v>
      </c>
      <c r="O1003" s="132">
        <v>0</v>
      </c>
      <c r="P1003" s="120">
        <f t="shared" si="46"/>
        <v>0</v>
      </c>
      <c r="Q1003" s="116">
        <v>3.6731904646471851E-2</v>
      </c>
      <c r="R1003" s="133">
        <f>IFERROR(ROUND(Q1003*VLOOKUP(A1003,'RECURSOS DEPARTAMENTOS'!$A$10:$D$41,4,FALSE),0),0)</f>
        <v>1046290158</v>
      </c>
      <c r="S1003" s="159">
        <v>0</v>
      </c>
      <c r="T1003" s="82">
        <f t="shared" si="47"/>
        <v>1046290158</v>
      </c>
    </row>
    <row r="1004" spans="1:20" x14ac:dyDescent="0.25">
      <c r="A1004" s="83" t="s">
        <v>2199</v>
      </c>
      <c r="B1004" s="121" t="s">
        <v>1901</v>
      </c>
      <c r="C1004" s="27" t="s">
        <v>1830</v>
      </c>
      <c r="D1004" s="27" t="s">
        <v>1902</v>
      </c>
      <c r="E1004" s="78">
        <v>26552437</v>
      </c>
      <c r="F1004" s="78">
        <v>0</v>
      </c>
      <c r="G1004" s="78">
        <v>0</v>
      </c>
      <c r="H1004" s="78">
        <v>0</v>
      </c>
      <c r="I1004" s="78">
        <v>0</v>
      </c>
      <c r="J1004" s="78">
        <v>115786000</v>
      </c>
      <c r="K1004" s="78">
        <f t="shared" si="45"/>
        <v>142338437</v>
      </c>
      <c r="L1004" s="71">
        <v>0</v>
      </c>
      <c r="M1004" s="227">
        <v>0</v>
      </c>
      <c r="N1004" s="119">
        <v>0</v>
      </c>
      <c r="O1004" s="132">
        <v>0</v>
      </c>
      <c r="P1004" s="120">
        <f t="shared" si="46"/>
        <v>0</v>
      </c>
      <c r="Q1004" s="116">
        <v>3.2796566324947763E-3</v>
      </c>
      <c r="R1004" s="133">
        <f>IFERROR(ROUND(Q1004*VLOOKUP(A1004,'RECURSOS DEPARTAMENTOS'!$A$10:$D$41,4,FALSE),0),0)</f>
        <v>93419399</v>
      </c>
      <c r="S1004" s="159">
        <v>0</v>
      </c>
      <c r="T1004" s="82">
        <f t="shared" si="47"/>
        <v>93419399</v>
      </c>
    </row>
    <row r="1005" spans="1:20" x14ac:dyDescent="0.25">
      <c r="A1005" s="83" t="s">
        <v>2199</v>
      </c>
      <c r="B1005" s="121" t="s">
        <v>1903</v>
      </c>
      <c r="C1005" s="27" t="s">
        <v>1830</v>
      </c>
      <c r="D1005" s="27" t="s">
        <v>1904</v>
      </c>
      <c r="E1005" s="78">
        <v>207662230</v>
      </c>
      <c r="F1005" s="78">
        <v>0</v>
      </c>
      <c r="G1005" s="78">
        <v>0</v>
      </c>
      <c r="H1005" s="78">
        <v>0</v>
      </c>
      <c r="I1005" s="78">
        <v>0</v>
      </c>
      <c r="J1005" s="78">
        <v>425391000</v>
      </c>
      <c r="K1005" s="78">
        <f t="shared" si="45"/>
        <v>633053230</v>
      </c>
      <c r="L1005" s="71">
        <v>0</v>
      </c>
      <c r="M1005" s="227">
        <v>0</v>
      </c>
      <c r="N1005" s="119">
        <v>0</v>
      </c>
      <c r="O1005" s="132">
        <v>0</v>
      </c>
      <c r="P1005" s="120">
        <f t="shared" si="46"/>
        <v>0</v>
      </c>
      <c r="Q1005" s="116">
        <v>6.8850267003078877E-2</v>
      </c>
      <c r="R1005" s="133">
        <f>IFERROR(ROUND(Q1005*VLOOKUP(A1005,'RECURSOS DEPARTAMENTOS'!$A$10:$D$41,4,FALSE),0),0)</f>
        <v>1961165843</v>
      </c>
      <c r="S1005" s="159">
        <v>0</v>
      </c>
      <c r="T1005" s="82">
        <f t="shared" si="47"/>
        <v>1961165843</v>
      </c>
    </row>
    <row r="1006" spans="1:20" x14ac:dyDescent="0.25">
      <c r="A1006" s="83" t="s">
        <v>2199</v>
      </c>
      <c r="B1006" s="121" t="s">
        <v>1905</v>
      </c>
      <c r="C1006" s="27" t="s">
        <v>1830</v>
      </c>
      <c r="D1006" s="27" t="s">
        <v>1906</v>
      </c>
      <c r="E1006" s="78">
        <v>116346126</v>
      </c>
      <c r="F1006" s="78">
        <v>0</v>
      </c>
      <c r="G1006" s="78">
        <v>0</v>
      </c>
      <c r="H1006" s="78">
        <v>0</v>
      </c>
      <c r="I1006" s="78">
        <v>0</v>
      </c>
      <c r="J1006" s="78">
        <v>203351000</v>
      </c>
      <c r="K1006" s="78">
        <f t="shared" si="45"/>
        <v>319697126</v>
      </c>
      <c r="L1006" s="71">
        <v>0</v>
      </c>
      <c r="M1006" s="227">
        <v>0</v>
      </c>
      <c r="N1006" s="119">
        <v>0</v>
      </c>
      <c r="O1006" s="132">
        <v>0</v>
      </c>
      <c r="P1006" s="120">
        <f t="shared" si="46"/>
        <v>0</v>
      </c>
      <c r="Q1006" s="116">
        <v>1.5036243637867196E-2</v>
      </c>
      <c r="R1006" s="133">
        <f>IFERROR(ROUND(Q1006*VLOOKUP(A1006,'RECURSOS DEPARTAMENTOS'!$A$10:$D$41,4,FALSE),0),0)</f>
        <v>428299972</v>
      </c>
      <c r="S1006" s="159">
        <v>0</v>
      </c>
      <c r="T1006" s="82">
        <f t="shared" si="47"/>
        <v>428299972</v>
      </c>
    </row>
    <row r="1007" spans="1:20" x14ac:dyDescent="0.25">
      <c r="A1007" s="83" t="s">
        <v>2199</v>
      </c>
      <c r="B1007" s="121" t="s">
        <v>1907</v>
      </c>
      <c r="C1007" s="27" t="s">
        <v>1830</v>
      </c>
      <c r="D1007" s="27" t="s">
        <v>1908</v>
      </c>
      <c r="E1007" s="78">
        <v>114195164</v>
      </c>
      <c r="F1007" s="78">
        <v>0</v>
      </c>
      <c r="G1007" s="78">
        <v>0</v>
      </c>
      <c r="H1007" s="78">
        <v>0</v>
      </c>
      <c r="I1007" s="78">
        <v>0</v>
      </c>
      <c r="J1007" s="78">
        <v>249505000</v>
      </c>
      <c r="K1007" s="78">
        <f t="shared" si="45"/>
        <v>363700164</v>
      </c>
      <c r="L1007" s="71">
        <v>0</v>
      </c>
      <c r="M1007" s="227">
        <v>0</v>
      </c>
      <c r="N1007" s="119">
        <v>0</v>
      </c>
      <c r="O1007" s="132">
        <v>0</v>
      </c>
      <c r="P1007" s="120">
        <f t="shared" si="46"/>
        <v>0</v>
      </c>
      <c r="Q1007" s="116">
        <v>2.4498572458865484E-2</v>
      </c>
      <c r="R1007" s="133">
        <f>IFERROR(ROUND(Q1007*VLOOKUP(A1007,'RECURSOS DEPARTAMENTOS'!$A$10:$D$41,4,FALSE),0),0)</f>
        <v>697829734</v>
      </c>
      <c r="S1007" s="159">
        <v>0</v>
      </c>
      <c r="T1007" s="82">
        <f t="shared" si="47"/>
        <v>697829734</v>
      </c>
    </row>
    <row r="1008" spans="1:20" x14ac:dyDescent="0.25">
      <c r="A1008" s="83" t="s">
        <v>2199</v>
      </c>
      <c r="B1008" s="121" t="s">
        <v>1909</v>
      </c>
      <c r="C1008" s="27" t="s">
        <v>1830</v>
      </c>
      <c r="D1008" s="27" t="s">
        <v>177</v>
      </c>
      <c r="E1008" s="78">
        <v>50756376</v>
      </c>
      <c r="F1008" s="78">
        <v>0</v>
      </c>
      <c r="G1008" s="78">
        <v>0</v>
      </c>
      <c r="H1008" s="78">
        <v>0</v>
      </c>
      <c r="I1008" s="78">
        <v>0</v>
      </c>
      <c r="J1008" s="78">
        <v>214957000</v>
      </c>
      <c r="K1008" s="78">
        <f t="shared" si="45"/>
        <v>265713376</v>
      </c>
      <c r="L1008" s="71">
        <v>0</v>
      </c>
      <c r="M1008" s="227">
        <v>0</v>
      </c>
      <c r="N1008" s="119">
        <v>0</v>
      </c>
      <c r="O1008" s="132">
        <v>0</v>
      </c>
      <c r="P1008" s="120">
        <f t="shared" si="46"/>
        <v>0</v>
      </c>
      <c r="Q1008" s="116">
        <v>4.5985266178317505E-3</v>
      </c>
      <c r="R1008" s="133">
        <f>IFERROR(ROUND(Q1008*VLOOKUP(A1008,'RECURSOS DEPARTAMENTOS'!$A$10:$D$41,4,FALSE),0),0)</f>
        <v>130986759</v>
      </c>
      <c r="S1008" s="159">
        <v>0</v>
      </c>
      <c r="T1008" s="82">
        <f t="shared" si="47"/>
        <v>130986759</v>
      </c>
    </row>
    <row r="1009" spans="1:20" x14ac:dyDescent="0.25">
      <c r="A1009" s="83" t="s">
        <v>2199</v>
      </c>
      <c r="B1009" s="121" t="s">
        <v>1910</v>
      </c>
      <c r="C1009" s="27" t="s">
        <v>1830</v>
      </c>
      <c r="D1009" s="27" t="s">
        <v>1911</v>
      </c>
      <c r="E1009" s="78">
        <v>28815267</v>
      </c>
      <c r="F1009" s="78">
        <v>0</v>
      </c>
      <c r="G1009" s="78">
        <v>0</v>
      </c>
      <c r="H1009" s="78">
        <v>0</v>
      </c>
      <c r="I1009" s="78">
        <v>0</v>
      </c>
      <c r="J1009" s="78">
        <v>101364000</v>
      </c>
      <c r="K1009" s="78">
        <f t="shared" si="45"/>
        <v>130179267</v>
      </c>
      <c r="L1009" s="71">
        <v>0</v>
      </c>
      <c r="M1009" s="227">
        <v>0</v>
      </c>
      <c r="N1009" s="119">
        <v>0</v>
      </c>
      <c r="O1009" s="132">
        <v>0</v>
      </c>
      <c r="P1009" s="120">
        <f t="shared" si="46"/>
        <v>0</v>
      </c>
      <c r="Q1009" s="116">
        <v>6.256498885746939E-4</v>
      </c>
      <c r="R1009" s="133">
        <f>IFERROR(ROUND(Q1009*VLOOKUP(A1009,'RECURSOS DEPARTAMENTOS'!$A$10:$D$41,4,FALSE),0),0)</f>
        <v>17821328</v>
      </c>
      <c r="S1009" s="159">
        <v>0</v>
      </c>
      <c r="T1009" s="82">
        <f t="shared" si="47"/>
        <v>17821328</v>
      </c>
    </row>
    <row r="1010" spans="1:20" x14ac:dyDescent="0.25">
      <c r="A1010" s="83" t="s">
        <v>2199</v>
      </c>
      <c r="B1010" s="121" t="s">
        <v>1912</v>
      </c>
      <c r="C1010" s="27" t="s">
        <v>1830</v>
      </c>
      <c r="D1010" s="27" t="s">
        <v>768</v>
      </c>
      <c r="E1010" s="78">
        <v>14850857</v>
      </c>
      <c r="F1010" s="78">
        <v>0</v>
      </c>
      <c r="G1010" s="78">
        <v>0</v>
      </c>
      <c r="H1010" s="78">
        <v>0</v>
      </c>
      <c r="I1010" s="78">
        <v>0</v>
      </c>
      <c r="J1010" s="78">
        <v>69164000</v>
      </c>
      <c r="K1010" s="78">
        <f t="shared" si="45"/>
        <v>84014857</v>
      </c>
      <c r="L1010" s="71">
        <v>0</v>
      </c>
      <c r="M1010" s="227">
        <v>0</v>
      </c>
      <c r="N1010" s="119">
        <v>0</v>
      </c>
      <c r="O1010" s="132">
        <v>0</v>
      </c>
      <c r="P1010" s="120">
        <f t="shared" si="46"/>
        <v>0</v>
      </c>
      <c r="Q1010" s="116">
        <v>1.513466261697069E-2</v>
      </c>
      <c r="R1010" s="133">
        <f>IFERROR(ROUND(Q1010*VLOOKUP(A1010,'RECURSOS DEPARTAMENTOS'!$A$10:$D$41,4,FALSE),0),0)</f>
        <v>431103388</v>
      </c>
      <c r="S1010" s="159">
        <v>0</v>
      </c>
      <c r="T1010" s="82">
        <f t="shared" si="47"/>
        <v>431103388</v>
      </c>
    </row>
    <row r="1011" spans="1:20" x14ac:dyDescent="0.25">
      <c r="A1011" s="83" t="s">
        <v>2199</v>
      </c>
      <c r="B1011" s="121" t="s">
        <v>1913</v>
      </c>
      <c r="C1011" s="27" t="s">
        <v>1830</v>
      </c>
      <c r="D1011" s="27" t="s">
        <v>1914</v>
      </c>
      <c r="E1011" s="78">
        <v>24079169</v>
      </c>
      <c r="F1011" s="78">
        <v>0</v>
      </c>
      <c r="G1011" s="78">
        <v>7729732</v>
      </c>
      <c r="H1011" s="78">
        <v>0</v>
      </c>
      <c r="I1011" s="78">
        <v>0</v>
      </c>
      <c r="J1011" s="78">
        <v>96593000</v>
      </c>
      <c r="K1011" s="78">
        <f t="shared" si="45"/>
        <v>128401901</v>
      </c>
      <c r="L1011" s="71">
        <v>0</v>
      </c>
      <c r="M1011" s="227">
        <v>0</v>
      </c>
      <c r="N1011" s="119">
        <v>0</v>
      </c>
      <c r="O1011" s="132">
        <v>0</v>
      </c>
      <c r="P1011" s="120">
        <f t="shared" si="46"/>
        <v>0</v>
      </c>
      <c r="Q1011" s="116">
        <v>1.7502557360131871E-2</v>
      </c>
      <c r="R1011" s="133">
        <f>IFERROR(ROUND(Q1011*VLOOKUP(A1011,'RECURSOS DEPARTAMENTOS'!$A$10:$D$41,4,FALSE),0),0)</f>
        <v>498551700</v>
      </c>
      <c r="S1011" s="159">
        <v>0</v>
      </c>
      <c r="T1011" s="82">
        <f t="shared" si="47"/>
        <v>498551700</v>
      </c>
    </row>
    <row r="1012" spans="1:20" x14ac:dyDescent="0.25">
      <c r="A1012" s="83" t="s">
        <v>2199</v>
      </c>
      <c r="B1012" s="121" t="s">
        <v>1915</v>
      </c>
      <c r="C1012" s="27" t="s">
        <v>1830</v>
      </c>
      <c r="D1012" s="27" t="s">
        <v>1916</v>
      </c>
      <c r="E1012" s="78">
        <v>121011003</v>
      </c>
      <c r="F1012" s="78">
        <v>0</v>
      </c>
      <c r="G1012" s="78">
        <v>0</v>
      </c>
      <c r="H1012" s="78">
        <v>0</v>
      </c>
      <c r="I1012" s="78">
        <v>0</v>
      </c>
      <c r="J1012" s="78">
        <v>199707000</v>
      </c>
      <c r="K1012" s="78">
        <f t="shared" si="45"/>
        <v>320718003</v>
      </c>
      <c r="L1012" s="71">
        <v>0</v>
      </c>
      <c r="M1012" s="227">
        <v>0</v>
      </c>
      <c r="N1012" s="119">
        <v>0</v>
      </c>
      <c r="O1012" s="132">
        <v>0</v>
      </c>
      <c r="P1012" s="120">
        <f t="shared" si="46"/>
        <v>0</v>
      </c>
      <c r="Q1012" s="116">
        <v>7.2706772958662305E-3</v>
      </c>
      <c r="R1012" s="133">
        <f>IFERROR(ROUND(Q1012*VLOOKUP(A1012,'RECURSOS DEPARTAMENTOS'!$A$10:$D$41,4,FALSE),0),0)</f>
        <v>207101651</v>
      </c>
      <c r="S1012" s="159">
        <v>0</v>
      </c>
      <c r="T1012" s="82">
        <f t="shared" si="47"/>
        <v>207101651</v>
      </c>
    </row>
    <row r="1013" spans="1:20" x14ac:dyDescent="0.25">
      <c r="A1013" s="83" t="s">
        <v>2199</v>
      </c>
      <c r="B1013" s="121" t="s">
        <v>1917</v>
      </c>
      <c r="C1013" s="27" t="s">
        <v>1830</v>
      </c>
      <c r="D1013" s="27" t="s">
        <v>1918</v>
      </c>
      <c r="E1013" s="78">
        <v>62717456</v>
      </c>
      <c r="F1013" s="78">
        <v>0</v>
      </c>
      <c r="G1013" s="78">
        <v>0</v>
      </c>
      <c r="H1013" s="78">
        <v>0</v>
      </c>
      <c r="I1013" s="78">
        <v>0</v>
      </c>
      <c r="J1013" s="78">
        <v>175504000</v>
      </c>
      <c r="K1013" s="78">
        <f t="shared" si="45"/>
        <v>238221456</v>
      </c>
      <c r="L1013" s="71">
        <v>0</v>
      </c>
      <c r="M1013" s="227">
        <v>0</v>
      </c>
      <c r="N1013" s="119">
        <v>0</v>
      </c>
      <c r="O1013" s="132">
        <v>0</v>
      </c>
      <c r="P1013" s="120">
        <f t="shared" si="46"/>
        <v>0</v>
      </c>
      <c r="Q1013" s="116">
        <v>2.2363229370342803E-2</v>
      </c>
      <c r="R1013" s="133">
        <f>IFERROR(ROUND(Q1013*VLOOKUP(A1013,'RECURSOS DEPARTAMENTOS'!$A$10:$D$41,4,FALSE),0),0)</f>
        <v>637005541</v>
      </c>
      <c r="S1013" s="159">
        <v>0</v>
      </c>
      <c r="T1013" s="82">
        <f t="shared" si="47"/>
        <v>637005541</v>
      </c>
    </row>
    <row r="1014" spans="1:20" x14ac:dyDescent="0.25">
      <c r="A1014" s="83" t="s">
        <v>2199</v>
      </c>
      <c r="B1014" s="121" t="s">
        <v>1919</v>
      </c>
      <c r="C1014" s="27" t="s">
        <v>1830</v>
      </c>
      <c r="D1014" s="27" t="s">
        <v>1920</v>
      </c>
      <c r="E1014" s="78">
        <v>44940973</v>
      </c>
      <c r="F1014" s="78">
        <v>0</v>
      </c>
      <c r="G1014" s="78">
        <v>0</v>
      </c>
      <c r="H1014" s="78">
        <v>0</v>
      </c>
      <c r="I1014" s="78">
        <v>0</v>
      </c>
      <c r="J1014" s="78">
        <v>114843000</v>
      </c>
      <c r="K1014" s="78">
        <f t="shared" si="45"/>
        <v>159783973</v>
      </c>
      <c r="L1014" s="71">
        <v>0</v>
      </c>
      <c r="M1014" s="227">
        <v>0</v>
      </c>
      <c r="N1014" s="119">
        <v>0</v>
      </c>
      <c r="O1014" s="132">
        <v>0</v>
      </c>
      <c r="P1014" s="120">
        <f t="shared" si="46"/>
        <v>0</v>
      </c>
      <c r="Q1014" s="116">
        <v>1.1129268771206149E-2</v>
      </c>
      <c r="R1014" s="133">
        <f>IFERROR(ROUND(Q1014*VLOOKUP(A1014,'RECURSOS DEPARTAMENTOS'!$A$10:$D$41,4,FALSE),0),0)</f>
        <v>317011723</v>
      </c>
      <c r="S1014" s="159">
        <v>0</v>
      </c>
      <c r="T1014" s="82">
        <f t="shared" si="47"/>
        <v>317011723</v>
      </c>
    </row>
    <row r="1015" spans="1:20" x14ac:dyDescent="0.25">
      <c r="A1015" s="83" t="s">
        <v>2200</v>
      </c>
      <c r="B1015" s="121" t="s">
        <v>1921</v>
      </c>
      <c r="C1015" s="27" t="s">
        <v>1922</v>
      </c>
      <c r="D1015" s="27" t="s">
        <v>1923</v>
      </c>
      <c r="E1015" s="78">
        <v>13821427614</v>
      </c>
      <c r="F1015" s="78">
        <v>0</v>
      </c>
      <c r="G1015" s="78">
        <v>0</v>
      </c>
      <c r="H1015" s="78">
        <v>0</v>
      </c>
      <c r="I1015" s="78">
        <v>0</v>
      </c>
      <c r="J1015" s="78">
        <v>27805179000</v>
      </c>
      <c r="K1015" s="78">
        <f t="shared" si="45"/>
        <v>41626606614</v>
      </c>
      <c r="L1015" s="71">
        <v>0</v>
      </c>
      <c r="M1015" s="227">
        <v>844043349</v>
      </c>
      <c r="N1015" s="119">
        <v>0</v>
      </c>
      <c r="O1015" s="132">
        <v>0</v>
      </c>
      <c r="P1015" s="120">
        <f t="shared" si="46"/>
        <v>844043349</v>
      </c>
      <c r="Q1015" s="117">
        <v>0.70842385049081535</v>
      </c>
      <c r="R1015" s="133">
        <f>IFERROR(ROUND(Q1015*VLOOKUP(A1015,'RECURSOS DEPARTAMENTOS'!$A$10:$D$41,4,FALSE),0),0)</f>
        <v>70244735738</v>
      </c>
      <c r="S1015" s="159">
        <v>0</v>
      </c>
      <c r="T1015" s="82">
        <f t="shared" si="47"/>
        <v>70244735738</v>
      </c>
    </row>
    <row r="1016" spans="1:20" x14ac:dyDescent="0.25">
      <c r="A1016" s="83" t="s">
        <v>2200</v>
      </c>
      <c r="B1016" s="121" t="s">
        <v>1924</v>
      </c>
      <c r="C1016" s="27" t="s">
        <v>1922</v>
      </c>
      <c r="D1016" s="27" t="s">
        <v>1925</v>
      </c>
      <c r="E1016" s="78">
        <v>67171359</v>
      </c>
      <c r="F1016" s="78">
        <v>0</v>
      </c>
      <c r="G1016" s="78">
        <v>0</v>
      </c>
      <c r="H1016" s="78">
        <v>0</v>
      </c>
      <c r="I1016" s="78">
        <v>0</v>
      </c>
      <c r="J1016" s="78">
        <v>167290000</v>
      </c>
      <c r="K1016" s="78">
        <f t="shared" si="45"/>
        <v>234461359</v>
      </c>
      <c r="L1016" s="71">
        <v>0</v>
      </c>
      <c r="M1016" s="227">
        <v>0</v>
      </c>
      <c r="N1016" s="119">
        <v>0</v>
      </c>
      <c r="O1016" s="132">
        <v>0</v>
      </c>
      <c r="P1016" s="120">
        <f t="shared" si="46"/>
        <v>0</v>
      </c>
      <c r="Q1016" s="117">
        <v>2.0955280636330352E-3</v>
      </c>
      <c r="R1016" s="133">
        <f>IFERROR(ROUND(Q1016*VLOOKUP(A1016,'RECURSOS DEPARTAMENTOS'!$A$10:$D$41,4,FALSE),0),0)</f>
        <v>207784951</v>
      </c>
      <c r="S1016" s="159">
        <v>0</v>
      </c>
      <c r="T1016" s="82">
        <f t="shared" si="47"/>
        <v>207784951</v>
      </c>
    </row>
    <row r="1017" spans="1:20" x14ac:dyDescent="0.25">
      <c r="A1017" s="83" t="s">
        <v>2200</v>
      </c>
      <c r="B1017" s="121" t="s">
        <v>1926</v>
      </c>
      <c r="C1017" s="27" t="s">
        <v>1922</v>
      </c>
      <c r="D1017" s="27" t="s">
        <v>1927</v>
      </c>
      <c r="E1017" s="78">
        <v>74462864</v>
      </c>
      <c r="F1017" s="78">
        <v>0</v>
      </c>
      <c r="G1017" s="78">
        <v>0</v>
      </c>
      <c r="H1017" s="78">
        <v>0</v>
      </c>
      <c r="I1017" s="78">
        <v>0</v>
      </c>
      <c r="J1017" s="78">
        <v>205196000</v>
      </c>
      <c r="K1017" s="78">
        <f t="shared" si="45"/>
        <v>279658864</v>
      </c>
      <c r="L1017" s="71">
        <v>0</v>
      </c>
      <c r="M1017" s="227">
        <v>0</v>
      </c>
      <c r="N1017" s="119">
        <v>0</v>
      </c>
      <c r="O1017" s="132">
        <v>0</v>
      </c>
      <c r="P1017" s="120">
        <f t="shared" si="46"/>
        <v>0</v>
      </c>
      <c r="Q1017" s="117">
        <v>1.6589007642815597E-3</v>
      </c>
      <c r="R1017" s="133">
        <f>IFERROR(ROUND(Q1017*VLOOKUP(A1017,'RECURSOS DEPARTAMENTOS'!$A$10:$D$41,4,FALSE),0),0)</f>
        <v>164490574</v>
      </c>
      <c r="S1017" s="159">
        <v>0</v>
      </c>
      <c r="T1017" s="82">
        <f t="shared" si="47"/>
        <v>164490574</v>
      </c>
    </row>
    <row r="1018" spans="1:20" x14ac:dyDescent="0.25">
      <c r="A1018" s="83" t="s">
        <v>2200</v>
      </c>
      <c r="B1018" s="121" t="s">
        <v>1928</v>
      </c>
      <c r="C1018" s="27" t="s">
        <v>1922</v>
      </c>
      <c r="D1018" s="27" t="s">
        <v>1929</v>
      </c>
      <c r="E1018" s="78">
        <v>131645130</v>
      </c>
      <c r="F1018" s="78">
        <v>0</v>
      </c>
      <c r="G1018" s="78">
        <v>0</v>
      </c>
      <c r="H1018" s="78">
        <v>0</v>
      </c>
      <c r="I1018" s="78">
        <v>0</v>
      </c>
      <c r="J1018" s="78">
        <v>657643000</v>
      </c>
      <c r="K1018" s="78">
        <f t="shared" si="45"/>
        <v>789288130</v>
      </c>
      <c r="L1018" s="71">
        <v>0</v>
      </c>
      <c r="M1018" s="227">
        <v>0</v>
      </c>
      <c r="N1018" s="119">
        <v>0</v>
      </c>
      <c r="O1018" s="132">
        <v>0</v>
      </c>
      <c r="P1018" s="120">
        <f t="shared" si="46"/>
        <v>0</v>
      </c>
      <c r="Q1018" s="117">
        <v>1.5697997593378018E-3</v>
      </c>
      <c r="R1018" s="133">
        <f>IFERROR(ROUND(Q1018*VLOOKUP(A1018,'RECURSOS DEPARTAMENTOS'!$A$10:$D$41,4,FALSE),0),0)</f>
        <v>155655642</v>
      </c>
      <c r="S1018" s="159">
        <v>0</v>
      </c>
      <c r="T1018" s="82">
        <f t="shared" si="47"/>
        <v>155655642</v>
      </c>
    </row>
    <row r="1019" spans="1:20" x14ac:dyDescent="0.25">
      <c r="A1019" s="83" t="s">
        <v>2200</v>
      </c>
      <c r="B1019" s="121" t="s">
        <v>1930</v>
      </c>
      <c r="C1019" s="27" t="s">
        <v>1922</v>
      </c>
      <c r="D1019" s="27" t="s">
        <v>23</v>
      </c>
      <c r="E1019" s="78">
        <v>28490185</v>
      </c>
      <c r="F1019" s="78">
        <v>0</v>
      </c>
      <c r="G1019" s="78">
        <v>0</v>
      </c>
      <c r="H1019" s="78">
        <v>0</v>
      </c>
      <c r="I1019" s="78">
        <v>0</v>
      </c>
      <c r="J1019" s="78">
        <v>101923000</v>
      </c>
      <c r="K1019" s="78">
        <f t="shared" si="45"/>
        <v>130413185</v>
      </c>
      <c r="L1019" s="71">
        <v>0</v>
      </c>
      <c r="M1019" s="227">
        <v>0</v>
      </c>
      <c r="N1019" s="119">
        <v>0</v>
      </c>
      <c r="O1019" s="132">
        <v>0</v>
      </c>
      <c r="P1019" s="120">
        <f t="shared" si="46"/>
        <v>0</v>
      </c>
      <c r="Q1019" s="117">
        <v>5.2120439916595316E-4</v>
      </c>
      <c r="R1019" s="133">
        <f>IFERROR(ROUND(Q1019*VLOOKUP(A1019,'RECURSOS DEPARTAMENTOS'!$A$10:$D$41,4,FALSE),0),0)</f>
        <v>51680735</v>
      </c>
      <c r="S1019" s="159">
        <v>0</v>
      </c>
      <c r="T1019" s="82">
        <f t="shared" si="47"/>
        <v>51680735</v>
      </c>
    </row>
    <row r="1020" spans="1:20" x14ac:dyDescent="0.25">
      <c r="A1020" s="83" t="s">
        <v>2200</v>
      </c>
      <c r="B1020" s="121" t="s">
        <v>1931</v>
      </c>
      <c r="C1020" s="27" t="s">
        <v>1922</v>
      </c>
      <c r="D1020" s="27" t="s">
        <v>709</v>
      </c>
      <c r="E1020" s="78">
        <v>70667088</v>
      </c>
      <c r="F1020" s="78">
        <v>0</v>
      </c>
      <c r="G1020" s="78">
        <v>16251635</v>
      </c>
      <c r="H1020" s="78">
        <v>0</v>
      </c>
      <c r="I1020" s="78">
        <v>0</v>
      </c>
      <c r="J1020" s="78">
        <v>411912000</v>
      </c>
      <c r="K1020" s="78">
        <f t="shared" si="45"/>
        <v>498830723</v>
      </c>
      <c r="L1020" s="71">
        <v>0</v>
      </c>
      <c r="M1020" s="227">
        <v>0</v>
      </c>
      <c r="N1020" s="119">
        <v>0</v>
      </c>
      <c r="O1020" s="132">
        <v>0</v>
      </c>
      <c r="P1020" s="120">
        <f t="shared" si="46"/>
        <v>0</v>
      </c>
      <c r="Q1020" s="117">
        <v>3.2696989395383106E-3</v>
      </c>
      <c r="R1020" s="133">
        <f>IFERROR(ROUND(Q1020*VLOOKUP(A1020,'RECURSOS DEPARTAMENTOS'!$A$10:$D$41,4,FALSE),0),0)</f>
        <v>324211470</v>
      </c>
      <c r="S1020" s="159">
        <v>0</v>
      </c>
      <c r="T1020" s="82">
        <f t="shared" si="47"/>
        <v>324211470</v>
      </c>
    </row>
    <row r="1021" spans="1:20" s="107" customFormat="1" x14ac:dyDescent="0.25">
      <c r="A1021" s="83" t="s">
        <v>2200</v>
      </c>
      <c r="B1021" s="121" t="s">
        <v>1932</v>
      </c>
      <c r="C1021" s="27" t="s">
        <v>1922</v>
      </c>
      <c r="D1021" s="27" t="s">
        <v>1933</v>
      </c>
      <c r="E1021" s="78">
        <v>2204129004</v>
      </c>
      <c r="F1021" s="78">
        <v>0</v>
      </c>
      <c r="G1021" s="78">
        <v>0</v>
      </c>
      <c r="H1021" s="78">
        <v>0</v>
      </c>
      <c r="I1021" s="78">
        <v>0</v>
      </c>
      <c r="J1021" s="78">
        <v>3561168000</v>
      </c>
      <c r="K1021" s="78">
        <f t="shared" si="45"/>
        <v>5765297004</v>
      </c>
      <c r="L1021" s="71">
        <v>2551658949</v>
      </c>
      <c r="M1021" s="227">
        <v>0</v>
      </c>
      <c r="N1021" s="119">
        <v>0</v>
      </c>
      <c r="O1021" s="132">
        <v>0</v>
      </c>
      <c r="P1021" s="120">
        <f t="shared" si="46"/>
        <v>0</v>
      </c>
      <c r="Q1021" s="117">
        <v>0</v>
      </c>
      <c r="R1021" s="133">
        <f>IFERROR(ROUND(Q1021*VLOOKUP(A1021,'RECURSOS DEPARTAMENTOS'!$A$10:$D$41,4,FALSE),0),0)</f>
        <v>0</v>
      </c>
      <c r="S1021" s="159">
        <v>0</v>
      </c>
      <c r="T1021" s="82">
        <f t="shared" si="47"/>
        <v>0</v>
      </c>
    </row>
    <row r="1022" spans="1:20" x14ac:dyDescent="0.25">
      <c r="A1022" s="83" t="s">
        <v>2200</v>
      </c>
      <c r="B1022" s="121" t="s">
        <v>1934</v>
      </c>
      <c r="C1022" s="27" t="s">
        <v>1922</v>
      </c>
      <c r="D1022" s="27" t="s">
        <v>2138</v>
      </c>
      <c r="E1022" s="78">
        <v>707060497</v>
      </c>
      <c r="F1022" s="78">
        <v>0</v>
      </c>
      <c r="G1022" s="78">
        <v>0</v>
      </c>
      <c r="H1022" s="78">
        <v>0</v>
      </c>
      <c r="I1022" s="78">
        <v>0</v>
      </c>
      <c r="J1022" s="78">
        <v>1917777000</v>
      </c>
      <c r="K1022" s="78">
        <f t="shared" si="45"/>
        <v>2624837497</v>
      </c>
      <c r="L1022" s="71">
        <v>0</v>
      </c>
      <c r="M1022" s="227">
        <v>0</v>
      </c>
      <c r="N1022" s="119">
        <v>0</v>
      </c>
      <c r="O1022" s="132">
        <v>0</v>
      </c>
      <c r="P1022" s="120">
        <f t="shared" si="46"/>
        <v>0</v>
      </c>
      <c r="Q1022" s="117">
        <v>1.084658986607997E-2</v>
      </c>
      <c r="R1022" s="133">
        <f>IFERROR(ROUND(Q1022*VLOOKUP(A1022,'RECURSOS DEPARTAMENTOS'!$A$10:$D$41,4,FALSE),0),0)</f>
        <v>1075508452</v>
      </c>
      <c r="S1022" s="159">
        <v>0</v>
      </c>
      <c r="T1022" s="82">
        <f t="shared" si="47"/>
        <v>1075508452</v>
      </c>
    </row>
    <row r="1023" spans="1:20" x14ac:dyDescent="0.25">
      <c r="A1023" s="83" t="s">
        <v>2200</v>
      </c>
      <c r="B1023" s="121" t="s">
        <v>1935</v>
      </c>
      <c r="C1023" s="27" t="s">
        <v>1922</v>
      </c>
      <c r="D1023" s="27" t="s">
        <v>1936</v>
      </c>
      <c r="E1023" s="78">
        <v>73548462</v>
      </c>
      <c r="F1023" s="78">
        <v>0</v>
      </c>
      <c r="G1023" s="78">
        <v>0</v>
      </c>
      <c r="H1023" s="78">
        <v>0</v>
      </c>
      <c r="I1023" s="78">
        <v>0</v>
      </c>
      <c r="J1023" s="78">
        <v>222706000</v>
      </c>
      <c r="K1023" s="78">
        <f t="shared" si="45"/>
        <v>296254462</v>
      </c>
      <c r="L1023" s="71">
        <v>0</v>
      </c>
      <c r="M1023" s="227">
        <v>0</v>
      </c>
      <c r="N1023" s="119">
        <v>0</v>
      </c>
      <c r="O1023" s="132">
        <v>0</v>
      </c>
      <c r="P1023" s="120">
        <f t="shared" si="46"/>
        <v>0</v>
      </c>
      <c r="Q1023" s="117">
        <v>1.4837627089069438E-2</v>
      </c>
      <c r="R1023" s="133">
        <f>IFERROR(ROUND(Q1023*VLOOKUP(A1023,'RECURSOS DEPARTAMENTOS'!$A$10:$D$41,4,FALSE),0),0)</f>
        <v>1471245206</v>
      </c>
      <c r="S1023" s="159">
        <v>0</v>
      </c>
      <c r="T1023" s="82">
        <f t="shared" si="47"/>
        <v>1471245206</v>
      </c>
    </row>
    <row r="1024" spans="1:20" x14ac:dyDescent="0.25">
      <c r="A1024" s="83" t="s">
        <v>2200</v>
      </c>
      <c r="B1024" s="121" t="s">
        <v>1937</v>
      </c>
      <c r="C1024" s="27" t="s">
        <v>1922</v>
      </c>
      <c r="D1024" s="27" t="s">
        <v>1938</v>
      </c>
      <c r="E1024" s="78">
        <v>217062183</v>
      </c>
      <c r="F1024" s="78">
        <v>0</v>
      </c>
      <c r="G1024" s="78">
        <v>0</v>
      </c>
      <c r="H1024" s="78">
        <v>0</v>
      </c>
      <c r="I1024" s="78">
        <v>0</v>
      </c>
      <c r="J1024" s="78">
        <v>473467000</v>
      </c>
      <c r="K1024" s="78">
        <f t="shared" si="45"/>
        <v>690529183</v>
      </c>
      <c r="L1024" s="71">
        <v>0</v>
      </c>
      <c r="M1024" s="227">
        <v>0</v>
      </c>
      <c r="N1024" s="119">
        <v>0</v>
      </c>
      <c r="O1024" s="132">
        <v>0</v>
      </c>
      <c r="P1024" s="120">
        <f t="shared" si="46"/>
        <v>0</v>
      </c>
      <c r="Q1024" s="117">
        <v>1.0295452391794893E-2</v>
      </c>
      <c r="R1024" s="133">
        <f>IFERROR(ROUND(Q1024*VLOOKUP(A1024,'RECURSOS DEPARTAMENTOS'!$A$10:$D$41,4,FALSE),0),0)</f>
        <v>1020859662</v>
      </c>
      <c r="S1024" s="159">
        <v>0</v>
      </c>
      <c r="T1024" s="82">
        <f t="shared" si="47"/>
        <v>1020859662</v>
      </c>
    </row>
    <row r="1025" spans="1:20" x14ac:dyDescent="0.25">
      <c r="A1025" s="83" t="s">
        <v>2200</v>
      </c>
      <c r="B1025" s="121" t="s">
        <v>1939</v>
      </c>
      <c r="C1025" s="27" t="s">
        <v>1922</v>
      </c>
      <c r="D1025" s="27" t="s">
        <v>1940</v>
      </c>
      <c r="E1025" s="78">
        <v>223873532</v>
      </c>
      <c r="F1025" s="78">
        <v>0</v>
      </c>
      <c r="G1025" s="78">
        <v>0</v>
      </c>
      <c r="H1025" s="78">
        <v>0</v>
      </c>
      <c r="I1025" s="78">
        <v>0</v>
      </c>
      <c r="J1025" s="78">
        <v>259888000</v>
      </c>
      <c r="K1025" s="78">
        <f t="shared" si="45"/>
        <v>483761532</v>
      </c>
      <c r="L1025" s="71">
        <v>0</v>
      </c>
      <c r="M1025" s="227">
        <v>0</v>
      </c>
      <c r="N1025" s="119">
        <v>0</v>
      </c>
      <c r="O1025" s="132">
        <v>0</v>
      </c>
      <c r="P1025" s="120">
        <f t="shared" si="46"/>
        <v>0</v>
      </c>
      <c r="Q1025" s="117">
        <v>2.6005127076901761E-3</v>
      </c>
      <c r="R1025" s="133">
        <f>IFERROR(ROUND(Q1025*VLOOKUP(A1025,'RECURSOS DEPARTAMENTOS'!$A$10:$D$41,4,FALSE),0),0)</f>
        <v>257857394</v>
      </c>
      <c r="S1025" s="159">
        <v>0</v>
      </c>
      <c r="T1025" s="82">
        <f t="shared" si="47"/>
        <v>257857394</v>
      </c>
    </row>
    <row r="1026" spans="1:20" x14ac:dyDescent="0.25">
      <c r="A1026" s="83" t="s">
        <v>2200</v>
      </c>
      <c r="B1026" s="121" t="s">
        <v>1941</v>
      </c>
      <c r="C1026" s="27" t="s">
        <v>1922</v>
      </c>
      <c r="D1026" s="27" t="s">
        <v>244</v>
      </c>
      <c r="E1026" s="78">
        <v>302172128</v>
      </c>
      <c r="F1026" s="78">
        <v>0</v>
      </c>
      <c r="G1026" s="78">
        <v>0</v>
      </c>
      <c r="H1026" s="78">
        <v>0</v>
      </c>
      <c r="I1026" s="78">
        <v>0</v>
      </c>
      <c r="J1026" s="78">
        <v>758856000</v>
      </c>
      <c r="K1026" s="78">
        <f t="shared" si="45"/>
        <v>1061028128</v>
      </c>
      <c r="L1026" s="71">
        <v>60034332</v>
      </c>
      <c r="M1026" s="227">
        <v>0</v>
      </c>
      <c r="N1026" s="119">
        <v>0</v>
      </c>
      <c r="O1026" s="132">
        <v>0</v>
      </c>
      <c r="P1026" s="120">
        <f t="shared" si="46"/>
        <v>0</v>
      </c>
      <c r="Q1026" s="117">
        <v>1.868423032011055E-3</v>
      </c>
      <c r="R1026" s="133">
        <f>IFERROR(ROUND(Q1026*VLOOKUP(A1026,'RECURSOS DEPARTAMENTOS'!$A$10:$D$41,4,FALSE),0),0)</f>
        <v>185266041</v>
      </c>
      <c r="S1026" s="159">
        <v>0</v>
      </c>
      <c r="T1026" s="82">
        <f t="shared" si="47"/>
        <v>185266041</v>
      </c>
    </row>
    <row r="1027" spans="1:20" x14ac:dyDescent="0.25">
      <c r="A1027" s="83" t="s">
        <v>2200</v>
      </c>
      <c r="B1027" s="121" t="s">
        <v>1942</v>
      </c>
      <c r="C1027" s="27" t="s">
        <v>1922</v>
      </c>
      <c r="D1027" s="27" t="s">
        <v>1943</v>
      </c>
      <c r="E1027" s="78">
        <v>928617154</v>
      </c>
      <c r="F1027" s="78">
        <v>0</v>
      </c>
      <c r="G1027" s="78">
        <v>0</v>
      </c>
      <c r="H1027" s="78">
        <v>0</v>
      </c>
      <c r="I1027" s="78">
        <v>0</v>
      </c>
      <c r="J1027" s="78">
        <v>1677357000</v>
      </c>
      <c r="K1027" s="78">
        <f t="shared" si="45"/>
        <v>2605974154</v>
      </c>
      <c r="L1027" s="71">
        <v>0</v>
      </c>
      <c r="M1027" s="227">
        <v>0</v>
      </c>
      <c r="N1027" s="119">
        <v>0</v>
      </c>
      <c r="O1027" s="132">
        <v>0</v>
      </c>
      <c r="P1027" s="120">
        <f t="shared" si="46"/>
        <v>0</v>
      </c>
      <c r="Q1027" s="117">
        <v>1.8315566583391597E-2</v>
      </c>
      <c r="R1027" s="133">
        <f>IFERROR(ROUND(Q1027*VLOOKUP(A1027,'RECURSOS DEPARTAMENTOS'!$A$10:$D$41,4,FALSE),0),0)</f>
        <v>1816105053</v>
      </c>
      <c r="S1027" s="159">
        <v>0</v>
      </c>
      <c r="T1027" s="82">
        <f t="shared" si="47"/>
        <v>1816105053</v>
      </c>
    </row>
    <row r="1028" spans="1:20" x14ac:dyDescent="0.25">
      <c r="A1028" s="83" t="s">
        <v>2200</v>
      </c>
      <c r="B1028" s="121" t="s">
        <v>1944</v>
      </c>
      <c r="C1028" s="27" t="s">
        <v>1922</v>
      </c>
      <c r="D1028" s="27" t="s">
        <v>1945</v>
      </c>
      <c r="E1028" s="78">
        <v>364669697</v>
      </c>
      <c r="F1028" s="78">
        <v>0</v>
      </c>
      <c r="G1028" s="78">
        <v>0</v>
      </c>
      <c r="H1028" s="78">
        <v>0</v>
      </c>
      <c r="I1028" s="78">
        <v>0</v>
      </c>
      <c r="J1028" s="78">
        <v>513271000</v>
      </c>
      <c r="K1028" s="78">
        <f t="shared" si="45"/>
        <v>877940697</v>
      </c>
      <c r="L1028" s="71">
        <v>0</v>
      </c>
      <c r="M1028" s="227">
        <v>0</v>
      </c>
      <c r="N1028" s="119">
        <v>0</v>
      </c>
      <c r="O1028" s="132">
        <v>0</v>
      </c>
      <c r="P1028" s="120">
        <f t="shared" si="46"/>
        <v>0</v>
      </c>
      <c r="Q1028" s="117">
        <v>2.2353086378417725E-3</v>
      </c>
      <c r="R1028" s="133">
        <f>IFERROR(ROUND(Q1028*VLOOKUP(A1028,'RECURSOS DEPARTAMENTOS'!$A$10:$D$41,4,FALSE),0),0)</f>
        <v>221645085</v>
      </c>
      <c r="S1028" s="159">
        <v>0</v>
      </c>
      <c r="T1028" s="82">
        <f t="shared" si="47"/>
        <v>221645085</v>
      </c>
    </row>
    <row r="1029" spans="1:20" x14ac:dyDescent="0.25">
      <c r="A1029" s="83" t="s">
        <v>2200</v>
      </c>
      <c r="B1029" s="121" t="s">
        <v>1946</v>
      </c>
      <c r="C1029" s="27" t="s">
        <v>1922</v>
      </c>
      <c r="D1029" s="27" t="s">
        <v>1947</v>
      </c>
      <c r="E1029" s="78">
        <v>46385881</v>
      </c>
      <c r="F1029" s="78">
        <v>0</v>
      </c>
      <c r="G1029" s="78">
        <v>0</v>
      </c>
      <c r="H1029" s="78">
        <v>0</v>
      </c>
      <c r="I1029" s="78">
        <v>0</v>
      </c>
      <c r="J1029" s="78">
        <v>154171000</v>
      </c>
      <c r="K1029" s="78">
        <f t="shared" si="45"/>
        <v>200556881</v>
      </c>
      <c r="L1029" s="71">
        <v>0</v>
      </c>
      <c r="M1029" s="227">
        <v>0</v>
      </c>
      <c r="N1029" s="119">
        <v>0</v>
      </c>
      <c r="O1029" s="132">
        <v>0</v>
      </c>
      <c r="P1029" s="120">
        <f t="shared" si="46"/>
        <v>0</v>
      </c>
      <c r="Q1029" s="117">
        <v>2.1198387665991962E-3</v>
      </c>
      <c r="R1029" s="133">
        <f>IFERROR(ROUND(Q1029*VLOOKUP(A1029,'RECURSOS DEPARTAMENTOS'!$A$10:$D$41,4,FALSE),0),0)</f>
        <v>210195512</v>
      </c>
      <c r="S1029" s="159">
        <v>0</v>
      </c>
      <c r="T1029" s="82">
        <f t="shared" si="47"/>
        <v>210195512</v>
      </c>
    </row>
    <row r="1030" spans="1:20" x14ac:dyDescent="0.25">
      <c r="A1030" s="83" t="s">
        <v>2200</v>
      </c>
      <c r="B1030" s="121" t="s">
        <v>1948</v>
      </c>
      <c r="C1030" s="27" t="s">
        <v>1922</v>
      </c>
      <c r="D1030" s="27" t="s">
        <v>1949</v>
      </c>
      <c r="E1030" s="78">
        <v>35149974</v>
      </c>
      <c r="F1030" s="78">
        <v>0</v>
      </c>
      <c r="G1030" s="78">
        <v>0</v>
      </c>
      <c r="H1030" s="78">
        <v>0</v>
      </c>
      <c r="I1030" s="78">
        <v>0</v>
      </c>
      <c r="J1030" s="78">
        <v>129321000</v>
      </c>
      <c r="K1030" s="78">
        <f t="shared" si="45"/>
        <v>164470974</v>
      </c>
      <c r="L1030" s="71">
        <v>0</v>
      </c>
      <c r="M1030" s="227">
        <v>0</v>
      </c>
      <c r="N1030" s="119">
        <v>0</v>
      </c>
      <c r="O1030" s="132">
        <v>0</v>
      </c>
      <c r="P1030" s="120">
        <f t="shared" si="46"/>
        <v>0</v>
      </c>
      <c r="Q1030" s="117">
        <v>9.6807931069366605E-4</v>
      </c>
      <c r="R1030" s="133">
        <f>IFERROR(ROUND(Q1030*VLOOKUP(A1030,'RECURSOS DEPARTAMENTOS'!$A$10:$D$41,4,FALSE),0),0)</f>
        <v>95991228</v>
      </c>
      <c r="S1030" s="159">
        <v>0</v>
      </c>
      <c r="T1030" s="82">
        <f t="shared" si="47"/>
        <v>95991228</v>
      </c>
    </row>
    <row r="1031" spans="1:20" x14ac:dyDescent="0.25">
      <c r="A1031" s="83" t="s">
        <v>2200</v>
      </c>
      <c r="B1031" s="121" t="s">
        <v>1950</v>
      </c>
      <c r="C1031" s="27" t="s">
        <v>1922</v>
      </c>
      <c r="D1031" s="27" t="s">
        <v>1951</v>
      </c>
      <c r="E1031" s="78">
        <v>301454115</v>
      </c>
      <c r="F1031" s="78">
        <v>0</v>
      </c>
      <c r="G1031" s="78">
        <v>65109543</v>
      </c>
      <c r="H1031" s="78">
        <v>0</v>
      </c>
      <c r="I1031" s="78">
        <v>0</v>
      </c>
      <c r="J1031" s="78">
        <v>983451000</v>
      </c>
      <c r="K1031" s="78">
        <f t="shared" si="45"/>
        <v>1350014658</v>
      </c>
      <c r="L1031" s="71">
        <v>0</v>
      </c>
      <c r="M1031" s="227">
        <v>0</v>
      </c>
      <c r="N1031" s="119">
        <v>0</v>
      </c>
      <c r="O1031" s="132">
        <v>0</v>
      </c>
      <c r="P1031" s="120">
        <f t="shared" si="46"/>
        <v>0</v>
      </c>
      <c r="Q1031" s="117">
        <v>3.4161112108926392E-3</v>
      </c>
      <c r="R1031" s="133">
        <f>IFERROR(ROUND(Q1031*VLOOKUP(A1031,'RECURSOS DEPARTAMENTOS'!$A$10:$D$41,4,FALSE),0),0)</f>
        <v>338729179</v>
      </c>
      <c r="S1031" s="159">
        <v>0</v>
      </c>
      <c r="T1031" s="82">
        <f t="shared" si="47"/>
        <v>338729179</v>
      </c>
    </row>
    <row r="1032" spans="1:20" x14ac:dyDescent="0.25">
      <c r="A1032" s="83" t="s">
        <v>2200</v>
      </c>
      <c r="B1032" s="121" t="s">
        <v>1952</v>
      </c>
      <c r="C1032" s="27" t="s">
        <v>1922</v>
      </c>
      <c r="D1032" s="27" t="s">
        <v>1953</v>
      </c>
      <c r="E1032" s="78">
        <v>55982890</v>
      </c>
      <c r="F1032" s="78">
        <v>0</v>
      </c>
      <c r="G1032" s="78">
        <v>0</v>
      </c>
      <c r="H1032" s="78">
        <v>0</v>
      </c>
      <c r="I1032" s="78">
        <v>0</v>
      </c>
      <c r="J1032" s="78">
        <v>181947000</v>
      </c>
      <c r="K1032" s="78">
        <f t="shared" si="45"/>
        <v>237929890</v>
      </c>
      <c r="L1032" s="71">
        <v>0</v>
      </c>
      <c r="M1032" s="227">
        <v>0</v>
      </c>
      <c r="N1032" s="119">
        <v>0</v>
      </c>
      <c r="O1032" s="132">
        <v>0</v>
      </c>
      <c r="P1032" s="120">
        <f t="shared" si="46"/>
        <v>0</v>
      </c>
      <c r="Q1032" s="117">
        <v>2.6660015427188966E-3</v>
      </c>
      <c r="R1032" s="133">
        <f>IFERROR(ROUND(Q1032*VLOOKUP(A1032,'RECURSOS DEPARTAMENTOS'!$A$10:$D$41,4,FALSE),0),0)</f>
        <v>264351029</v>
      </c>
      <c r="S1032" s="159">
        <v>0</v>
      </c>
      <c r="T1032" s="82">
        <f t="shared" si="47"/>
        <v>264351029</v>
      </c>
    </row>
    <row r="1033" spans="1:20" x14ac:dyDescent="0.25">
      <c r="A1033" s="83" t="s">
        <v>2200</v>
      </c>
      <c r="B1033" s="121" t="s">
        <v>1954</v>
      </c>
      <c r="C1033" s="27" t="s">
        <v>1922</v>
      </c>
      <c r="D1033" s="27" t="s">
        <v>1955</v>
      </c>
      <c r="E1033" s="78">
        <v>272183946</v>
      </c>
      <c r="F1033" s="78">
        <v>0</v>
      </c>
      <c r="G1033" s="78">
        <v>19335480</v>
      </c>
      <c r="H1033" s="78">
        <v>0</v>
      </c>
      <c r="I1033" s="78">
        <v>0</v>
      </c>
      <c r="J1033" s="78">
        <v>541856000</v>
      </c>
      <c r="K1033" s="78">
        <f t="shared" si="45"/>
        <v>833375426</v>
      </c>
      <c r="L1033" s="71">
        <v>0</v>
      </c>
      <c r="M1033" s="227">
        <v>0</v>
      </c>
      <c r="N1033" s="119">
        <v>0</v>
      </c>
      <c r="O1033" s="132">
        <v>0</v>
      </c>
      <c r="P1033" s="120">
        <f t="shared" si="46"/>
        <v>0</v>
      </c>
      <c r="Q1033" s="117">
        <v>9.8941818737046747E-3</v>
      </c>
      <c r="R1033" s="133">
        <f>IFERROR(ROUND(Q1033*VLOOKUP(A1033,'RECURSOS DEPARTAMENTOS'!$A$10:$D$41,4,FALSE),0),0)</f>
        <v>981071135</v>
      </c>
      <c r="S1033" s="159">
        <v>0</v>
      </c>
      <c r="T1033" s="82">
        <f t="shared" si="47"/>
        <v>981071135</v>
      </c>
    </row>
    <row r="1034" spans="1:20" x14ac:dyDescent="0.25">
      <c r="A1034" s="83" t="s">
        <v>2200</v>
      </c>
      <c r="B1034" s="121" t="s">
        <v>1956</v>
      </c>
      <c r="C1034" s="27" t="s">
        <v>1922</v>
      </c>
      <c r="D1034" s="27" t="s">
        <v>1957</v>
      </c>
      <c r="E1034" s="78">
        <v>138549867</v>
      </c>
      <c r="F1034" s="78">
        <v>0</v>
      </c>
      <c r="G1034" s="78">
        <v>0</v>
      </c>
      <c r="H1034" s="78">
        <v>0</v>
      </c>
      <c r="I1034" s="78">
        <v>0</v>
      </c>
      <c r="J1034" s="78">
        <v>212645000</v>
      </c>
      <c r="K1034" s="78">
        <f t="shared" si="45"/>
        <v>351194867</v>
      </c>
      <c r="L1034" s="71">
        <v>0</v>
      </c>
      <c r="M1034" s="227">
        <v>0</v>
      </c>
      <c r="N1034" s="119">
        <v>0</v>
      </c>
      <c r="O1034" s="132">
        <v>0</v>
      </c>
      <c r="P1034" s="120">
        <f t="shared" si="46"/>
        <v>0</v>
      </c>
      <c r="Q1034" s="117">
        <v>3.4161112209777204E-3</v>
      </c>
      <c r="R1034" s="133">
        <f>IFERROR(ROUND(Q1034*VLOOKUP(A1034,'RECURSOS DEPARTAMENTOS'!$A$10:$D$41,4,FALSE),0),0)</f>
        <v>338729180</v>
      </c>
      <c r="S1034" s="159">
        <v>0</v>
      </c>
      <c r="T1034" s="82">
        <f t="shared" si="47"/>
        <v>338729180</v>
      </c>
    </row>
    <row r="1035" spans="1:20" x14ac:dyDescent="0.25">
      <c r="A1035" s="83" t="s">
        <v>2200</v>
      </c>
      <c r="B1035" s="121" t="s">
        <v>1958</v>
      </c>
      <c r="C1035" s="27" t="s">
        <v>1922</v>
      </c>
      <c r="D1035" s="27" t="s">
        <v>1959</v>
      </c>
      <c r="E1035" s="78">
        <v>120639246</v>
      </c>
      <c r="F1035" s="78">
        <v>0</v>
      </c>
      <c r="G1035" s="78">
        <v>12803285</v>
      </c>
      <c r="H1035" s="78">
        <v>0</v>
      </c>
      <c r="I1035" s="78">
        <v>0</v>
      </c>
      <c r="J1035" s="78">
        <v>341065000</v>
      </c>
      <c r="K1035" s="78">
        <f t="shared" ref="K1035:K1098" si="48">+SUM(E1035:J1035)</f>
        <v>474507531</v>
      </c>
      <c r="L1035" s="71">
        <v>0</v>
      </c>
      <c r="M1035" s="227">
        <v>0</v>
      </c>
      <c r="N1035" s="119">
        <v>0</v>
      </c>
      <c r="O1035" s="132">
        <v>0</v>
      </c>
      <c r="P1035" s="120">
        <f t="shared" ref="P1035:P1098" si="49">+SUM(M1035:O1035)</f>
        <v>0</v>
      </c>
      <c r="Q1035" s="117">
        <v>7.7347014068796516E-3</v>
      </c>
      <c r="R1035" s="133">
        <f>IFERROR(ROUND(Q1035*VLOOKUP(A1035,'RECURSOS DEPARTAMENTOS'!$A$10:$D$41,4,FALSE),0),0)</f>
        <v>766944896</v>
      </c>
      <c r="S1035" s="159">
        <v>0</v>
      </c>
      <c r="T1035" s="82">
        <f t="shared" ref="T1035:T1098" si="50">+R1035+S1035</f>
        <v>766944896</v>
      </c>
    </row>
    <row r="1036" spans="1:20" x14ac:dyDescent="0.25">
      <c r="A1036" s="83" t="s">
        <v>2200</v>
      </c>
      <c r="B1036" s="121" t="s">
        <v>1960</v>
      </c>
      <c r="C1036" s="27" t="s">
        <v>1922</v>
      </c>
      <c r="D1036" s="27" t="s">
        <v>1961</v>
      </c>
      <c r="E1036" s="78">
        <v>537993769</v>
      </c>
      <c r="F1036" s="78">
        <v>0</v>
      </c>
      <c r="G1036" s="78">
        <v>0</v>
      </c>
      <c r="H1036" s="78">
        <v>0</v>
      </c>
      <c r="I1036" s="78">
        <v>0</v>
      </c>
      <c r="J1036" s="78">
        <v>1515209000</v>
      </c>
      <c r="K1036" s="78">
        <f t="shared" si="48"/>
        <v>2053202769</v>
      </c>
      <c r="L1036" s="71">
        <v>97497792</v>
      </c>
      <c r="M1036" s="227">
        <v>0</v>
      </c>
      <c r="N1036" s="119">
        <v>0</v>
      </c>
      <c r="O1036" s="132">
        <v>0</v>
      </c>
      <c r="P1036" s="120">
        <f t="shared" si="49"/>
        <v>0</v>
      </c>
      <c r="Q1036" s="117">
        <v>7.0513053866532128E-3</v>
      </c>
      <c r="R1036" s="133">
        <f>IFERROR(ROUND(Q1036*VLOOKUP(A1036,'RECURSOS DEPARTAMENTOS'!$A$10:$D$41,4,FALSE),0),0)</f>
        <v>699181829</v>
      </c>
      <c r="S1036" s="159">
        <v>0</v>
      </c>
      <c r="T1036" s="82">
        <f t="shared" si="50"/>
        <v>699181829</v>
      </c>
    </row>
    <row r="1037" spans="1:20" x14ac:dyDescent="0.25">
      <c r="A1037" s="83" t="s">
        <v>2200</v>
      </c>
      <c r="B1037" s="121" t="s">
        <v>1962</v>
      </c>
      <c r="C1037" s="27" t="s">
        <v>1922</v>
      </c>
      <c r="D1037" s="27" t="s">
        <v>1963</v>
      </c>
      <c r="E1037" s="78">
        <v>51938230</v>
      </c>
      <c r="F1037" s="78">
        <v>0</v>
      </c>
      <c r="G1037" s="78">
        <v>0</v>
      </c>
      <c r="H1037" s="78">
        <v>0</v>
      </c>
      <c r="I1037" s="78">
        <v>0</v>
      </c>
      <c r="J1037" s="78">
        <v>189795000</v>
      </c>
      <c r="K1037" s="78">
        <f t="shared" si="48"/>
        <v>241733230</v>
      </c>
      <c r="L1037" s="71">
        <v>0</v>
      </c>
      <c r="M1037" s="227">
        <v>0</v>
      </c>
      <c r="N1037" s="119">
        <v>0</v>
      </c>
      <c r="O1037" s="132">
        <v>0</v>
      </c>
      <c r="P1037" s="120">
        <f t="shared" si="49"/>
        <v>0</v>
      </c>
      <c r="Q1037" s="117">
        <v>1.8491355162797694E-3</v>
      </c>
      <c r="R1037" s="133">
        <f>IFERROR(ROUND(Q1037*VLOOKUP(A1037,'RECURSOS DEPARTAMENTOS'!$A$10:$D$41,4,FALSE),0),0)</f>
        <v>183353561</v>
      </c>
      <c r="S1037" s="159">
        <v>0</v>
      </c>
      <c r="T1037" s="82">
        <f t="shared" si="50"/>
        <v>183353561</v>
      </c>
    </row>
    <row r="1038" spans="1:20" x14ac:dyDescent="0.25">
      <c r="A1038" s="83" t="s">
        <v>2200</v>
      </c>
      <c r="B1038" s="121" t="s">
        <v>1964</v>
      </c>
      <c r="C1038" s="27" t="s">
        <v>1922</v>
      </c>
      <c r="D1038" s="27" t="s">
        <v>124</v>
      </c>
      <c r="E1038" s="78">
        <v>217185408</v>
      </c>
      <c r="F1038" s="78">
        <v>0</v>
      </c>
      <c r="G1038" s="78">
        <v>0</v>
      </c>
      <c r="H1038" s="78">
        <v>0</v>
      </c>
      <c r="I1038" s="78">
        <v>0</v>
      </c>
      <c r="J1038" s="78">
        <v>636535000</v>
      </c>
      <c r="K1038" s="78">
        <f t="shared" si="48"/>
        <v>853720408</v>
      </c>
      <c r="L1038" s="71">
        <v>0</v>
      </c>
      <c r="M1038" s="227">
        <v>0</v>
      </c>
      <c r="N1038" s="119">
        <v>0</v>
      </c>
      <c r="O1038" s="132">
        <v>0</v>
      </c>
      <c r="P1038" s="120">
        <f t="shared" si="49"/>
        <v>0</v>
      </c>
      <c r="Q1038" s="117">
        <v>4.326267988330597E-3</v>
      </c>
      <c r="R1038" s="133">
        <f>IFERROR(ROUND(Q1038*VLOOKUP(A1038,'RECURSOS DEPARTAMENTOS'!$A$10:$D$41,4,FALSE),0),0)</f>
        <v>428977019</v>
      </c>
      <c r="S1038" s="159">
        <v>0</v>
      </c>
      <c r="T1038" s="82">
        <f t="shared" si="50"/>
        <v>428977019</v>
      </c>
    </row>
    <row r="1039" spans="1:20" x14ac:dyDescent="0.25">
      <c r="A1039" s="83" t="s">
        <v>2200</v>
      </c>
      <c r="B1039" s="121" t="s">
        <v>1965</v>
      </c>
      <c r="C1039" s="27" t="s">
        <v>1922</v>
      </c>
      <c r="D1039" s="27" t="s">
        <v>469</v>
      </c>
      <c r="E1039" s="78">
        <v>51309279</v>
      </c>
      <c r="F1039" s="78">
        <v>0</v>
      </c>
      <c r="G1039" s="78">
        <v>0</v>
      </c>
      <c r="H1039" s="78">
        <v>0</v>
      </c>
      <c r="I1039" s="78">
        <v>0</v>
      </c>
      <c r="J1039" s="78">
        <v>153547000</v>
      </c>
      <c r="K1039" s="78">
        <f t="shared" si="48"/>
        <v>204856279</v>
      </c>
      <c r="L1039" s="71">
        <v>0</v>
      </c>
      <c r="M1039" s="227">
        <v>0</v>
      </c>
      <c r="N1039" s="119">
        <v>0</v>
      </c>
      <c r="O1039" s="132">
        <v>0</v>
      </c>
      <c r="P1039" s="120">
        <f t="shared" si="49"/>
        <v>0</v>
      </c>
      <c r="Q1039" s="117">
        <v>3.2593226719836201E-3</v>
      </c>
      <c r="R1039" s="133">
        <f>IFERROR(ROUND(Q1039*VLOOKUP(A1039,'RECURSOS DEPARTAMENTOS'!$A$10:$D$41,4,FALSE),0),0)</f>
        <v>323182597</v>
      </c>
      <c r="S1039" s="159">
        <v>0</v>
      </c>
      <c r="T1039" s="82">
        <f t="shared" si="50"/>
        <v>323182597</v>
      </c>
    </row>
    <row r="1040" spans="1:20" x14ac:dyDescent="0.25">
      <c r="A1040" s="83" t="s">
        <v>2200</v>
      </c>
      <c r="B1040" s="121" t="s">
        <v>1966</v>
      </c>
      <c r="C1040" s="27" t="s">
        <v>1922</v>
      </c>
      <c r="D1040" s="27" t="s">
        <v>1967</v>
      </c>
      <c r="E1040" s="78">
        <v>45929089</v>
      </c>
      <c r="F1040" s="78">
        <v>0</v>
      </c>
      <c r="G1040" s="78">
        <v>0</v>
      </c>
      <c r="H1040" s="78">
        <v>0</v>
      </c>
      <c r="I1040" s="78">
        <v>0</v>
      </c>
      <c r="J1040" s="78">
        <v>168168000</v>
      </c>
      <c r="K1040" s="78">
        <f t="shared" si="48"/>
        <v>214097089</v>
      </c>
      <c r="L1040" s="71">
        <v>0</v>
      </c>
      <c r="M1040" s="227">
        <v>0</v>
      </c>
      <c r="N1040" s="119">
        <v>0</v>
      </c>
      <c r="O1040" s="132">
        <v>0</v>
      </c>
      <c r="P1040" s="120">
        <f t="shared" si="49"/>
        <v>0</v>
      </c>
      <c r="Q1040" s="117">
        <v>5.9151575050461463E-3</v>
      </c>
      <c r="R1040" s="133">
        <f>IFERROR(ROUND(Q1040*VLOOKUP(A1040,'RECURSOS DEPARTAMENTOS'!$A$10:$D$41,4,FALSE),0),0)</f>
        <v>586525532</v>
      </c>
      <c r="S1040" s="159">
        <v>0</v>
      </c>
      <c r="T1040" s="82">
        <f t="shared" si="50"/>
        <v>586525532</v>
      </c>
    </row>
    <row r="1041" spans="1:20" x14ac:dyDescent="0.25">
      <c r="A1041" s="83" t="s">
        <v>2200</v>
      </c>
      <c r="B1041" s="121" t="s">
        <v>1968</v>
      </c>
      <c r="C1041" s="27" t="s">
        <v>1922</v>
      </c>
      <c r="D1041" s="27" t="s">
        <v>1969</v>
      </c>
      <c r="E1041" s="78">
        <v>2578604016</v>
      </c>
      <c r="F1041" s="78">
        <v>0</v>
      </c>
      <c r="G1041" s="78">
        <v>0</v>
      </c>
      <c r="H1041" s="78">
        <v>0</v>
      </c>
      <c r="I1041" s="78">
        <v>0</v>
      </c>
      <c r="J1041" s="78">
        <v>4482779000</v>
      </c>
      <c r="K1041" s="78">
        <f t="shared" si="48"/>
        <v>7061383016</v>
      </c>
      <c r="L1041" s="71">
        <v>667680000</v>
      </c>
      <c r="M1041" s="227">
        <v>0</v>
      </c>
      <c r="N1041" s="119">
        <v>0</v>
      </c>
      <c r="O1041" s="132">
        <v>0</v>
      </c>
      <c r="P1041" s="120">
        <f t="shared" si="49"/>
        <v>0</v>
      </c>
      <c r="Q1041" s="117">
        <v>6.0912677581961581E-2</v>
      </c>
      <c r="R1041" s="133">
        <f>IFERROR(ROUND(Q1041*VLOOKUP(A1041,'RECURSOS DEPARTAMENTOS'!$A$10:$D$41,4,FALSE),0),0)</f>
        <v>6039879850</v>
      </c>
      <c r="S1041" s="159">
        <v>0</v>
      </c>
      <c r="T1041" s="82">
        <f t="shared" si="50"/>
        <v>6039879850</v>
      </c>
    </row>
    <row r="1042" spans="1:20" x14ac:dyDescent="0.25">
      <c r="A1042" s="83" t="s">
        <v>2200</v>
      </c>
      <c r="B1042" s="121" t="s">
        <v>1970</v>
      </c>
      <c r="C1042" s="27" t="s">
        <v>1922</v>
      </c>
      <c r="D1042" s="27" t="s">
        <v>1971</v>
      </c>
      <c r="E1042" s="78">
        <v>359215945</v>
      </c>
      <c r="F1042" s="78">
        <v>0</v>
      </c>
      <c r="G1042" s="78">
        <v>12642034</v>
      </c>
      <c r="H1042" s="78">
        <v>0</v>
      </c>
      <c r="I1042" s="78">
        <v>0</v>
      </c>
      <c r="J1042" s="78">
        <v>520589000</v>
      </c>
      <c r="K1042" s="78">
        <f t="shared" si="48"/>
        <v>892446979</v>
      </c>
      <c r="L1042" s="71">
        <v>0</v>
      </c>
      <c r="M1042" s="227">
        <v>0</v>
      </c>
      <c r="N1042" s="119">
        <v>0</v>
      </c>
      <c r="O1042" s="132">
        <v>0</v>
      </c>
      <c r="P1042" s="120">
        <f t="shared" si="49"/>
        <v>0</v>
      </c>
      <c r="Q1042" s="117">
        <v>2.5677502832636718E-3</v>
      </c>
      <c r="R1042" s="133">
        <f>IFERROR(ROUND(Q1042*VLOOKUP(A1042,'RECURSOS DEPARTAMENTOS'!$A$10:$D$41,4,FALSE),0),0)</f>
        <v>254608791</v>
      </c>
      <c r="S1042" s="159">
        <v>0</v>
      </c>
      <c r="T1042" s="82">
        <f t="shared" si="50"/>
        <v>254608791</v>
      </c>
    </row>
    <row r="1043" spans="1:20" x14ac:dyDescent="0.25">
      <c r="A1043" s="83" t="s">
        <v>2200</v>
      </c>
      <c r="B1043" s="121" t="s">
        <v>1972</v>
      </c>
      <c r="C1043" s="27" t="s">
        <v>1922</v>
      </c>
      <c r="D1043" s="27" t="s">
        <v>1369</v>
      </c>
      <c r="E1043" s="78">
        <v>151510956</v>
      </c>
      <c r="F1043" s="78">
        <v>0</v>
      </c>
      <c r="G1043" s="78">
        <v>0</v>
      </c>
      <c r="H1043" s="78">
        <v>0</v>
      </c>
      <c r="I1043" s="78">
        <v>0</v>
      </c>
      <c r="J1043" s="78">
        <v>208014000</v>
      </c>
      <c r="K1043" s="78">
        <f t="shared" si="48"/>
        <v>359524956</v>
      </c>
      <c r="L1043" s="71">
        <v>0</v>
      </c>
      <c r="M1043" s="227">
        <v>0</v>
      </c>
      <c r="N1043" s="119">
        <v>0</v>
      </c>
      <c r="O1043" s="132">
        <v>0</v>
      </c>
      <c r="P1043" s="120">
        <f t="shared" si="49"/>
        <v>0</v>
      </c>
      <c r="Q1043" s="117">
        <v>2.1967641843448258E-3</v>
      </c>
      <c r="R1043" s="133">
        <f>IFERROR(ROUND(Q1043*VLOOKUP(A1043,'RECURSOS DEPARTAMENTOS'!$A$10:$D$41,4,FALSE),0),0)</f>
        <v>217823157</v>
      </c>
      <c r="S1043" s="159">
        <v>0</v>
      </c>
      <c r="T1043" s="82">
        <f t="shared" si="50"/>
        <v>217823157</v>
      </c>
    </row>
    <row r="1044" spans="1:20" x14ac:dyDescent="0.25">
      <c r="A1044" s="83" t="s">
        <v>2200</v>
      </c>
      <c r="B1044" s="121" t="s">
        <v>1973</v>
      </c>
      <c r="C1044" s="27" t="s">
        <v>1922</v>
      </c>
      <c r="D1044" s="27" t="s">
        <v>1974</v>
      </c>
      <c r="E1044" s="78">
        <v>71825898</v>
      </c>
      <c r="F1044" s="78">
        <v>0</v>
      </c>
      <c r="G1044" s="78">
        <v>0</v>
      </c>
      <c r="H1044" s="78">
        <v>0</v>
      </c>
      <c r="I1044" s="78">
        <v>0</v>
      </c>
      <c r="J1044" s="78">
        <v>455539000</v>
      </c>
      <c r="K1044" s="78">
        <f t="shared" si="48"/>
        <v>527364898</v>
      </c>
      <c r="L1044" s="71">
        <v>0</v>
      </c>
      <c r="M1044" s="227">
        <v>0</v>
      </c>
      <c r="N1044" s="119">
        <v>0</v>
      </c>
      <c r="O1044" s="132">
        <v>0</v>
      </c>
      <c r="P1044" s="120">
        <f t="shared" si="49"/>
        <v>0</v>
      </c>
      <c r="Q1044" s="117">
        <v>5.3128026039556296E-3</v>
      </c>
      <c r="R1044" s="133">
        <f>IFERROR(ROUND(Q1044*VLOOKUP(A1044,'RECURSOS DEPARTAMENTOS'!$A$10:$D$41,4,FALSE),0),0)</f>
        <v>526798208</v>
      </c>
      <c r="S1044" s="159">
        <v>0</v>
      </c>
      <c r="T1044" s="82">
        <f t="shared" si="50"/>
        <v>526798208</v>
      </c>
    </row>
    <row r="1045" spans="1:20" x14ac:dyDescent="0.25">
      <c r="A1045" s="83" t="s">
        <v>2200</v>
      </c>
      <c r="B1045" s="121" t="s">
        <v>1975</v>
      </c>
      <c r="C1045" s="27" t="s">
        <v>1922</v>
      </c>
      <c r="D1045" s="27" t="s">
        <v>1976</v>
      </c>
      <c r="E1045" s="78">
        <v>144456622</v>
      </c>
      <c r="F1045" s="78">
        <v>0</v>
      </c>
      <c r="G1045" s="78">
        <v>0</v>
      </c>
      <c r="H1045" s="78">
        <v>0</v>
      </c>
      <c r="I1045" s="78">
        <v>0</v>
      </c>
      <c r="J1045" s="78">
        <v>738389000</v>
      </c>
      <c r="K1045" s="78">
        <f t="shared" si="48"/>
        <v>882845622</v>
      </c>
      <c r="L1045" s="71">
        <v>0</v>
      </c>
      <c r="M1045" s="227">
        <v>0</v>
      </c>
      <c r="N1045" s="119">
        <v>0</v>
      </c>
      <c r="O1045" s="132">
        <v>0</v>
      </c>
      <c r="P1045" s="120">
        <f t="shared" si="49"/>
        <v>0</v>
      </c>
      <c r="Q1045" s="117">
        <v>2.6086999176457722E-3</v>
      </c>
      <c r="R1045" s="133">
        <f>IFERROR(ROUND(Q1045*VLOOKUP(A1045,'RECURSOS DEPARTAMENTOS'!$A$10:$D$41,4,FALSE),0),0)</f>
        <v>258669208</v>
      </c>
      <c r="S1045" s="159">
        <v>0</v>
      </c>
      <c r="T1045" s="82">
        <f t="shared" si="50"/>
        <v>258669208</v>
      </c>
    </row>
    <row r="1046" spans="1:20" x14ac:dyDescent="0.25">
      <c r="A1046" s="83" t="s">
        <v>2200</v>
      </c>
      <c r="B1046" s="121" t="s">
        <v>1977</v>
      </c>
      <c r="C1046" s="27" t="s">
        <v>1922</v>
      </c>
      <c r="D1046" s="27" t="s">
        <v>179</v>
      </c>
      <c r="E1046" s="78">
        <v>46375758</v>
      </c>
      <c r="F1046" s="78">
        <v>0</v>
      </c>
      <c r="G1046" s="78">
        <v>0</v>
      </c>
      <c r="H1046" s="78">
        <v>0</v>
      </c>
      <c r="I1046" s="78">
        <v>0</v>
      </c>
      <c r="J1046" s="78">
        <v>267448000</v>
      </c>
      <c r="K1046" s="78">
        <f t="shared" si="48"/>
        <v>313823758</v>
      </c>
      <c r="L1046" s="71">
        <v>0</v>
      </c>
      <c r="M1046" s="227">
        <v>0</v>
      </c>
      <c r="N1046" s="119">
        <v>0</v>
      </c>
      <c r="O1046" s="132">
        <v>0</v>
      </c>
      <c r="P1046" s="120">
        <f t="shared" si="49"/>
        <v>0</v>
      </c>
      <c r="Q1046" s="117">
        <v>7.9379688771110866E-4</v>
      </c>
      <c r="R1046" s="133">
        <f>IFERROR(ROUND(Q1046*VLOOKUP(A1046,'RECURSOS DEPARTAMENTOS'!$A$10:$D$41,4,FALSE),0),0)</f>
        <v>78710016</v>
      </c>
      <c r="S1046" s="159">
        <v>0</v>
      </c>
      <c r="T1046" s="82">
        <f t="shared" si="50"/>
        <v>78710016</v>
      </c>
    </row>
    <row r="1047" spans="1:20" x14ac:dyDescent="0.25">
      <c r="A1047" s="83" t="s">
        <v>2200</v>
      </c>
      <c r="B1047" s="121" t="s">
        <v>1978</v>
      </c>
      <c r="C1047" s="27" t="s">
        <v>1922</v>
      </c>
      <c r="D1047" s="27" t="s">
        <v>1979</v>
      </c>
      <c r="E1047" s="78">
        <v>418128627</v>
      </c>
      <c r="F1047" s="78">
        <v>0</v>
      </c>
      <c r="G1047" s="78">
        <v>0</v>
      </c>
      <c r="H1047" s="78">
        <v>0</v>
      </c>
      <c r="I1047" s="78">
        <v>0</v>
      </c>
      <c r="J1047" s="78">
        <v>1192586000</v>
      </c>
      <c r="K1047" s="78">
        <f t="shared" si="48"/>
        <v>1610714627</v>
      </c>
      <c r="L1047" s="71">
        <v>0</v>
      </c>
      <c r="M1047" s="227">
        <v>0</v>
      </c>
      <c r="N1047" s="119">
        <v>0</v>
      </c>
      <c r="O1047" s="132">
        <v>0</v>
      </c>
      <c r="P1047" s="120">
        <f t="shared" si="49"/>
        <v>0</v>
      </c>
      <c r="Q1047" s="117">
        <v>9.4720343504352397E-4</v>
      </c>
      <c r="R1047" s="133">
        <f>IFERROR(ROUND(Q1047*VLOOKUP(A1047,'RECURSOS DEPARTAMENTOS'!$A$10:$D$41,4,FALSE),0),0)</f>
        <v>93921252</v>
      </c>
      <c r="S1047" s="159">
        <v>0</v>
      </c>
      <c r="T1047" s="82">
        <f t="shared" si="50"/>
        <v>93921252</v>
      </c>
    </row>
    <row r="1048" spans="1:20" x14ac:dyDescent="0.25">
      <c r="A1048" s="83" t="s">
        <v>2200</v>
      </c>
      <c r="B1048" s="121" t="s">
        <v>1980</v>
      </c>
      <c r="C1048" s="27" t="s">
        <v>1922</v>
      </c>
      <c r="D1048" s="27" t="s">
        <v>1981</v>
      </c>
      <c r="E1048" s="78">
        <v>70009899</v>
      </c>
      <c r="F1048" s="78">
        <v>0</v>
      </c>
      <c r="G1048" s="78">
        <v>8598739</v>
      </c>
      <c r="H1048" s="78">
        <v>0</v>
      </c>
      <c r="I1048" s="78">
        <v>0</v>
      </c>
      <c r="J1048" s="78">
        <v>198643000</v>
      </c>
      <c r="K1048" s="78">
        <f t="shared" si="48"/>
        <v>277251638</v>
      </c>
      <c r="L1048" s="71">
        <v>0</v>
      </c>
      <c r="M1048" s="227">
        <v>0</v>
      </c>
      <c r="N1048" s="119">
        <v>0</v>
      </c>
      <c r="O1048" s="132">
        <v>0</v>
      </c>
      <c r="P1048" s="120">
        <f t="shared" si="49"/>
        <v>0</v>
      </c>
      <c r="Q1048" s="117">
        <v>1.2419713022673703E-3</v>
      </c>
      <c r="R1048" s="133">
        <f>IFERROR(ROUND(Q1048*VLOOKUP(A1048,'RECURSOS DEPARTAMENTOS'!$A$10:$D$41,4,FALSE),0),0)</f>
        <v>123149363</v>
      </c>
      <c r="S1048" s="159">
        <v>0</v>
      </c>
      <c r="T1048" s="82">
        <f t="shared" si="50"/>
        <v>123149363</v>
      </c>
    </row>
    <row r="1049" spans="1:20" x14ac:dyDescent="0.25">
      <c r="A1049" s="83" t="s">
        <v>2200</v>
      </c>
      <c r="B1049" s="121" t="s">
        <v>1982</v>
      </c>
      <c r="C1049" s="27" t="s">
        <v>1922</v>
      </c>
      <c r="D1049" s="27" t="s">
        <v>1983</v>
      </c>
      <c r="E1049" s="78">
        <v>153633358</v>
      </c>
      <c r="F1049" s="78">
        <v>0</v>
      </c>
      <c r="G1049" s="78">
        <v>0</v>
      </c>
      <c r="H1049" s="78">
        <v>0</v>
      </c>
      <c r="I1049" s="78">
        <v>0</v>
      </c>
      <c r="J1049" s="78">
        <v>212810000</v>
      </c>
      <c r="K1049" s="78">
        <f t="shared" si="48"/>
        <v>366443358</v>
      </c>
      <c r="L1049" s="71">
        <v>0</v>
      </c>
      <c r="M1049" s="227">
        <v>0</v>
      </c>
      <c r="N1049" s="119">
        <v>0</v>
      </c>
      <c r="O1049" s="132">
        <v>0</v>
      </c>
      <c r="P1049" s="120">
        <f t="shared" si="49"/>
        <v>0</v>
      </c>
      <c r="Q1049" s="117">
        <v>2.1245044377122433E-3</v>
      </c>
      <c r="R1049" s="133">
        <f>IFERROR(ROUND(Q1049*VLOOKUP(A1049,'RECURSOS DEPARTAMENTOS'!$A$10:$D$41,4,FALSE),0),0)</f>
        <v>210658143</v>
      </c>
      <c r="S1049" s="159">
        <v>0</v>
      </c>
      <c r="T1049" s="82">
        <f t="shared" si="50"/>
        <v>210658143</v>
      </c>
    </row>
    <row r="1050" spans="1:20" x14ac:dyDescent="0.25">
      <c r="A1050" s="83" t="s">
        <v>2200</v>
      </c>
      <c r="B1050" s="121" t="s">
        <v>1984</v>
      </c>
      <c r="C1050" s="27" t="s">
        <v>1922</v>
      </c>
      <c r="D1050" s="27" t="s">
        <v>2145</v>
      </c>
      <c r="E1050" s="78">
        <v>1409855262</v>
      </c>
      <c r="F1050" s="78">
        <v>0</v>
      </c>
      <c r="G1050" s="78">
        <v>0</v>
      </c>
      <c r="H1050" s="78">
        <v>0</v>
      </c>
      <c r="I1050" s="78">
        <v>0</v>
      </c>
      <c r="J1050" s="78">
        <v>1378726000</v>
      </c>
      <c r="K1050" s="78">
        <f t="shared" si="48"/>
        <v>2788581262</v>
      </c>
      <c r="L1050" s="71">
        <v>538846137</v>
      </c>
      <c r="M1050" s="227">
        <v>0</v>
      </c>
      <c r="N1050" s="119">
        <v>0</v>
      </c>
      <c r="O1050" s="132">
        <v>0</v>
      </c>
      <c r="P1050" s="120">
        <f t="shared" si="49"/>
        <v>0</v>
      </c>
      <c r="Q1050" s="117">
        <v>5.6096000584350894E-2</v>
      </c>
      <c r="R1050" s="133">
        <f>IFERROR(ROUND(Q1050*VLOOKUP(A1050,'RECURSOS DEPARTAMENTOS'!$A$10:$D$41,4,FALSE),0),0)</f>
        <v>5562275655</v>
      </c>
      <c r="S1050" s="159">
        <v>0</v>
      </c>
      <c r="T1050" s="82">
        <f t="shared" si="50"/>
        <v>5562275655</v>
      </c>
    </row>
    <row r="1051" spans="1:20" x14ac:dyDescent="0.25">
      <c r="A1051" s="83" t="s">
        <v>2200</v>
      </c>
      <c r="B1051" s="121" t="s">
        <v>1985</v>
      </c>
      <c r="C1051" s="27" t="s">
        <v>1922</v>
      </c>
      <c r="D1051" s="27" t="s">
        <v>1986</v>
      </c>
      <c r="E1051" s="78">
        <v>20951259</v>
      </c>
      <c r="F1051" s="78">
        <v>0</v>
      </c>
      <c r="G1051" s="78">
        <v>0</v>
      </c>
      <c r="H1051" s="78">
        <v>0</v>
      </c>
      <c r="I1051" s="78">
        <v>0</v>
      </c>
      <c r="J1051" s="78">
        <v>76458000</v>
      </c>
      <c r="K1051" s="78">
        <f t="shared" si="48"/>
        <v>97409259</v>
      </c>
      <c r="L1051" s="71">
        <v>0</v>
      </c>
      <c r="M1051" s="227">
        <v>0</v>
      </c>
      <c r="N1051" s="119">
        <v>0</v>
      </c>
      <c r="O1051" s="132">
        <v>0</v>
      </c>
      <c r="P1051" s="120">
        <f t="shared" si="49"/>
        <v>0</v>
      </c>
      <c r="Q1051" s="117">
        <v>3.6875808063479049E-3</v>
      </c>
      <c r="R1051" s="133">
        <f>IFERROR(ROUND(Q1051*VLOOKUP(A1051,'RECURSOS DEPARTAMENTOS'!$A$10:$D$41,4,FALSE),0),0)</f>
        <v>365647118</v>
      </c>
      <c r="S1051" s="159">
        <v>0</v>
      </c>
      <c r="T1051" s="82">
        <f t="shared" si="50"/>
        <v>365647118</v>
      </c>
    </row>
    <row r="1052" spans="1:20" x14ac:dyDescent="0.25">
      <c r="A1052" s="83" t="s">
        <v>2200</v>
      </c>
      <c r="B1052" s="121" t="s">
        <v>1987</v>
      </c>
      <c r="C1052" s="27" t="s">
        <v>1922</v>
      </c>
      <c r="D1052" s="27" t="s">
        <v>1988</v>
      </c>
      <c r="E1052" s="78">
        <v>39852881</v>
      </c>
      <c r="F1052" s="78">
        <v>0</v>
      </c>
      <c r="G1052" s="78">
        <v>0</v>
      </c>
      <c r="H1052" s="78">
        <v>0</v>
      </c>
      <c r="I1052" s="78">
        <v>0</v>
      </c>
      <c r="J1052" s="78">
        <v>300307000</v>
      </c>
      <c r="K1052" s="78">
        <f t="shared" si="48"/>
        <v>340159881</v>
      </c>
      <c r="L1052" s="71">
        <v>0</v>
      </c>
      <c r="M1052" s="227">
        <v>0</v>
      </c>
      <c r="N1052" s="119">
        <v>0</v>
      </c>
      <c r="O1052" s="132">
        <v>0</v>
      </c>
      <c r="P1052" s="120">
        <f t="shared" si="49"/>
        <v>0</v>
      </c>
      <c r="Q1052" s="117">
        <v>1.2265029179661125E-2</v>
      </c>
      <c r="R1052" s="133">
        <f>IFERROR(ROUND(Q1052*VLOOKUP(A1052,'RECURSOS DEPARTAMENTOS'!$A$10:$D$41,4,FALSE),0),0)</f>
        <v>1216155742</v>
      </c>
      <c r="S1052" s="159">
        <v>0</v>
      </c>
      <c r="T1052" s="82">
        <f t="shared" si="50"/>
        <v>1216155742</v>
      </c>
    </row>
    <row r="1053" spans="1:20" x14ac:dyDescent="0.25">
      <c r="A1053" s="83" t="s">
        <v>2200</v>
      </c>
      <c r="B1053" s="121" t="s">
        <v>1989</v>
      </c>
      <c r="C1053" s="27" t="s">
        <v>1922</v>
      </c>
      <c r="D1053" s="27" t="s">
        <v>1990</v>
      </c>
      <c r="E1053" s="78">
        <v>32561389</v>
      </c>
      <c r="F1053" s="78">
        <v>0</v>
      </c>
      <c r="G1053" s="78">
        <v>40770299</v>
      </c>
      <c r="H1053" s="78">
        <v>0</v>
      </c>
      <c r="I1053" s="78">
        <v>0</v>
      </c>
      <c r="J1053" s="78">
        <v>206820000</v>
      </c>
      <c r="K1053" s="78">
        <f t="shared" si="48"/>
        <v>280151688</v>
      </c>
      <c r="L1053" s="71">
        <v>0</v>
      </c>
      <c r="M1053" s="227">
        <v>0</v>
      </c>
      <c r="N1053" s="119">
        <v>0</v>
      </c>
      <c r="O1053" s="132">
        <v>0</v>
      </c>
      <c r="P1053" s="120">
        <f t="shared" si="49"/>
        <v>0</v>
      </c>
      <c r="Q1053" s="117">
        <v>1.3069920281758992E-3</v>
      </c>
      <c r="R1053" s="133">
        <f>IFERROR(ROUND(Q1053*VLOOKUP(A1053,'RECURSOS DEPARTAMENTOS'!$A$10:$D$41,4,FALSE),0),0)</f>
        <v>129596582</v>
      </c>
      <c r="S1053" s="159">
        <v>0</v>
      </c>
      <c r="T1053" s="82">
        <f t="shared" si="50"/>
        <v>129596582</v>
      </c>
    </row>
    <row r="1054" spans="1:20" x14ac:dyDescent="0.25">
      <c r="A1054" s="83" t="s">
        <v>2200</v>
      </c>
      <c r="B1054" s="121" t="s">
        <v>1991</v>
      </c>
      <c r="C1054" s="27" t="s">
        <v>1922</v>
      </c>
      <c r="D1054" s="27" t="s">
        <v>1992</v>
      </c>
      <c r="E1054" s="78">
        <v>53593712</v>
      </c>
      <c r="F1054" s="78">
        <v>0</v>
      </c>
      <c r="G1054" s="78">
        <v>0</v>
      </c>
      <c r="H1054" s="78">
        <v>0</v>
      </c>
      <c r="I1054" s="78">
        <v>0</v>
      </c>
      <c r="J1054" s="78">
        <v>294473000</v>
      </c>
      <c r="K1054" s="78">
        <f t="shared" si="48"/>
        <v>348066712</v>
      </c>
      <c r="L1054" s="71">
        <v>0</v>
      </c>
      <c r="M1054" s="227">
        <v>0</v>
      </c>
      <c r="N1054" s="119">
        <v>0</v>
      </c>
      <c r="O1054" s="132">
        <v>0</v>
      </c>
      <c r="P1054" s="120">
        <f t="shared" si="49"/>
        <v>0</v>
      </c>
      <c r="Q1054" s="117">
        <v>2.0622542751738845E-3</v>
      </c>
      <c r="R1054" s="133">
        <f>IFERROR(ROUND(Q1054*VLOOKUP(A1054,'RECURSOS DEPARTAMENTOS'!$A$10:$D$41,4,FALSE),0),0)</f>
        <v>204485643</v>
      </c>
      <c r="S1054" s="159">
        <v>0</v>
      </c>
      <c r="T1054" s="82">
        <f t="shared" si="50"/>
        <v>204485643</v>
      </c>
    </row>
    <row r="1055" spans="1:20" x14ac:dyDescent="0.25">
      <c r="A1055" s="83" t="s">
        <v>2200</v>
      </c>
      <c r="B1055" s="121" t="s">
        <v>1993</v>
      </c>
      <c r="C1055" s="27" t="s">
        <v>1922</v>
      </c>
      <c r="D1055" s="27" t="s">
        <v>1994</v>
      </c>
      <c r="E1055" s="78">
        <v>532672805</v>
      </c>
      <c r="F1055" s="78">
        <v>0</v>
      </c>
      <c r="G1055" s="78">
        <v>0</v>
      </c>
      <c r="H1055" s="78">
        <v>0</v>
      </c>
      <c r="I1055" s="78">
        <v>0</v>
      </c>
      <c r="J1055" s="78">
        <v>1629929000</v>
      </c>
      <c r="K1055" s="78">
        <f t="shared" si="48"/>
        <v>2162601805</v>
      </c>
      <c r="L1055" s="71">
        <v>0</v>
      </c>
      <c r="M1055" s="227">
        <v>0</v>
      </c>
      <c r="N1055" s="119">
        <v>0</v>
      </c>
      <c r="O1055" s="132">
        <v>0</v>
      </c>
      <c r="P1055" s="120">
        <f t="shared" si="49"/>
        <v>0</v>
      </c>
      <c r="Q1055" s="117">
        <v>5.9146306503290681E-3</v>
      </c>
      <c r="R1055" s="133">
        <f>IFERROR(ROUND(Q1055*VLOOKUP(A1055,'RECURSOS DEPARTAMENTOS'!$A$10:$D$41,4,FALSE),0),0)</f>
        <v>586473291</v>
      </c>
      <c r="S1055" s="159">
        <v>0</v>
      </c>
      <c r="T1055" s="82">
        <f t="shared" si="50"/>
        <v>586473291</v>
      </c>
    </row>
    <row r="1056" spans="1:20" x14ac:dyDescent="0.25">
      <c r="A1056" s="83" t="s">
        <v>2200</v>
      </c>
      <c r="B1056" s="121" t="s">
        <v>1995</v>
      </c>
      <c r="C1056" s="27" t="s">
        <v>1922</v>
      </c>
      <c r="D1056" s="27" t="s">
        <v>1996</v>
      </c>
      <c r="E1056" s="78">
        <v>279916640</v>
      </c>
      <c r="F1056" s="78">
        <v>0</v>
      </c>
      <c r="G1056" s="78">
        <v>0</v>
      </c>
      <c r="H1056" s="78">
        <v>0</v>
      </c>
      <c r="I1056" s="78">
        <v>0</v>
      </c>
      <c r="J1056" s="78">
        <v>695479000</v>
      </c>
      <c r="K1056" s="78">
        <f t="shared" si="48"/>
        <v>975395640</v>
      </c>
      <c r="L1056" s="71">
        <v>0</v>
      </c>
      <c r="M1056" s="227">
        <v>0</v>
      </c>
      <c r="N1056" s="119">
        <v>0</v>
      </c>
      <c r="O1056" s="132">
        <v>0</v>
      </c>
      <c r="P1056" s="120">
        <f t="shared" si="49"/>
        <v>0</v>
      </c>
      <c r="Q1056" s="117">
        <v>8.806664716644784E-3</v>
      </c>
      <c r="R1056" s="133">
        <f>IFERROR(ROUND(Q1056*VLOOKUP(A1056,'RECURSOS DEPARTAMENTOS'!$A$10:$D$41,4,FALSE),0),0)</f>
        <v>873236884</v>
      </c>
      <c r="S1056" s="159">
        <v>0</v>
      </c>
      <c r="T1056" s="82">
        <f t="shared" si="50"/>
        <v>873236884</v>
      </c>
    </row>
    <row r="1057" spans="1:22" x14ac:dyDescent="0.25">
      <c r="A1057" s="83" t="s">
        <v>2201</v>
      </c>
      <c r="B1057" s="121" t="s">
        <v>1997</v>
      </c>
      <c r="C1057" s="27" t="s">
        <v>1998</v>
      </c>
      <c r="D1057" s="27" t="s">
        <v>1998</v>
      </c>
      <c r="E1057" s="78">
        <v>1130918264</v>
      </c>
      <c r="F1057" s="78">
        <v>0</v>
      </c>
      <c r="G1057" s="78">
        <v>0</v>
      </c>
      <c r="H1057" s="78">
        <v>0</v>
      </c>
      <c r="I1057" s="78">
        <v>0</v>
      </c>
      <c r="J1057" s="78">
        <v>920332000</v>
      </c>
      <c r="K1057" s="78">
        <f t="shared" si="48"/>
        <v>2051250264</v>
      </c>
      <c r="L1057" s="71">
        <v>223500290</v>
      </c>
      <c r="M1057" s="227">
        <v>50614214</v>
      </c>
      <c r="N1057" s="119">
        <v>2</v>
      </c>
      <c r="O1057" s="132">
        <v>2545137000</v>
      </c>
      <c r="P1057" s="120">
        <f t="shared" si="49"/>
        <v>2595751216</v>
      </c>
      <c r="Q1057" s="116">
        <v>5.6012416958604823E-2</v>
      </c>
      <c r="R1057" s="133">
        <f>IFERROR(ROUND(Q1057*VLOOKUP(A1057,'RECURSOS DEPARTAMENTOS'!$A$10:$D$41,4,FALSE),0),0)</f>
        <v>177655144</v>
      </c>
      <c r="S1057" s="159">
        <v>0</v>
      </c>
      <c r="T1057" s="82">
        <f t="shared" si="50"/>
        <v>177655144</v>
      </c>
      <c r="V1057" s="166"/>
    </row>
    <row r="1058" spans="1:22" x14ac:dyDescent="0.25">
      <c r="A1058" s="83" t="s">
        <v>2201</v>
      </c>
      <c r="B1058" s="121" t="s">
        <v>1999</v>
      </c>
      <c r="C1058" s="27" t="s">
        <v>1998</v>
      </c>
      <c r="D1058" s="27" t="s">
        <v>2000</v>
      </c>
      <c r="E1058" s="78">
        <v>205941987</v>
      </c>
      <c r="F1058" s="78">
        <v>0</v>
      </c>
      <c r="G1058" s="78">
        <v>0</v>
      </c>
      <c r="H1058" s="78">
        <v>0</v>
      </c>
      <c r="I1058" s="78">
        <v>0</v>
      </c>
      <c r="J1058" s="78">
        <v>466914000</v>
      </c>
      <c r="K1058" s="78">
        <f t="shared" si="48"/>
        <v>672855987</v>
      </c>
      <c r="L1058" s="71">
        <v>0</v>
      </c>
      <c r="M1058" s="227">
        <v>0</v>
      </c>
      <c r="N1058" s="119">
        <v>0</v>
      </c>
      <c r="O1058" s="132">
        <v>0</v>
      </c>
      <c r="P1058" s="120">
        <f t="shared" si="49"/>
        <v>0</v>
      </c>
      <c r="Q1058" s="116">
        <v>0.28314266591316106</v>
      </c>
      <c r="R1058" s="133">
        <f>IFERROR(ROUND(Q1058*VLOOKUP(A1058,'RECURSOS DEPARTAMENTOS'!$A$10:$D$41,4,FALSE),0),0)</f>
        <v>898046430</v>
      </c>
      <c r="S1058" s="159">
        <v>0</v>
      </c>
      <c r="T1058" s="82">
        <f t="shared" si="50"/>
        <v>898046430</v>
      </c>
      <c r="V1058" s="166"/>
    </row>
    <row r="1059" spans="1:22" x14ac:dyDescent="0.25">
      <c r="A1059" s="83" t="s">
        <v>2201</v>
      </c>
      <c r="B1059" s="121" t="s">
        <v>2001</v>
      </c>
      <c r="C1059" s="27" t="s">
        <v>1998</v>
      </c>
      <c r="D1059" s="27" t="s">
        <v>2002</v>
      </c>
      <c r="E1059" s="78">
        <v>22620684</v>
      </c>
      <c r="F1059" s="78">
        <v>0</v>
      </c>
      <c r="G1059" s="78">
        <v>0</v>
      </c>
      <c r="H1059" s="78">
        <v>0</v>
      </c>
      <c r="I1059" s="78">
        <v>0</v>
      </c>
      <c r="J1059" s="78">
        <v>86002000</v>
      </c>
      <c r="K1059" s="78">
        <f t="shared" si="48"/>
        <v>108622684</v>
      </c>
      <c r="L1059" s="71">
        <v>0</v>
      </c>
      <c r="M1059" s="227">
        <v>0</v>
      </c>
      <c r="N1059" s="119">
        <v>0</v>
      </c>
      <c r="O1059" s="132">
        <v>0</v>
      </c>
      <c r="P1059" s="120">
        <f t="shared" si="49"/>
        <v>0</v>
      </c>
      <c r="Q1059" s="116">
        <v>5.7054686264827381E-3</v>
      </c>
      <c r="R1059" s="133">
        <f>IFERROR(ROUND(Q1059*VLOOKUP(A1059,'RECURSOS DEPARTAMENTOS'!$A$10:$D$41,4,FALSE),0),0)</f>
        <v>18096092</v>
      </c>
      <c r="S1059" s="159">
        <v>0</v>
      </c>
      <c r="T1059" s="82">
        <f t="shared" si="50"/>
        <v>18096092</v>
      </c>
    </row>
    <row r="1060" spans="1:22" x14ac:dyDescent="0.25">
      <c r="A1060" s="83" t="s">
        <v>2201</v>
      </c>
      <c r="B1060" s="121" t="s">
        <v>2003</v>
      </c>
      <c r="C1060" s="27" t="s">
        <v>1998</v>
      </c>
      <c r="D1060" s="27" t="s">
        <v>2004</v>
      </c>
      <c r="E1060" s="78">
        <v>107368337</v>
      </c>
      <c r="F1060" s="78">
        <v>0</v>
      </c>
      <c r="G1060" s="78">
        <v>0</v>
      </c>
      <c r="H1060" s="78">
        <v>0</v>
      </c>
      <c r="I1060" s="78">
        <v>0</v>
      </c>
      <c r="J1060" s="78">
        <v>251383000</v>
      </c>
      <c r="K1060" s="78">
        <f t="shared" si="48"/>
        <v>358751337</v>
      </c>
      <c r="L1060" s="71">
        <v>0</v>
      </c>
      <c r="M1060" s="227">
        <v>0</v>
      </c>
      <c r="N1060" s="119">
        <v>0</v>
      </c>
      <c r="O1060" s="132">
        <v>0</v>
      </c>
      <c r="P1060" s="120">
        <f t="shared" si="49"/>
        <v>0</v>
      </c>
      <c r="Q1060" s="116">
        <v>0.13353445731052957</v>
      </c>
      <c r="R1060" s="133">
        <f>IFERROR(ROUND(Q1060*VLOOKUP(A1060,'RECURSOS DEPARTAMENTOS'!$A$10:$D$41,4,FALSE),0),0)</f>
        <v>423532576</v>
      </c>
      <c r="S1060" s="159">
        <v>0</v>
      </c>
      <c r="T1060" s="82">
        <f t="shared" si="50"/>
        <v>423532576</v>
      </c>
    </row>
    <row r="1061" spans="1:22" x14ac:dyDescent="0.25">
      <c r="A1061" s="83" t="s">
        <v>2201</v>
      </c>
      <c r="B1061" s="121" t="s">
        <v>2005</v>
      </c>
      <c r="C1061" s="27" t="s">
        <v>1998</v>
      </c>
      <c r="D1061" s="27" t="s">
        <v>2006</v>
      </c>
      <c r="E1061" s="78">
        <v>24029864</v>
      </c>
      <c r="F1061" s="78">
        <v>0</v>
      </c>
      <c r="G1061" s="78">
        <v>0</v>
      </c>
      <c r="H1061" s="78">
        <v>0</v>
      </c>
      <c r="I1061" s="78">
        <v>0</v>
      </c>
      <c r="J1061" s="78">
        <v>76003000</v>
      </c>
      <c r="K1061" s="78">
        <f t="shared" si="48"/>
        <v>100032864</v>
      </c>
      <c r="L1061" s="71">
        <v>0</v>
      </c>
      <c r="M1061" s="227">
        <v>0</v>
      </c>
      <c r="N1061" s="119">
        <v>0</v>
      </c>
      <c r="O1061" s="132">
        <v>0</v>
      </c>
      <c r="P1061" s="120">
        <f t="shared" si="49"/>
        <v>0</v>
      </c>
      <c r="Q1061" s="116">
        <v>7.4110501485322106E-3</v>
      </c>
      <c r="R1061" s="133">
        <f>IFERROR(ROUND(Q1061*VLOOKUP(A1061,'RECURSOS DEPARTAMENTOS'!$A$10:$D$41,4,FALSE),0),0)</f>
        <v>23505702</v>
      </c>
      <c r="S1061" s="159">
        <v>0</v>
      </c>
      <c r="T1061" s="82">
        <f t="shared" si="50"/>
        <v>23505702</v>
      </c>
    </row>
    <row r="1062" spans="1:22" x14ac:dyDescent="0.25">
      <c r="A1062" s="83" t="s">
        <v>2201</v>
      </c>
      <c r="B1062" s="121" t="s">
        <v>2007</v>
      </c>
      <c r="C1062" s="27" t="s">
        <v>1998</v>
      </c>
      <c r="D1062" s="27" t="s">
        <v>2008</v>
      </c>
      <c r="E1062" s="78">
        <v>467164997</v>
      </c>
      <c r="F1062" s="78">
        <v>0</v>
      </c>
      <c r="G1062" s="78">
        <v>0</v>
      </c>
      <c r="H1062" s="78">
        <v>0</v>
      </c>
      <c r="I1062" s="78">
        <v>0</v>
      </c>
      <c r="J1062" s="78">
        <v>626919000</v>
      </c>
      <c r="K1062" s="78">
        <f t="shared" si="48"/>
        <v>1094083997</v>
      </c>
      <c r="L1062" s="71">
        <v>0</v>
      </c>
      <c r="M1062" s="227">
        <v>0</v>
      </c>
      <c r="N1062" s="119">
        <v>0</v>
      </c>
      <c r="O1062" s="132">
        <v>0</v>
      </c>
      <c r="P1062" s="120">
        <f t="shared" si="49"/>
        <v>0</v>
      </c>
      <c r="Q1062" s="116">
        <v>0.41425758046711825</v>
      </c>
      <c r="R1062" s="133">
        <f>IFERROR(ROUND(Q1062*VLOOKUP(A1062,'RECURSOS DEPARTAMENTOS'!$A$10:$D$41,4,FALSE),0),0)</f>
        <v>1313904918</v>
      </c>
      <c r="S1062" s="159">
        <v>0</v>
      </c>
      <c r="T1062" s="82">
        <f t="shared" si="50"/>
        <v>1313904918</v>
      </c>
    </row>
    <row r="1063" spans="1:22" x14ac:dyDescent="0.25">
      <c r="A1063" s="83" t="s">
        <v>2201</v>
      </c>
      <c r="B1063" s="121" t="s">
        <v>2009</v>
      </c>
      <c r="C1063" s="27" t="s">
        <v>1998</v>
      </c>
      <c r="D1063" s="27" t="s">
        <v>2010</v>
      </c>
      <c r="E1063" s="78">
        <v>421519188</v>
      </c>
      <c r="F1063" s="78">
        <v>0</v>
      </c>
      <c r="G1063" s="78">
        <v>0</v>
      </c>
      <c r="H1063" s="78">
        <v>0</v>
      </c>
      <c r="I1063" s="78">
        <v>0</v>
      </c>
      <c r="J1063" s="78">
        <v>592739000</v>
      </c>
      <c r="K1063" s="78">
        <f t="shared" si="48"/>
        <v>1014258188</v>
      </c>
      <c r="L1063" s="71">
        <v>0</v>
      </c>
      <c r="M1063" s="227">
        <v>0</v>
      </c>
      <c r="N1063" s="119">
        <v>0</v>
      </c>
      <c r="O1063" s="132">
        <v>0</v>
      </c>
      <c r="P1063" s="120">
        <f t="shared" si="49"/>
        <v>0</v>
      </c>
      <c r="Q1063" s="116">
        <v>9.9936360575571384E-2</v>
      </c>
      <c r="R1063" s="133">
        <f>IFERROR(ROUND(Q1063*VLOOKUP(A1063,'RECURSOS DEPARTAMENTOS'!$A$10:$D$41,4,FALSE),0),0)</f>
        <v>316969156</v>
      </c>
      <c r="S1063" s="159">
        <v>0</v>
      </c>
      <c r="T1063" s="82">
        <f t="shared" si="50"/>
        <v>316969156</v>
      </c>
    </row>
    <row r="1064" spans="1:22" x14ac:dyDescent="0.25">
      <c r="A1064" s="83" t="s">
        <v>2202</v>
      </c>
      <c r="B1064" s="121" t="s">
        <v>2011</v>
      </c>
      <c r="C1064" s="27" t="s">
        <v>2012</v>
      </c>
      <c r="D1064" s="27" t="s">
        <v>2013</v>
      </c>
      <c r="E1064" s="78">
        <v>1172255177</v>
      </c>
      <c r="F1064" s="78">
        <v>0</v>
      </c>
      <c r="G1064" s="78">
        <v>0</v>
      </c>
      <c r="H1064" s="78">
        <v>0</v>
      </c>
      <c r="I1064" s="78">
        <v>0</v>
      </c>
      <c r="J1064" s="78">
        <v>1029696000</v>
      </c>
      <c r="K1064" s="78">
        <f t="shared" si="48"/>
        <v>2201951177</v>
      </c>
      <c r="L1064" s="71">
        <v>0</v>
      </c>
      <c r="M1064" s="227">
        <v>72592894</v>
      </c>
      <c r="N1064" s="119">
        <v>1</v>
      </c>
      <c r="O1064" s="132">
        <v>2685883000</v>
      </c>
      <c r="P1064" s="120">
        <f t="shared" si="49"/>
        <v>2758475895</v>
      </c>
      <c r="Q1064" s="116">
        <v>0.4493400309491698</v>
      </c>
      <c r="R1064" s="133">
        <f>IFERROR(ROUND(Q1064*VLOOKUP(A1064,'RECURSOS DEPARTAMENTOS'!$A$10:$D$41,4,FALSE),0),0)</f>
        <v>3413636215</v>
      </c>
      <c r="S1064" s="159">
        <v>0</v>
      </c>
      <c r="T1064" s="82">
        <f t="shared" si="50"/>
        <v>3413636215</v>
      </c>
    </row>
    <row r="1065" spans="1:22" x14ac:dyDescent="0.25">
      <c r="A1065" s="83" t="s">
        <v>2202</v>
      </c>
      <c r="B1065" s="121" t="s">
        <v>2014</v>
      </c>
      <c r="C1065" s="27" t="s">
        <v>2012</v>
      </c>
      <c r="D1065" s="27" t="s">
        <v>2015</v>
      </c>
      <c r="E1065" s="78">
        <v>185859265</v>
      </c>
      <c r="F1065" s="78">
        <v>0</v>
      </c>
      <c r="G1065" s="78">
        <v>0</v>
      </c>
      <c r="H1065" s="78">
        <v>0</v>
      </c>
      <c r="I1065" s="78">
        <v>0</v>
      </c>
      <c r="J1065" s="78">
        <v>317976000</v>
      </c>
      <c r="K1065" s="78">
        <f t="shared" si="48"/>
        <v>503835265</v>
      </c>
      <c r="L1065" s="71">
        <v>0</v>
      </c>
      <c r="M1065" s="227">
        <v>0</v>
      </c>
      <c r="N1065" s="119">
        <v>0</v>
      </c>
      <c r="O1065" s="132">
        <v>0</v>
      </c>
      <c r="P1065" s="120">
        <f t="shared" si="49"/>
        <v>0</v>
      </c>
      <c r="Q1065" s="116">
        <v>9.7562080186441538E-2</v>
      </c>
      <c r="R1065" s="133">
        <f>IFERROR(ROUND(Q1065*VLOOKUP(A1065,'RECURSOS DEPARTAMENTOS'!$A$10:$D$41,4,FALSE),0),0)</f>
        <v>741179123</v>
      </c>
      <c r="S1065" s="159">
        <v>0</v>
      </c>
      <c r="T1065" s="82">
        <f t="shared" si="50"/>
        <v>741179123</v>
      </c>
    </row>
    <row r="1066" spans="1:22" x14ac:dyDescent="0.25">
      <c r="A1066" s="83" t="s">
        <v>2202</v>
      </c>
      <c r="B1066" s="121" t="s">
        <v>2016</v>
      </c>
      <c r="C1066" s="27" t="s">
        <v>2012</v>
      </c>
      <c r="D1066" s="27" t="s">
        <v>2017</v>
      </c>
      <c r="E1066" s="78">
        <v>9196702</v>
      </c>
      <c r="F1066" s="78">
        <v>0</v>
      </c>
      <c r="G1066" s="78">
        <v>0</v>
      </c>
      <c r="H1066" s="78">
        <v>0</v>
      </c>
      <c r="I1066" s="78">
        <v>0</v>
      </c>
      <c r="J1066" s="78">
        <v>45664000</v>
      </c>
      <c r="K1066" s="78">
        <f t="shared" si="48"/>
        <v>54860702</v>
      </c>
      <c r="L1066" s="71">
        <v>0</v>
      </c>
      <c r="M1066" s="227">
        <v>0</v>
      </c>
      <c r="N1066" s="119">
        <v>0</v>
      </c>
      <c r="O1066" s="132">
        <v>0</v>
      </c>
      <c r="P1066" s="120">
        <f t="shared" si="49"/>
        <v>0</v>
      </c>
      <c r="Q1066" s="116">
        <v>1.9740348569759238E-3</v>
      </c>
      <c r="R1066" s="133">
        <f>IFERROR(ROUND(Q1066*VLOOKUP(A1066,'RECURSOS DEPARTAMENTOS'!$A$10:$D$41,4,FALSE),0),0)</f>
        <v>14996743</v>
      </c>
      <c r="S1066" s="159">
        <v>0</v>
      </c>
      <c r="T1066" s="82">
        <f t="shared" si="50"/>
        <v>14996743</v>
      </c>
    </row>
    <row r="1067" spans="1:22" x14ac:dyDescent="0.25">
      <c r="A1067" s="83" t="s">
        <v>2202</v>
      </c>
      <c r="B1067" s="121" t="s">
        <v>2018</v>
      </c>
      <c r="C1067" s="27" t="s">
        <v>2012</v>
      </c>
      <c r="D1067" s="27" t="s">
        <v>2019</v>
      </c>
      <c r="E1067" s="78">
        <v>59267019</v>
      </c>
      <c r="F1067" s="78">
        <v>0</v>
      </c>
      <c r="G1067" s="78">
        <v>0</v>
      </c>
      <c r="H1067" s="78">
        <v>0</v>
      </c>
      <c r="I1067" s="78">
        <v>0</v>
      </c>
      <c r="J1067" s="78">
        <v>167021000</v>
      </c>
      <c r="K1067" s="78">
        <f t="shared" si="48"/>
        <v>226288019</v>
      </c>
      <c r="L1067" s="71">
        <v>0</v>
      </c>
      <c r="M1067" s="227">
        <v>0</v>
      </c>
      <c r="N1067" s="119">
        <v>0</v>
      </c>
      <c r="O1067" s="132">
        <v>0</v>
      </c>
      <c r="P1067" s="120">
        <f t="shared" si="49"/>
        <v>0</v>
      </c>
      <c r="Q1067" s="116">
        <v>6.8822247244283527E-2</v>
      </c>
      <c r="R1067" s="133">
        <f>IFERROR(ROUND(Q1067*VLOOKUP(A1067,'RECURSOS DEPARTAMENTOS'!$A$10:$D$41,4,FALSE),0),0)</f>
        <v>522842612</v>
      </c>
      <c r="S1067" s="159">
        <v>0</v>
      </c>
      <c r="T1067" s="82">
        <f t="shared" si="50"/>
        <v>522842612</v>
      </c>
    </row>
    <row r="1068" spans="1:22" x14ac:dyDescent="0.25">
      <c r="A1068" s="83" t="s">
        <v>2202</v>
      </c>
      <c r="B1068" s="121" t="s">
        <v>2020</v>
      </c>
      <c r="C1068" s="27" t="s">
        <v>2012</v>
      </c>
      <c r="D1068" s="27" t="s">
        <v>2021</v>
      </c>
      <c r="E1068" s="78">
        <v>5073334</v>
      </c>
      <c r="F1068" s="78">
        <v>0</v>
      </c>
      <c r="G1068" s="78">
        <v>0</v>
      </c>
      <c r="H1068" s="78">
        <v>0</v>
      </c>
      <c r="I1068" s="78">
        <v>0</v>
      </c>
      <c r="J1068" s="78">
        <v>30470000</v>
      </c>
      <c r="K1068" s="78">
        <f t="shared" si="48"/>
        <v>35543334</v>
      </c>
      <c r="L1068" s="71">
        <v>0</v>
      </c>
      <c r="M1068" s="227">
        <v>0</v>
      </c>
      <c r="N1068" s="119">
        <v>0</v>
      </c>
      <c r="O1068" s="132">
        <v>0</v>
      </c>
      <c r="P1068" s="120">
        <f t="shared" si="49"/>
        <v>0</v>
      </c>
      <c r="Q1068" s="116">
        <v>5.5614682003102016E-3</v>
      </c>
      <c r="R1068" s="133">
        <f>IFERROR(ROUND(Q1068*VLOOKUP(A1068,'RECURSOS DEPARTAMENTOS'!$A$10:$D$41,4,FALSE),0),0)</f>
        <v>42250474</v>
      </c>
      <c r="S1068" s="159">
        <v>0</v>
      </c>
      <c r="T1068" s="82">
        <f t="shared" si="50"/>
        <v>42250474</v>
      </c>
    </row>
    <row r="1069" spans="1:22" x14ac:dyDescent="0.25">
      <c r="A1069" s="83" t="s">
        <v>2202</v>
      </c>
      <c r="B1069" s="121" t="s">
        <v>2022</v>
      </c>
      <c r="C1069" s="27" t="s">
        <v>2012</v>
      </c>
      <c r="D1069" s="27" t="s">
        <v>2148</v>
      </c>
      <c r="E1069" s="78">
        <v>58904293</v>
      </c>
      <c r="F1069" s="78">
        <v>0</v>
      </c>
      <c r="G1069" s="78">
        <v>0</v>
      </c>
      <c r="H1069" s="78">
        <v>0</v>
      </c>
      <c r="I1069" s="78">
        <v>0</v>
      </c>
      <c r="J1069" s="78">
        <v>179982000</v>
      </c>
      <c r="K1069" s="78">
        <f t="shared" si="48"/>
        <v>238886293</v>
      </c>
      <c r="L1069" s="71">
        <v>0</v>
      </c>
      <c r="M1069" s="227">
        <v>0</v>
      </c>
      <c r="N1069" s="119">
        <v>0</v>
      </c>
      <c r="O1069" s="132">
        <v>0</v>
      </c>
      <c r="P1069" s="120">
        <f t="shared" si="49"/>
        <v>0</v>
      </c>
      <c r="Q1069" s="116">
        <v>9.1729120644815244E-3</v>
      </c>
      <c r="R1069" s="133">
        <f>IFERROR(ROUND(Q1069*VLOOKUP(A1069,'RECURSOS DEPARTAMENTOS'!$A$10:$D$41,4,FALSE),0),0)</f>
        <v>69686613</v>
      </c>
      <c r="S1069" s="159">
        <v>0</v>
      </c>
      <c r="T1069" s="82">
        <f t="shared" si="50"/>
        <v>69686613</v>
      </c>
    </row>
    <row r="1070" spans="1:22" x14ac:dyDescent="0.25">
      <c r="A1070" s="83" t="s">
        <v>2202</v>
      </c>
      <c r="B1070" s="121" t="s">
        <v>2023</v>
      </c>
      <c r="C1070" s="27" t="s">
        <v>2012</v>
      </c>
      <c r="D1070" s="27" t="s">
        <v>2024</v>
      </c>
      <c r="E1070" s="78">
        <v>59979742</v>
      </c>
      <c r="F1070" s="78">
        <v>0</v>
      </c>
      <c r="G1070" s="78">
        <v>0</v>
      </c>
      <c r="H1070" s="78">
        <v>0</v>
      </c>
      <c r="I1070" s="78">
        <v>0</v>
      </c>
      <c r="J1070" s="78">
        <v>178351000</v>
      </c>
      <c r="K1070" s="78">
        <f t="shared" si="48"/>
        <v>238330742</v>
      </c>
      <c r="L1070" s="71">
        <v>0</v>
      </c>
      <c r="M1070" s="227">
        <v>0</v>
      </c>
      <c r="N1070" s="119">
        <v>0</v>
      </c>
      <c r="O1070" s="132">
        <v>0</v>
      </c>
      <c r="P1070" s="120">
        <f t="shared" si="49"/>
        <v>0</v>
      </c>
      <c r="Q1070" s="116">
        <v>5.9357988642923951E-2</v>
      </c>
      <c r="R1070" s="133">
        <f>IFERROR(ROUND(Q1070*VLOOKUP(A1070,'RECURSOS DEPARTAMENTOS'!$A$10:$D$41,4,FALSE),0),0)</f>
        <v>450942640</v>
      </c>
      <c r="S1070" s="159">
        <v>0</v>
      </c>
      <c r="T1070" s="82">
        <f t="shared" si="50"/>
        <v>450942640</v>
      </c>
    </row>
    <row r="1071" spans="1:22" x14ac:dyDescent="0.25">
      <c r="A1071" s="83" t="s">
        <v>2202</v>
      </c>
      <c r="B1071" s="121" t="s">
        <v>2025</v>
      </c>
      <c r="C1071" s="27" t="s">
        <v>2012</v>
      </c>
      <c r="D1071" s="27" t="s">
        <v>2155</v>
      </c>
      <c r="E1071" s="78">
        <v>38849568</v>
      </c>
      <c r="F1071" s="78">
        <v>0</v>
      </c>
      <c r="G1071" s="78">
        <v>0</v>
      </c>
      <c r="H1071" s="78">
        <v>0</v>
      </c>
      <c r="I1071" s="78">
        <v>0</v>
      </c>
      <c r="J1071" s="78">
        <v>212593000</v>
      </c>
      <c r="K1071" s="78">
        <f t="shared" si="48"/>
        <v>251442568</v>
      </c>
      <c r="L1071" s="71">
        <v>0</v>
      </c>
      <c r="M1071" s="227">
        <v>0</v>
      </c>
      <c r="N1071" s="119">
        <v>0</v>
      </c>
      <c r="O1071" s="132">
        <v>0</v>
      </c>
      <c r="P1071" s="120">
        <f t="shared" si="49"/>
        <v>0</v>
      </c>
      <c r="Q1071" s="116">
        <v>3.7850716925263754E-2</v>
      </c>
      <c r="R1071" s="133">
        <f>IFERROR(ROUND(Q1071*VLOOKUP(A1071,'RECURSOS DEPARTAMENTOS'!$A$10:$D$41,4,FALSE),0),0)</f>
        <v>287551896</v>
      </c>
      <c r="S1071" s="159">
        <v>0</v>
      </c>
      <c r="T1071" s="82">
        <f t="shared" si="50"/>
        <v>287551896</v>
      </c>
    </row>
    <row r="1072" spans="1:22" x14ac:dyDescent="0.25">
      <c r="A1072" s="83" t="s">
        <v>2202</v>
      </c>
      <c r="B1072" s="121" t="s">
        <v>2026</v>
      </c>
      <c r="C1072" s="27" t="s">
        <v>2012</v>
      </c>
      <c r="D1072" s="27" t="s">
        <v>2137</v>
      </c>
      <c r="E1072" s="78">
        <v>54068204</v>
      </c>
      <c r="F1072" s="78">
        <v>0</v>
      </c>
      <c r="G1072" s="78">
        <v>0</v>
      </c>
      <c r="H1072" s="78">
        <v>0</v>
      </c>
      <c r="I1072" s="78">
        <v>0</v>
      </c>
      <c r="J1072" s="78">
        <v>153745000</v>
      </c>
      <c r="K1072" s="78">
        <f t="shared" si="48"/>
        <v>207813204</v>
      </c>
      <c r="L1072" s="71">
        <v>0</v>
      </c>
      <c r="M1072" s="227">
        <v>0</v>
      </c>
      <c r="N1072" s="119">
        <v>0</v>
      </c>
      <c r="O1072" s="132">
        <v>0</v>
      </c>
      <c r="P1072" s="120">
        <f t="shared" si="49"/>
        <v>0</v>
      </c>
      <c r="Q1072" s="116">
        <v>3.4699148196822641E-2</v>
      </c>
      <c r="R1072" s="133">
        <f>IFERROR(ROUND(Q1072*VLOOKUP(A1072,'RECURSOS DEPARTAMENTOS'!$A$10:$D$41,4,FALSE),0),0)</f>
        <v>263609429</v>
      </c>
      <c r="S1072" s="159">
        <v>0</v>
      </c>
      <c r="T1072" s="82">
        <f t="shared" si="50"/>
        <v>263609429</v>
      </c>
    </row>
    <row r="1073" spans="1:20" x14ac:dyDescent="0.25">
      <c r="A1073" s="83" t="s">
        <v>2202</v>
      </c>
      <c r="B1073" s="121" t="s">
        <v>2027</v>
      </c>
      <c r="C1073" s="27" t="s">
        <v>2012</v>
      </c>
      <c r="D1073" s="27" t="s">
        <v>2028</v>
      </c>
      <c r="E1073" s="78">
        <v>423138881</v>
      </c>
      <c r="F1073" s="78">
        <v>0</v>
      </c>
      <c r="G1073" s="78">
        <v>0</v>
      </c>
      <c r="H1073" s="78">
        <v>0</v>
      </c>
      <c r="I1073" s="78">
        <v>0</v>
      </c>
      <c r="J1073" s="78">
        <v>494183000</v>
      </c>
      <c r="K1073" s="78">
        <f t="shared" si="48"/>
        <v>917321881</v>
      </c>
      <c r="L1073" s="71">
        <v>0</v>
      </c>
      <c r="M1073" s="227">
        <v>0</v>
      </c>
      <c r="N1073" s="119">
        <v>0</v>
      </c>
      <c r="O1073" s="132">
        <v>0</v>
      </c>
      <c r="P1073" s="120">
        <f t="shared" si="49"/>
        <v>0</v>
      </c>
      <c r="Q1073" s="116">
        <v>2.8844921321091052E-2</v>
      </c>
      <c r="R1073" s="133">
        <f>IFERROR(ROUND(Q1073*VLOOKUP(A1073,'RECURSOS DEPARTAMENTOS'!$A$10:$D$41,4,FALSE),0),0)</f>
        <v>219134867</v>
      </c>
      <c r="S1073" s="159">
        <v>0</v>
      </c>
      <c r="T1073" s="82">
        <f t="shared" si="50"/>
        <v>219134867</v>
      </c>
    </row>
    <row r="1074" spans="1:20" x14ac:dyDescent="0.25">
      <c r="A1074" s="83" t="s">
        <v>2202</v>
      </c>
      <c r="B1074" s="121" t="s">
        <v>2029</v>
      </c>
      <c r="C1074" s="27" t="s">
        <v>2012</v>
      </c>
      <c r="D1074" s="27" t="s">
        <v>2030</v>
      </c>
      <c r="E1074" s="78">
        <v>49407670</v>
      </c>
      <c r="F1074" s="78">
        <v>0</v>
      </c>
      <c r="G1074" s="78">
        <v>0</v>
      </c>
      <c r="H1074" s="78">
        <v>0</v>
      </c>
      <c r="I1074" s="78">
        <v>0</v>
      </c>
      <c r="J1074" s="78">
        <v>147085000</v>
      </c>
      <c r="K1074" s="78">
        <f t="shared" si="48"/>
        <v>196492670</v>
      </c>
      <c r="L1074" s="71">
        <v>0</v>
      </c>
      <c r="M1074" s="227">
        <v>0</v>
      </c>
      <c r="N1074" s="119">
        <v>0</v>
      </c>
      <c r="O1074" s="132">
        <v>0</v>
      </c>
      <c r="P1074" s="120">
        <f t="shared" si="49"/>
        <v>0</v>
      </c>
      <c r="Q1074" s="116">
        <v>2.2065323459821894E-2</v>
      </c>
      <c r="R1074" s="133">
        <f>IFERROR(ROUND(Q1074*VLOOKUP(A1074,'RECURSOS DEPARTAMENTOS'!$A$10:$D$41,4,FALSE),0),0)</f>
        <v>167630262</v>
      </c>
      <c r="S1074" s="159">
        <v>0</v>
      </c>
      <c r="T1074" s="82">
        <f t="shared" si="50"/>
        <v>167630262</v>
      </c>
    </row>
    <row r="1075" spans="1:20" x14ac:dyDescent="0.25">
      <c r="A1075" s="83" t="s">
        <v>2202</v>
      </c>
      <c r="B1075" s="121" t="s">
        <v>2031</v>
      </c>
      <c r="C1075" s="27" t="s">
        <v>2012</v>
      </c>
      <c r="D1075" s="27" t="s">
        <v>2032</v>
      </c>
      <c r="E1075" s="78">
        <v>6789445</v>
      </c>
      <c r="F1075" s="78">
        <v>0</v>
      </c>
      <c r="G1075" s="78">
        <v>0</v>
      </c>
      <c r="H1075" s="78">
        <v>0</v>
      </c>
      <c r="I1075" s="78">
        <v>0</v>
      </c>
      <c r="J1075" s="78">
        <v>38735000</v>
      </c>
      <c r="K1075" s="78">
        <f t="shared" si="48"/>
        <v>45524445</v>
      </c>
      <c r="L1075" s="71">
        <v>0</v>
      </c>
      <c r="M1075" s="227">
        <v>0</v>
      </c>
      <c r="N1075" s="119">
        <v>0</v>
      </c>
      <c r="O1075" s="132">
        <v>0</v>
      </c>
      <c r="P1075" s="120">
        <f t="shared" si="49"/>
        <v>0</v>
      </c>
      <c r="Q1075" s="116">
        <v>9.2446017006246172E-3</v>
      </c>
      <c r="R1075" s="133">
        <f>IFERROR(ROUND(Q1075*VLOOKUP(A1075,'RECURSOS DEPARTAMENTOS'!$A$10:$D$41,4,FALSE),0),0)</f>
        <v>70231239</v>
      </c>
      <c r="S1075" s="159">
        <v>0</v>
      </c>
      <c r="T1075" s="82">
        <f t="shared" si="50"/>
        <v>70231239</v>
      </c>
    </row>
    <row r="1076" spans="1:20" x14ac:dyDescent="0.25">
      <c r="A1076" s="83" t="s">
        <v>2202</v>
      </c>
      <c r="B1076" s="121" t="s">
        <v>2033</v>
      </c>
      <c r="C1076" s="27" t="s">
        <v>2012</v>
      </c>
      <c r="D1076" s="27" t="s">
        <v>159</v>
      </c>
      <c r="E1076" s="78">
        <v>13239363</v>
      </c>
      <c r="F1076" s="78">
        <v>0</v>
      </c>
      <c r="G1076" s="78">
        <v>0</v>
      </c>
      <c r="H1076" s="78">
        <v>0</v>
      </c>
      <c r="I1076" s="78">
        <v>0</v>
      </c>
      <c r="J1076" s="78">
        <v>58983000</v>
      </c>
      <c r="K1076" s="78">
        <f t="shared" si="48"/>
        <v>72222363</v>
      </c>
      <c r="L1076" s="71">
        <v>0</v>
      </c>
      <c r="M1076" s="227">
        <v>0</v>
      </c>
      <c r="N1076" s="119">
        <v>0</v>
      </c>
      <c r="O1076" s="132">
        <v>0</v>
      </c>
      <c r="P1076" s="120">
        <f t="shared" si="49"/>
        <v>0</v>
      </c>
      <c r="Q1076" s="116">
        <v>0</v>
      </c>
      <c r="R1076" s="133">
        <f>IFERROR(ROUND(Q1076*VLOOKUP(A1076,'RECURSOS DEPARTAMENTOS'!$A$10:$D$41,4,FALSE),0),0)</f>
        <v>0</v>
      </c>
      <c r="S1076" s="159">
        <v>0</v>
      </c>
      <c r="T1076" s="82">
        <f t="shared" si="50"/>
        <v>0</v>
      </c>
    </row>
    <row r="1077" spans="1:20" x14ac:dyDescent="0.25">
      <c r="A1077" s="83" t="s">
        <v>2202</v>
      </c>
      <c r="B1077" s="121" t="s">
        <v>2034</v>
      </c>
      <c r="C1077" s="27" t="s">
        <v>2012</v>
      </c>
      <c r="D1077" s="27" t="s">
        <v>2035</v>
      </c>
      <c r="E1077" s="78">
        <v>7689385</v>
      </c>
      <c r="F1077" s="78">
        <v>0</v>
      </c>
      <c r="G1077" s="78">
        <v>0</v>
      </c>
      <c r="H1077" s="78">
        <v>0</v>
      </c>
      <c r="I1077" s="78">
        <v>0</v>
      </c>
      <c r="J1077" s="78">
        <v>34766000</v>
      </c>
      <c r="K1077" s="78">
        <f t="shared" si="48"/>
        <v>42455385</v>
      </c>
      <c r="L1077" s="71">
        <v>0</v>
      </c>
      <c r="M1077" s="227">
        <v>0</v>
      </c>
      <c r="N1077" s="119">
        <v>0</v>
      </c>
      <c r="O1077" s="132">
        <v>0</v>
      </c>
      <c r="P1077" s="120">
        <f t="shared" si="49"/>
        <v>0</v>
      </c>
      <c r="Q1077" s="116">
        <v>4.6496288206127378E-3</v>
      </c>
      <c r="R1077" s="133">
        <f>IFERROR(ROUND(Q1077*VLOOKUP(A1077,'RECURSOS DEPARTAMENTOS'!$A$10:$D$41,4,FALSE),0),0)</f>
        <v>35323230</v>
      </c>
      <c r="S1077" s="159">
        <v>0</v>
      </c>
      <c r="T1077" s="82">
        <f t="shared" si="50"/>
        <v>35323230</v>
      </c>
    </row>
    <row r="1078" spans="1:20" x14ac:dyDescent="0.25">
      <c r="A1078" s="83" t="s">
        <v>2202</v>
      </c>
      <c r="B1078" s="121" t="s">
        <v>2036</v>
      </c>
      <c r="C1078" s="27" t="s">
        <v>2012</v>
      </c>
      <c r="D1078" s="27" t="s">
        <v>2037</v>
      </c>
      <c r="E1078" s="78">
        <v>38233539</v>
      </c>
      <c r="F1078" s="78">
        <v>0</v>
      </c>
      <c r="G1078" s="78">
        <v>0</v>
      </c>
      <c r="H1078" s="78">
        <v>0</v>
      </c>
      <c r="I1078" s="78">
        <v>0</v>
      </c>
      <c r="J1078" s="78">
        <v>136143000</v>
      </c>
      <c r="K1078" s="78">
        <f t="shared" si="48"/>
        <v>174376539</v>
      </c>
      <c r="L1078" s="71">
        <v>0</v>
      </c>
      <c r="M1078" s="227">
        <v>0</v>
      </c>
      <c r="N1078" s="119">
        <v>0</v>
      </c>
      <c r="O1078" s="132">
        <v>0</v>
      </c>
      <c r="P1078" s="120">
        <f t="shared" si="49"/>
        <v>0</v>
      </c>
      <c r="Q1078" s="116">
        <v>7.0695008093206906E-3</v>
      </c>
      <c r="R1078" s="133">
        <f>IFERROR(ROUND(Q1078*VLOOKUP(A1078,'RECURSOS DEPARTAMENTOS'!$A$10:$D$41,4,FALSE),0),0)</f>
        <v>53706998</v>
      </c>
      <c r="S1078" s="159">
        <v>0</v>
      </c>
      <c r="T1078" s="82">
        <f t="shared" si="50"/>
        <v>53706998</v>
      </c>
    </row>
    <row r="1079" spans="1:20" x14ac:dyDescent="0.25">
      <c r="A1079" s="83" t="s">
        <v>2202</v>
      </c>
      <c r="B1079" s="121" t="s">
        <v>2038</v>
      </c>
      <c r="C1079" s="27" t="s">
        <v>2012</v>
      </c>
      <c r="D1079" s="27" t="s">
        <v>2039</v>
      </c>
      <c r="E1079" s="78">
        <v>32110685</v>
      </c>
      <c r="F1079" s="78">
        <v>0</v>
      </c>
      <c r="G1079" s="78">
        <v>0</v>
      </c>
      <c r="H1079" s="78">
        <v>0</v>
      </c>
      <c r="I1079" s="78">
        <v>0</v>
      </c>
      <c r="J1079" s="78">
        <v>142225000</v>
      </c>
      <c r="K1079" s="78">
        <f t="shared" si="48"/>
        <v>174335685</v>
      </c>
      <c r="L1079" s="71">
        <v>0</v>
      </c>
      <c r="M1079" s="227">
        <v>0</v>
      </c>
      <c r="N1079" s="119">
        <v>0</v>
      </c>
      <c r="O1079" s="132">
        <v>0</v>
      </c>
      <c r="P1079" s="120">
        <f t="shared" si="49"/>
        <v>0</v>
      </c>
      <c r="Q1079" s="116">
        <v>1.5472317976505008E-2</v>
      </c>
      <c r="R1079" s="133">
        <f>IFERROR(ROUND(Q1079*VLOOKUP(A1079,'RECURSOS DEPARTAMENTOS'!$A$10:$D$41,4,FALSE),0),0)</f>
        <v>117543200</v>
      </c>
      <c r="S1079" s="159">
        <v>0</v>
      </c>
      <c r="T1079" s="82">
        <f t="shared" si="50"/>
        <v>117543200</v>
      </c>
    </row>
    <row r="1080" spans="1:20" x14ac:dyDescent="0.25">
      <c r="A1080" s="83" t="s">
        <v>2202</v>
      </c>
      <c r="B1080" s="121" t="s">
        <v>2040</v>
      </c>
      <c r="C1080" s="27" t="s">
        <v>2012</v>
      </c>
      <c r="D1080" s="27" t="s">
        <v>2041</v>
      </c>
      <c r="E1080" s="78">
        <v>189069488</v>
      </c>
      <c r="F1080" s="78">
        <v>0</v>
      </c>
      <c r="G1080" s="78">
        <v>0</v>
      </c>
      <c r="H1080" s="78">
        <v>0</v>
      </c>
      <c r="I1080" s="78">
        <v>0</v>
      </c>
      <c r="J1080" s="78">
        <v>197954000</v>
      </c>
      <c r="K1080" s="78">
        <f t="shared" si="48"/>
        <v>387023488</v>
      </c>
      <c r="L1080" s="71">
        <v>0</v>
      </c>
      <c r="M1080" s="227">
        <v>0</v>
      </c>
      <c r="N1080" s="119">
        <v>0</v>
      </c>
      <c r="O1080" s="132">
        <v>0</v>
      </c>
      <c r="P1080" s="120">
        <f t="shared" si="49"/>
        <v>0</v>
      </c>
      <c r="Q1080" s="116">
        <v>3.2659958142233526E-2</v>
      </c>
      <c r="R1080" s="133">
        <f>IFERROR(ROUND(Q1080*VLOOKUP(A1080,'RECURSOS DEPARTAMENTOS'!$A$10:$D$41,4,FALSE),0),0)</f>
        <v>248117702</v>
      </c>
      <c r="S1080" s="159">
        <v>0</v>
      </c>
      <c r="T1080" s="82">
        <f t="shared" si="50"/>
        <v>248117702</v>
      </c>
    </row>
    <row r="1081" spans="1:20" x14ac:dyDescent="0.25">
      <c r="A1081" s="83" t="s">
        <v>2202</v>
      </c>
      <c r="B1081" s="121" t="s">
        <v>2042</v>
      </c>
      <c r="C1081" s="27" t="s">
        <v>2012</v>
      </c>
      <c r="D1081" s="27" t="s">
        <v>2043</v>
      </c>
      <c r="E1081" s="78">
        <v>60619381</v>
      </c>
      <c r="F1081" s="78">
        <v>0</v>
      </c>
      <c r="G1081" s="78">
        <v>0</v>
      </c>
      <c r="H1081" s="78">
        <v>0</v>
      </c>
      <c r="I1081" s="78">
        <v>0</v>
      </c>
      <c r="J1081" s="78">
        <v>142691000</v>
      </c>
      <c r="K1081" s="78">
        <f t="shared" si="48"/>
        <v>203310381</v>
      </c>
      <c r="L1081" s="71">
        <v>0</v>
      </c>
      <c r="M1081" s="227">
        <v>0</v>
      </c>
      <c r="N1081" s="119">
        <v>0</v>
      </c>
      <c r="O1081" s="132">
        <v>0</v>
      </c>
      <c r="P1081" s="120">
        <f t="shared" si="49"/>
        <v>0</v>
      </c>
      <c r="Q1081" s="116">
        <v>7.2218459463902374E-2</v>
      </c>
      <c r="R1081" s="133">
        <f>IFERROR(ROUND(Q1081*VLOOKUP(A1081,'RECURSOS DEPARTAMENTOS'!$A$10:$D$41,4,FALSE),0),0)</f>
        <v>548643637</v>
      </c>
      <c r="S1081" s="159">
        <v>0</v>
      </c>
      <c r="T1081" s="82">
        <f t="shared" si="50"/>
        <v>548643637</v>
      </c>
    </row>
    <row r="1082" spans="1:20" x14ac:dyDescent="0.25">
      <c r="A1082" s="83" t="s">
        <v>2202</v>
      </c>
      <c r="B1082" s="121" t="s">
        <v>2044</v>
      </c>
      <c r="C1082" s="27" t="s">
        <v>2012</v>
      </c>
      <c r="D1082" s="27" t="s">
        <v>372</v>
      </c>
      <c r="E1082" s="78">
        <v>286339066</v>
      </c>
      <c r="F1082" s="78">
        <v>0</v>
      </c>
      <c r="G1082" s="78">
        <v>0</v>
      </c>
      <c r="H1082" s="78">
        <v>0</v>
      </c>
      <c r="I1082" s="78">
        <v>0</v>
      </c>
      <c r="J1082" s="78">
        <v>251730000</v>
      </c>
      <c r="K1082" s="78">
        <f t="shared" si="48"/>
        <v>538069066</v>
      </c>
      <c r="L1082" s="71">
        <v>0</v>
      </c>
      <c r="M1082" s="227">
        <v>0</v>
      </c>
      <c r="N1082" s="119">
        <v>0</v>
      </c>
      <c r="O1082" s="132">
        <v>0</v>
      </c>
      <c r="P1082" s="120">
        <f t="shared" si="49"/>
        <v>0</v>
      </c>
      <c r="Q1082" s="116">
        <v>4.3434661039215242E-2</v>
      </c>
      <c r="R1082" s="133">
        <f>IFERROR(ROUND(Q1082*VLOOKUP(A1082,'RECURSOS DEPARTAMENTOS'!$A$10:$D$41,4,FALSE),0),0)</f>
        <v>329973120</v>
      </c>
      <c r="S1082" s="159">
        <v>0</v>
      </c>
      <c r="T1082" s="82">
        <f t="shared" si="50"/>
        <v>329973120</v>
      </c>
    </row>
    <row r="1083" spans="1:20" x14ac:dyDescent="0.25">
      <c r="A1083" s="83" t="s">
        <v>2203</v>
      </c>
      <c r="B1083" s="121" t="s">
        <v>2045</v>
      </c>
      <c r="C1083" s="27" t="s">
        <v>2046</v>
      </c>
      <c r="D1083" s="27" t="s">
        <v>2047</v>
      </c>
      <c r="E1083" s="78">
        <v>523077792</v>
      </c>
      <c r="F1083" s="78">
        <v>0</v>
      </c>
      <c r="G1083" s="78">
        <v>93392205</v>
      </c>
      <c r="H1083" s="78">
        <v>0</v>
      </c>
      <c r="I1083" s="78">
        <v>0</v>
      </c>
      <c r="J1083" s="78">
        <v>557582000</v>
      </c>
      <c r="K1083" s="78">
        <f t="shared" si="48"/>
        <v>1174051997</v>
      </c>
      <c r="L1083" s="71">
        <v>0</v>
      </c>
      <c r="M1083" s="227">
        <v>51888073</v>
      </c>
      <c r="N1083" s="119">
        <v>0</v>
      </c>
      <c r="O1083" s="132">
        <v>2845436000</v>
      </c>
      <c r="P1083" s="120">
        <f t="shared" si="49"/>
        <v>2897324073</v>
      </c>
      <c r="Q1083" s="116">
        <v>0.12198632609574002</v>
      </c>
      <c r="R1083" s="133">
        <f>IFERROR(ROUND(Q1083*VLOOKUP(A1083,'RECURSOS DEPARTAMENTOS'!$A$10:$D$41,4,FALSE),0),0)</f>
        <v>460646823</v>
      </c>
      <c r="S1083" s="159">
        <v>0</v>
      </c>
      <c r="T1083" s="82">
        <f t="shared" si="50"/>
        <v>460646823</v>
      </c>
    </row>
    <row r="1084" spans="1:20" x14ac:dyDescent="0.25">
      <c r="A1084" s="83" t="s">
        <v>2203</v>
      </c>
      <c r="B1084" s="121" t="s">
        <v>2048</v>
      </c>
      <c r="C1084" s="27" t="s">
        <v>2046</v>
      </c>
      <c r="D1084" s="27" t="s">
        <v>1395</v>
      </c>
      <c r="E1084" s="78">
        <v>25097170</v>
      </c>
      <c r="F1084" s="78">
        <v>0</v>
      </c>
      <c r="G1084" s="78">
        <v>0</v>
      </c>
      <c r="H1084" s="78">
        <v>0</v>
      </c>
      <c r="I1084" s="78">
        <v>0</v>
      </c>
      <c r="J1084" s="78">
        <v>73310000</v>
      </c>
      <c r="K1084" s="78">
        <f t="shared" si="48"/>
        <v>98407170</v>
      </c>
      <c r="L1084" s="71">
        <v>0</v>
      </c>
      <c r="M1084" s="227">
        <v>0</v>
      </c>
      <c r="N1084" s="119">
        <v>0</v>
      </c>
      <c r="O1084" s="132">
        <v>0</v>
      </c>
      <c r="P1084" s="120">
        <f t="shared" si="49"/>
        <v>0</v>
      </c>
      <c r="Q1084" s="116">
        <v>7.6766221240078068E-3</v>
      </c>
      <c r="R1084" s="133">
        <f>IFERROR(ROUND(Q1084*VLOOKUP(A1084,'RECURSOS DEPARTAMENTOS'!$A$10:$D$41,4,FALSE),0),0)</f>
        <v>28988590</v>
      </c>
      <c r="S1084" s="159">
        <v>0</v>
      </c>
      <c r="T1084" s="82">
        <f t="shared" si="50"/>
        <v>28988590</v>
      </c>
    </row>
    <row r="1085" spans="1:20" x14ac:dyDescent="0.25">
      <c r="A1085" s="83" t="s">
        <v>2203</v>
      </c>
      <c r="B1085" s="121" t="s">
        <v>2049</v>
      </c>
      <c r="C1085" s="27" t="s">
        <v>2046</v>
      </c>
      <c r="D1085" s="27" t="s">
        <v>2050</v>
      </c>
      <c r="E1085" s="78">
        <v>257892906</v>
      </c>
      <c r="F1085" s="78">
        <v>0</v>
      </c>
      <c r="G1085" s="78">
        <v>0</v>
      </c>
      <c r="H1085" s="78">
        <v>0</v>
      </c>
      <c r="I1085" s="78">
        <v>0</v>
      </c>
      <c r="J1085" s="78">
        <v>566072000</v>
      </c>
      <c r="K1085" s="78">
        <f t="shared" si="48"/>
        <v>823964906</v>
      </c>
      <c r="L1085" s="71">
        <v>0</v>
      </c>
      <c r="M1085" s="227">
        <v>0</v>
      </c>
      <c r="N1085" s="119">
        <v>0</v>
      </c>
      <c r="O1085" s="132">
        <v>0</v>
      </c>
      <c r="P1085" s="120">
        <f t="shared" si="49"/>
        <v>0</v>
      </c>
      <c r="Q1085" s="116">
        <v>3.766342817311398E-2</v>
      </c>
      <c r="R1085" s="133">
        <f>IFERROR(ROUND(Q1085*VLOOKUP(A1085,'RECURSOS DEPARTAMENTOS'!$A$10:$D$41,4,FALSE),0),0)</f>
        <v>142225273</v>
      </c>
      <c r="S1085" s="159">
        <v>0</v>
      </c>
      <c r="T1085" s="82">
        <f t="shared" si="50"/>
        <v>142225273</v>
      </c>
    </row>
    <row r="1086" spans="1:20" x14ac:dyDescent="0.25">
      <c r="A1086" s="83" t="s">
        <v>2203</v>
      </c>
      <c r="B1086" s="121" t="s">
        <v>2051</v>
      </c>
      <c r="C1086" s="27" t="s">
        <v>2046</v>
      </c>
      <c r="D1086" s="27" t="s">
        <v>2052</v>
      </c>
      <c r="E1086" s="78">
        <v>926584241</v>
      </c>
      <c r="F1086" s="78">
        <v>0</v>
      </c>
      <c r="G1086" s="78">
        <v>0</v>
      </c>
      <c r="H1086" s="78">
        <v>0</v>
      </c>
      <c r="I1086" s="78">
        <v>0</v>
      </c>
      <c r="J1086" s="78">
        <v>881703000</v>
      </c>
      <c r="K1086" s="78">
        <f t="shared" si="48"/>
        <v>1808287241</v>
      </c>
      <c r="L1086" s="71">
        <v>0</v>
      </c>
      <c r="M1086" s="227">
        <v>0</v>
      </c>
      <c r="N1086" s="119">
        <v>0</v>
      </c>
      <c r="O1086" s="132">
        <v>0</v>
      </c>
      <c r="P1086" s="120">
        <f t="shared" si="49"/>
        <v>0</v>
      </c>
      <c r="Q1086" s="116">
        <v>0.14309703733398443</v>
      </c>
      <c r="R1086" s="133">
        <f>IFERROR(ROUND(Q1086*VLOOKUP(A1086,'RECURSOS DEPARTAMENTOS'!$A$10:$D$41,4,FALSE),0),0)</f>
        <v>540365447</v>
      </c>
      <c r="S1086" s="159">
        <v>0</v>
      </c>
      <c r="T1086" s="82">
        <f t="shared" si="50"/>
        <v>540365447</v>
      </c>
    </row>
    <row r="1087" spans="1:20" x14ac:dyDescent="0.25">
      <c r="A1087" s="83" t="s">
        <v>2203</v>
      </c>
      <c r="B1087" s="121" t="s">
        <v>2053</v>
      </c>
      <c r="C1087" s="27" t="s">
        <v>2046</v>
      </c>
      <c r="D1087" s="27" t="s">
        <v>2054</v>
      </c>
      <c r="E1087" s="78">
        <v>63167005</v>
      </c>
      <c r="F1087" s="78">
        <v>0</v>
      </c>
      <c r="G1087" s="78">
        <v>0</v>
      </c>
      <c r="H1087" s="78">
        <v>0</v>
      </c>
      <c r="I1087" s="78">
        <v>0</v>
      </c>
      <c r="J1087" s="78">
        <v>179720000</v>
      </c>
      <c r="K1087" s="78">
        <f t="shared" si="48"/>
        <v>242887005</v>
      </c>
      <c r="L1087" s="71">
        <v>0</v>
      </c>
      <c r="M1087" s="227">
        <v>0</v>
      </c>
      <c r="N1087" s="119">
        <v>0</v>
      </c>
      <c r="O1087" s="132">
        <v>0</v>
      </c>
      <c r="P1087" s="120">
        <f t="shared" si="49"/>
        <v>0</v>
      </c>
      <c r="Q1087" s="116">
        <v>0.13326136495623317</v>
      </c>
      <c r="R1087" s="133">
        <f>IFERROR(ROUND(Q1087*VLOOKUP(A1087,'RECURSOS DEPARTAMENTOS'!$A$10:$D$41,4,FALSE),0),0)</f>
        <v>503223815</v>
      </c>
      <c r="S1087" s="159">
        <v>0</v>
      </c>
      <c r="T1087" s="82">
        <f t="shared" si="50"/>
        <v>503223815</v>
      </c>
    </row>
    <row r="1088" spans="1:20" x14ac:dyDescent="0.25">
      <c r="A1088" s="83" t="s">
        <v>2203</v>
      </c>
      <c r="B1088" s="121" t="s">
        <v>2055</v>
      </c>
      <c r="C1088" s="27" t="s">
        <v>2046</v>
      </c>
      <c r="D1088" s="27" t="s">
        <v>2056</v>
      </c>
      <c r="E1088" s="78">
        <v>99224002</v>
      </c>
      <c r="F1088" s="78">
        <v>0</v>
      </c>
      <c r="G1088" s="78">
        <v>0</v>
      </c>
      <c r="H1088" s="78">
        <v>0</v>
      </c>
      <c r="I1088" s="78">
        <v>0</v>
      </c>
      <c r="J1088" s="78">
        <v>398293000</v>
      </c>
      <c r="K1088" s="78">
        <f t="shared" si="48"/>
        <v>497517002</v>
      </c>
      <c r="L1088" s="71">
        <v>0</v>
      </c>
      <c r="M1088" s="227">
        <v>0</v>
      </c>
      <c r="N1088" s="119">
        <v>0</v>
      </c>
      <c r="O1088" s="132">
        <v>0</v>
      </c>
      <c r="P1088" s="120">
        <f t="shared" si="49"/>
        <v>0</v>
      </c>
      <c r="Q1088" s="116">
        <v>0.14321698436433605</v>
      </c>
      <c r="R1088" s="133">
        <f>IFERROR(ROUND(Q1088*VLOOKUP(A1088,'RECURSOS DEPARTAMENTOS'!$A$10:$D$41,4,FALSE),0),0)</f>
        <v>540818393</v>
      </c>
      <c r="S1088" s="159">
        <v>0</v>
      </c>
      <c r="T1088" s="82">
        <f t="shared" si="50"/>
        <v>540818393</v>
      </c>
    </row>
    <row r="1089" spans="1:22" x14ac:dyDescent="0.25">
      <c r="A1089" s="83" t="s">
        <v>2203</v>
      </c>
      <c r="B1089" s="121" t="s">
        <v>2057</v>
      </c>
      <c r="C1089" s="27" t="s">
        <v>2046</v>
      </c>
      <c r="D1089" s="27" t="s">
        <v>2058</v>
      </c>
      <c r="E1089" s="78">
        <v>135746994</v>
      </c>
      <c r="F1089" s="78">
        <v>0</v>
      </c>
      <c r="G1089" s="78">
        <v>0</v>
      </c>
      <c r="H1089" s="78">
        <v>0</v>
      </c>
      <c r="I1089" s="78">
        <v>0</v>
      </c>
      <c r="J1089" s="78">
        <v>411116000</v>
      </c>
      <c r="K1089" s="78">
        <f t="shared" si="48"/>
        <v>546862994</v>
      </c>
      <c r="L1089" s="71">
        <v>0</v>
      </c>
      <c r="M1089" s="227">
        <v>0</v>
      </c>
      <c r="N1089" s="119">
        <v>0</v>
      </c>
      <c r="O1089" s="132">
        <v>0</v>
      </c>
      <c r="P1089" s="120">
        <f t="shared" si="49"/>
        <v>0</v>
      </c>
      <c r="Q1089" s="116">
        <v>0.13410099575758636</v>
      </c>
      <c r="R1089" s="133">
        <f>IFERROR(ROUND(Q1089*VLOOKUP(A1089,'RECURSOS DEPARTAMENTOS'!$A$10:$D$41,4,FALSE),0),0)</f>
        <v>506394443</v>
      </c>
      <c r="S1089" s="159">
        <v>0</v>
      </c>
      <c r="T1089" s="82">
        <f t="shared" si="50"/>
        <v>506394443</v>
      </c>
    </row>
    <row r="1090" spans="1:22" x14ac:dyDescent="0.25">
      <c r="A1090" s="83" t="s">
        <v>2203</v>
      </c>
      <c r="B1090" s="121" t="s">
        <v>2059</v>
      </c>
      <c r="C1090" s="27" t="s">
        <v>2046</v>
      </c>
      <c r="D1090" s="27" t="s">
        <v>2060</v>
      </c>
      <c r="E1090" s="78">
        <v>67179318</v>
      </c>
      <c r="F1090" s="78">
        <v>0</v>
      </c>
      <c r="G1090" s="78">
        <v>0</v>
      </c>
      <c r="H1090" s="78">
        <v>0</v>
      </c>
      <c r="I1090" s="78">
        <v>0</v>
      </c>
      <c r="J1090" s="78">
        <v>191045000</v>
      </c>
      <c r="K1090" s="78">
        <f t="shared" si="48"/>
        <v>258224318</v>
      </c>
      <c r="L1090" s="71">
        <v>0</v>
      </c>
      <c r="M1090" s="227">
        <v>0</v>
      </c>
      <c r="N1090" s="119">
        <v>0</v>
      </c>
      <c r="O1090" s="132">
        <v>0</v>
      </c>
      <c r="P1090" s="120">
        <f t="shared" si="49"/>
        <v>0</v>
      </c>
      <c r="Q1090" s="116">
        <v>1.643276937488734E-2</v>
      </c>
      <c r="R1090" s="133">
        <f>IFERROR(ROUND(Q1090*VLOOKUP(A1090,'RECURSOS DEPARTAMENTOS'!$A$10:$D$41,4,FALSE),0),0)</f>
        <v>62053701</v>
      </c>
      <c r="S1090" s="159">
        <v>0</v>
      </c>
      <c r="T1090" s="82">
        <f t="shared" si="50"/>
        <v>62053701</v>
      </c>
    </row>
    <row r="1091" spans="1:22" x14ac:dyDescent="0.25">
      <c r="A1091" s="83" t="s">
        <v>2203</v>
      </c>
      <c r="B1091" s="121" t="s">
        <v>2061</v>
      </c>
      <c r="C1091" s="27" t="s">
        <v>2046</v>
      </c>
      <c r="D1091" s="27" t="s">
        <v>169</v>
      </c>
      <c r="E1091" s="78">
        <v>28698402</v>
      </c>
      <c r="F1091" s="78">
        <v>0</v>
      </c>
      <c r="G1091" s="78">
        <v>0</v>
      </c>
      <c r="H1091" s="78">
        <v>0</v>
      </c>
      <c r="I1091" s="78">
        <v>0</v>
      </c>
      <c r="J1091" s="78">
        <v>109094000</v>
      </c>
      <c r="K1091" s="78">
        <f t="shared" si="48"/>
        <v>137792402</v>
      </c>
      <c r="L1091" s="71">
        <v>0</v>
      </c>
      <c r="M1091" s="227">
        <v>0</v>
      </c>
      <c r="N1091" s="119">
        <v>0</v>
      </c>
      <c r="O1091" s="132">
        <v>0</v>
      </c>
      <c r="P1091" s="120">
        <f t="shared" si="49"/>
        <v>0</v>
      </c>
      <c r="Q1091" s="116">
        <v>6.3572026716175309E-3</v>
      </c>
      <c r="R1091" s="133">
        <f>IFERROR(ROUND(Q1091*VLOOKUP(A1091,'RECURSOS DEPARTAMENTOS'!$A$10:$D$41,4,FALSE),0),0)</f>
        <v>24006176</v>
      </c>
      <c r="S1091" s="159">
        <v>0</v>
      </c>
      <c r="T1091" s="82">
        <f t="shared" si="50"/>
        <v>24006176</v>
      </c>
    </row>
    <row r="1092" spans="1:22" x14ac:dyDescent="0.25">
      <c r="A1092" s="83" t="s">
        <v>2203</v>
      </c>
      <c r="B1092" s="121" t="s">
        <v>2062</v>
      </c>
      <c r="C1092" s="27" t="s">
        <v>2046</v>
      </c>
      <c r="D1092" s="27" t="s">
        <v>1755</v>
      </c>
      <c r="E1092" s="78">
        <v>94832081</v>
      </c>
      <c r="F1092" s="78">
        <v>0</v>
      </c>
      <c r="G1092" s="78">
        <v>0</v>
      </c>
      <c r="H1092" s="78">
        <v>0</v>
      </c>
      <c r="I1092" s="78">
        <v>0</v>
      </c>
      <c r="J1092" s="78">
        <v>235213000</v>
      </c>
      <c r="K1092" s="78">
        <f t="shared" si="48"/>
        <v>330045081</v>
      </c>
      <c r="L1092" s="71">
        <v>0</v>
      </c>
      <c r="M1092" s="227">
        <v>0</v>
      </c>
      <c r="N1092" s="119">
        <v>0</v>
      </c>
      <c r="O1092" s="132">
        <v>0</v>
      </c>
      <c r="P1092" s="120">
        <f t="shared" si="49"/>
        <v>0</v>
      </c>
      <c r="Q1092" s="116">
        <v>5.9253928327210797E-2</v>
      </c>
      <c r="R1092" s="133">
        <f>IFERROR(ROUND(Q1092*VLOOKUP(A1092,'RECURSOS DEPARTAMENTOS'!$A$10:$D$41,4,FALSE),0),0)</f>
        <v>223755684</v>
      </c>
      <c r="S1092" s="159">
        <v>0</v>
      </c>
      <c r="T1092" s="82">
        <f t="shared" si="50"/>
        <v>223755684</v>
      </c>
    </row>
    <row r="1093" spans="1:22" x14ac:dyDescent="0.25">
      <c r="A1093" s="83" t="s">
        <v>2203</v>
      </c>
      <c r="B1093" s="121" t="s">
        <v>2063</v>
      </c>
      <c r="C1093" s="27" t="s">
        <v>2046</v>
      </c>
      <c r="D1093" s="27" t="s">
        <v>1561</v>
      </c>
      <c r="E1093" s="78">
        <v>42149391</v>
      </c>
      <c r="F1093" s="78">
        <v>0</v>
      </c>
      <c r="G1093" s="78">
        <v>0</v>
      </c>
      <c r="H1093" s="78">
        <v>0</v>
      </c>
      <c r="I1093" s="78">
        <v>0</v>
      </c>
      <c r="J1093" s="78">
        <v>144046000</v>
      </c>
      <c r="K1093" s="78">
        <f t="shared" si="48"/>
        <v>186195391</v>
      </c>
      <c r="L1093" s="71">
        <v>0</v>
      </c>
      <c r="M1093" s="227">
        <v>0</v>
      </c>
      <c r="N1093" s="119">
        <v>0</v>
      </c>
      <c r="O1093" s="132">
        <v>0</v>
      </c>
      <c r="P1093" s="120">
        <f t="shared" si="49"/>
        <v>0</v>
      </c>
      <c r="Q1093" s="116">
        <v>3.0706489290477122E-2</v>
      </c>
      <c r="R1093" s="133">
        <f>IFERROR(ROUND(Q1093*VLOOKUP(A1093,'RECURSOS DEPARTAMENTOS'!$A$10:$D$41,4,FALSE),0),0)</f>
        <v>115954363</v>
      </c>
      <c r="S1093" s="159">
        <v>0</v>
      </c>
      <c r="T1093" s="82">
        <f t="shared" si="50"/>
        <v>115954363</v>
      </c>
    </row>
    <row r="1094" spans="1:22" x14ac:dyDescent="0.25">
      <c r="A1094" s="83" t="s">
        <v>2203</v>
      </c>
      <c r="B1094" s="121" t="s">
        <v>2064</v>
      </c>
      <c r="C1094" s="27" t="s">
        <v>2046</v>
      </c>
      <c r="D1094" s="27" t="s">
        <v>2065</v>
      </c>
      <c r="E1094" s="78">
        <v>361567352</v>
      </c>
      <c r="F1094" s="78">
        <v>0</v>
      </c>
      <c r="G1094" s="78">
        <v>0</v>
      </c>
      <c r="H1094" s="78">
        <v>0</v>
      </c>
      <c r="I1094" s="78">
        <v>0</v>
      </c>
      <c r="J1094" s="78">
        <v>388729000</v>
      </c>
      <c r="K1094" s="78">
        <f t="shared" si="48"/>
        <v>750296352</v>
      </c>
      <c r="L1094" s="71">
        <v>0</v>
      </c>
      <c r="M1094" s="227">
        <v>0</v>
      </c>
      <c r="N1094" s="119">
        <v>0</v>
      </c>
      <c r="O1094" s="132">
        <v>0</v>
      </c>
      <c r="P1094" s="120">
        <f t="shared" si="49"/>
        <v>0</v>
      </c>
      <c r="Q1094" s="116">
        <v>9.547798975276757E-2</v>
      </c>
      <c r="R1094" s="133">
        <f>IFERROR(ROUND(Q1094*VLOOKUP(A1094,'RECURSOS DEPARTAMENTOS'!$A$10:$D$41,4,FALSE),0),0)</f>
        <v>360545596</v>
      </c>
      <c r="S1094" s="159">
        <v>0</v>
      </c>
      <c r="T1094" s="82">
        <f t="shared" si="50"/>
        <v>360545596</v>
      </c>
    </row>
    <row r="1095" spans="1:22" x14ac:dyDescent="0.25">
      <c r="A1095" s="83" t="s">
        <v>2203</v>
      </c>
      <c r="B1095" s="121" t="s">
        <v>2066</v>
      </c>
      <c r="C1095" s="27" t="s">
        <v>2046</v>
      </c>
      <c r="D1095" s="27" t="s">
        <v>2067</v>
      </c>
      <c r="E1095" s="78">
        <v>166630642</v>
      </c>
      <c r="F1095" s="78">
        <v>0</v>
      </c>
      <c r="G1095" s="78">
        <v>0</v>
      </c>
      <c r="H1095" s="78">
        <v>0</v>
      </c>
      <c r="I1095" s="78">
        <v>0</v>
      </c>
      <c r="J1095" s="78">
        <v>318630000</v>
      </c>
      <c r="K1095" s="78">
        <f t="shared" si="48"/>
        <v>485260642</v>
      </c>
      <c r="L1095" s="71">
        <v>0</v>
      </c>
      <c r="M1095" s="227">
        <v>0</v>
      </c>
      <c r="N1095" s="119">
        <v>0</v>
      </c>
      <c r="O1095" s="132">
        <v>0</v>
      </c>
      <c r="P1095" s="120">
        <f t="shared" si="49"/>
        <v>0</v>
      </c>
      <c r="Q1095" s="116">
        <v>7.0768861778037803E-2</v>
      </c>
      <c r="R1095" s="133">
        <f>IFERROR(ROUND(Q1095*VLOOKUP(A1095,'RECURSOS DEPARTAMENTOS'!$A$10:$D$41,4,FALSE),0),0)</f>
        <v>267238570</v>
      </c>
      <c r="S1095" s="159">
        <v>0</v>
      </c>
      <c r="T1095" s="82">
        <f t="shared" si="50"/>
        <v>267238570</v>
      </c>
    </row>
    <row r="1096" spans="1:22" x14ac:dyDescent="0.25">
      <c r="A1096" s="83" t="s">
        <v>2197</v>
      </c>
      <c r="B1096" s="121" t="s">
        <v>2068</v>
      </c>
      <c r="C1096" s="27" t="s">
        <v>2069</v>
      </c>
      <c r="D1096" s="27" t="s">
        <v>1745</v>
      </c>
      <c r="E1096" s="78">
        <v>1011372481</v>
      </c>
      <c r="F1096" s="78">
        <v>0</v>
      </c>
      <c r="G1096" s="78">
        <v>0</v>
      </c>
      <c r="H1096" s="78">
        <v>0</v>
      </c>
      <c r="I1096" s="78">
        <v>0</v>
      </c>
      <c r="J1096" s="78">
        <v>687036000</v>
      </c>
      <c r="K1096" s="78">
        <f t="shared" si="48"/>
        <v>1698408481</v>
      </c>
      <c r="L1096" s="71">
        <v>0</v>
      </c>
      <c r="M1096" s="227">
        <v>30854153</v>
      </c>
      <c r="N1096" s="119">
        <v>0</v>
      </c>
      <c r="O1096" s="132">
        <v>1414880000</v>
      </c>
      <c r="P1096" s="120">
        <f t="shared" si="49"/>
        <v>1445734153</v>
      </c>
      <c r="Q1096" s="116">
        <v>1</v>
      </c>
      <c r="R1096" s="133">
        <f>IFERROR(ROUND(Q1096*VLOOKUP(A1096,'RECURSOS DEPARTAMENTOS'!$A$10:$D$41,4,FALSE),0),0)</f>
        <v>2382314925</v>
      </c>
      <c r="S1096" s="159">
        <v>0</v>
      </c>
      <c r="T1096" s="82">
        <f t="shared" si="50"/>
        <v>2382314925</v>
      </c>
    </row>
    <row r="1097" spans="1:22" x14ac:dyDescent="0.25">
      <c r="A1097" s="83" t="s">
        <v>2197</v>
      </c>
      <c r="B1097" s="121" t="s">
        <v>2070</v>
      </c>
      <c r="C1097" s="27" t="s">
        <v>2069</v>
      </c>
      <c r="D1097" s="27" t="s">
        <v>1464</v>
      </c>
      <c r="E1097" s="78">
        <v>9641262</v>
      </c>
      <c r="F1097" s="78">
        <v>0</v>
      </c>
      <c r="G1097" s="78">
        <v>0</v>
      </c>
      <c r="H1097" s="78">
        <v>0</v>
      </c>
      <c r="I1097" s="78">
        <v>0</v>
      </c>
      <c r="J1097" s="78">
        <v>78432000</v>
      </c>
      <c r="K1097" s="78">
        <f t="shared" si="48"/>
        <v>88073262</v>
      </c>
      <c r="L1097" s="71">
        <v>0</v>
      </c>
      <c r="M1097" s="227">
        <v>0</v>
      </c>
      <c r="N1097" s="119">
        <v>0</v>
      </c>
      <c r="O1097" s="132">
        <v>0</v>
      </c>
      <c r="P1097" s="120">
        <f t="shared" si="49"/>
        <v>0</v>
      </c>
      <c r="Q1097" s="116">
        <v>0</v>
      </c>
      <c r="R1097" s="133">
        <f>IFERROR(ROUND(Q1097*VLOOKUP(A1097,'RECURSOS DEPARTAMENTOS'!$A$10:$D$41,4,FALSE),0),0)</f>
        <v>0</v>
      </c>
      <c r="S1097" s="159">
        <v>0</v>
      </c>
      <c r="T1097" s="82">
        <f t="shared" si="50"/>
        <v>0</v>
      </c>
    </row>
    <row r="1098" spans="1:22" x14ac:dyDescent="0.25">
      <c r="A1098" s="83" t="s">
        <v>2173</v>
      </c>
      <c r="B1098" s="121" t="s">
        <v>2071</v>
      </c>
      <c r="C1098" s="27" t="s">
        <v>2072</v>
      </c>
      <c r="D1098" s="27" t="s">
        <v>2073</v>
      </c>
      <c r="E1098" s="78">
        <v>0</v>
      </c>
      <c r="F1098" s="78">
        <v>0</v>
      </c>
      <c r="G1098" s="78">
        <v>0</v>
      </c>
      <c r="H1098" s="78">
        <v>0</v>
      </c>
      <c r="I1098" s="78">
        <v>0</v>
      </c>
      <c r="J1098" s="78">
        <v>0</v>
      </c>
      <c r="K1098" s="78">
        <f t="shared" si="48"/>
        <v>0</v>
      </c>
      <c r="L1098" s="71">
        <v>0</v>
      </c>
      <c r="M1098" s="227">
        <v>181128977</v>
      </c>
      <c r="N1098" s="119">
        <v>4643695281</v>
      </c>
      <c r="O1098" s="132">
        <v>0</v>
      </c>
      <c r="P1098" s="120">
        <f t="shared" si="49"/>
        <v>4824824258</v>
      </c>
      <c r="Q1098" s="116">
        <v>0.38118600085450016</v>
      </c>
      <c r="R1098" s="133">
        <f>IFERROR(ROUND(Q1098*VLOOKUP(A1098,'RECURSOS DEPARTAMENTOS'!$A$10:$D$41,4,FALSE),0),0)</f>
        <v>516903377</v>
      </c>
      <c r="S1098" s="159">
        <v>0</v>
      </c>
      <c r="T1098" s="82">
        <f t="shared" si="50"/>
        <v>516903377</v>
      </c>
      <c r="V1098" s="166"/>
    </row>
    <row r="1099" spans="1:22" x14ac:dyDescent="0.25">
      <c r="A1099" s="83" t="s">
        <v>2186</v>
      </c>
      <c r="B1099" s="121" t="s">
        <v>2074</v>
      </c>
      <c r="C1099" s="27" t="s">
        <v>2075</v>
      </c>
      <c r="D1099" s="27" t="s">
        <v>2076</v>
      </c>
      <c r="E1099" s="78">
        <v>0</v>
      </c>
      <c r="F1099" s="78">
        <v>0</v>
      </c>
      <c r="G1099" s="78">
        <v>0</v>
      </c>
      <c r="H1099" s="78">
        <v>0</v>
      </c>
      <c r="I1099" s="78">
        <v>0</v>
      </c>
      <c r="J1099" s="78">
        <v>0</v>
      </c>
      <c r="K1099" s="78">
        <f t="shared" ref="K1099:K1114" si="51">+SUM(E1099:J1099)</f>
        <v>0</v>
      </c>
      <c r="L1099" s="71">
        <v>0</v>
      </c>
      <c r="M1099" s="227">
        <v>141901028</v>
      </c>
      <c r="N1099" s="119">
        <v>1499910029</v>
      </c>
      <c r="O1099" s="132">
        <v>1950036000</v>
      </c>
      <c r="P1099" s="120">
        <f t="shared" ref="P1099:P1114" si="52">+SUM(M1099:O1099)</f>
        <v>3591847057</v>
      </c>
      <c r="Q1099" s="116">
        <v>0.99000000101595254</v>
      </c>
      <c r="R1099" s="133">
        <f>IFERROR(ROUND(Q1099*VLOOKUP(A1099,'RECURSOS DEPARTAMENTOS'!$A$10:$D$41,4,FALSE),0),0)</f>
        <v>859573849</v>
      </c>
      <c r="S1099" s="159">
        <v>0</v>
      </c>
      <c r="T1099" s="82">
        <f t="shared" ref="T1099:T1114" si="53">+R1099+S1099</f>
        <v>859573849</v>
      </c>
    </row>
    <row r="1100" spans="1:22" x14ac:dyDescent="0.25">
      <c r="A1100" s="83" t="s">
        <v>2204</v>
      </c>
      <c r="B1100" s="121" t="s">
        <v>2077</v>
      </c>
      <c r="C1100" s="27" t="s">
        <v>2078</v>
      </c>
      <c r="D1100" s="27" t="s">
        <v>2079</v>
      </c>
      <c r="E1100" s="78">
        <v>0</v>
      </c>
      <c r="F1100" s="78">
        <v>0</v>
      </c>
      <c r="G1100" s="78">
        <v>0</v>
      </c>
      <c r="H1100" s="78">
        <v>0</v>
      </c>
      <c r="I1100" s="78">
        <v>0</v>
      </c>
      <c r="J1100" s="78">
        <v>0</v>
      </c>
      <c r="K1100" s="78">
        <f t="shared" si="51"/>
        <v>0</v>
      </c>
      <c r="L1100" s="71">
        <v>0</v>
      </c>
      <c r="M1100" s="227">
        <v>68883901</v>
      </c>
      <c r="N1100" s="119">
        <v>1158426982</v>
      </c>
      <c r="O1100" s="132">
        <v>0</v>
      </c>
      <c r="P1100" s="120">
        <f t="shared" si="52"/>
        <v>1227310883</v>
      </c>
      <c r="Q1100" s="116">
        <v>0.39</v>
      </c>
      <c r="R1100" s="133">
        <f>IFERROR(ROUND(Q1100*VLOOKUP(A1100,'RECURSOS DEPARTAMENTOS'!$A$10:$D$41,4,FALSE),0),0)</f>
        <v>210440621</v>
      </c>
      <c r="S1100" s="159">
        <v>0</v>
      </c>
      <c r="T1100" s="82">
        <f t="shared" si="53"/>
        <v>210440621</v>
      </c>
    </row>
    <row r="1101" spans="1:22" x14ac:dyDescent="0.25">
      <c r="A1101" s="83" t="s">
        <v>2173</v>
      </c>
      <c r="B1101" s="121" t="s">
        <v>2080</v>
      </c>
      <c r="C1101" s="27" t="s">
        <v>2072</v>
      </c>
      <c r="D1101" s="27" t="s">
        <v>2081</v>
      </c>
      <c r="E1101" s="78">
        <v>1079945472</v>
      </c>
      <c r="F1101" s="78">
        <v>0</v>
      </c>
      <c r="G1101" s="78">
        <v>0</v>
      </c>
      <c r="H1101" s="78">
        <v>0</v>
      </c>
      <c r="I1101" s="78">
        <v>0</v>
      </c>
      <c r="J1101" s="78">
        <v>511207000</v>
      </c>
      <c r="K1101" s="78">
        <f t="shared" si="51"/>
        <v>1591152472</v>
      </c>
      <c r="L1101" s="71">
        <v>0</v>
      </c>
      <c r="M1101" s="227">
        <v>0</v>
      </c>
      <c r="N1101" s="119">
        <v>0</v>
      </c>
      <c r="O1101" s="132">
        <v>3028173000</v>
      </c>
      <c r="P1101" s="120">
        <f t="shared" si="52"/>
        <v>3028173000</v>
      </c>
      <c r="Q1101" s="116">
        <v>0.34347557422610597</v>
      </c>
      <c r="R1101" s="133">
        <f>IFERROR(ROUND(Q1101*VLOOKUP(A1101,'RECURSOS DEPARTAMENTOS'!$A$10:$D$41,4,FALSE),0),0)</f>
        <v>465766539</v>
      </c>
      <c r="S1101" s="159">
        <v>0</v>
      </c>
      <c r="T1101" s="82">
        <f t="shared" si="53"/>
        <v>465766539</v>
      </c>
      <c r="V1101" s="166"/>
    </row>
    <row r="1102" spans="1:22" x14ac:dyDescent="0.25">
      <c r="A1102" s="83" t="s">
        <v>2173</v>
      </c>
      <c r="B1102" s="121" t="s">
        <v>2082</v>
      </c>
      <c r="C1102" s="27" t="s">
        <v>2072</v>
      </c>
      <c r="D1102" s="27" t="s">
        <v>2083</v>
      </c>
      <c r="E1102" s="78">
        <v>37672932</v>
      </c>
      <c r="F1102" s="78">
        <v>0</v>
      </c>
      <c r="G1102" s="78">
        <v>0</v>
      </c>
      <c r="H1102" s="78">
        <v>0</v>
      </c>
      <c r="I1102" s="78">
        <v>0</v>
      </c>
      <c r="J1102" s="78">
        <v>111699000</v>
      </c>
      <c r="K1102" s="78">
        <f t="shared" si="51"/>
        <v>149371932</v>
      </c>
      <c r="L1102" s="71">
        <v>0</v>
      </c>
      <c r="M1102" s="227">
        <v>0</v>
      </c>
      <c r="N1102" s="119">
        <v>0</v>
      </c>
      <c r="O1102" s="132">
        <v>0</v>
      </c>
      <c r="P1102" s="120">
        <f t="shared" si="52"/>
        <v>0</v>
      </c>
      <c r="Q1102" s="116">
        <v>0.27533842491939392</v>
      </c>
      <c r="R1102" s="133">
        <f>IFERROR(ROUND(Q1102*VLOOKUP(A1102,'RECURSOS DEPARTAMENTOS'!$A$10:$D$41,4,FALSE),0),0)</f>
        <v>373369854</v>
      </c>
      <c r="S1102" s="159">
        <v>0</v>
      </c>
      <c r="T1102" s="82">
        <f t="shared" si="53"/>
        <v>373369854</v>
      </c>
    </row>
    <row r="1103" spans="1:22" x14ac:dyDescent="0.25">
      <c r="A1103" s="83" t="s">
        <v>2186</v>
      </c>
      <c r="B1103" s="121" t="s">
        <v>2084</v>
      </c>
      <c r="C1103" s="27" t="s">
        <v>2075</v>
      </c>
      <c r="D1103" s="27" t="s">
        <v>2085</v>
      </c>
      <c r="E1103" s="78">
        <v>176199116</v>
      </c>
      <c r="F1103" s="78">
        <v>0</v>
      </c>
      <c r="G1103" s="78">
        <v>0</v>
      </c>
      <c r="H1103" s="78">
        <v>0</v>
      </c>
      <c r="I1103" s="78">
        <v>0</v>
      </c>
      <c r="J1103" s="78">
        <v>310720000</v>
      </c>
      <c r="K1103" s="78">
        <f t="shared" si="51"/>
        <v>486919116</v>
      </c>
      <c r="L1103" s="71">
        <v>0</v>
      </c>
      <c r="M1103" s="227">
        <v>0</v>
      </c>
      <c r="N1103" s="119">
        <v>0</v>
      </c>
      <c r="O1103" s="132">
        <v>0</v>
      </c>
      <c r="P1103" s="120">
        <f t="shared" si="52"/>
        <v>0</v>
      </c>
      <c r="Q1103" s="116">
        <v>9.9999989840475652E-3</v>
      </c>
      <c r="R1103" s="133">
        <f>IFERROR(ROUND(Q1103*VLOOKUP(A1103,'RECURSOS DEPARTAMENTOS'!$A$10:$D$41,4,FALSE),0),0)</f>
        <v>8682563</v>
      </c>
      <c r="S1103" s="159">
        <v>0</v>
      </c>
      <c r="T1103" s="82">
        <f t="shared" si="53"/>
        <v>8682563</v>
      </c>
    </row>
    <row r="1104" spans="1:22" x14ac:dyDescent="0.25">
      <c r="A1104" s="83" t="s">
        <v>2187</v>
      </c>
      <c r="B1104" s="121" t="s">
        <v>2086</v>
      </c>
      <c r="C1104" s="27" t="s">
        <v>2087</v>
      </c>
      <c r="D1104" s="27" t="s">
        <v>2088</v>
      </c>
      <c r="E1104" s="78">
        <v>415338735</v>
      </c>
      <c r="F1104" s="78">
        <v>0</v>
      </c>
      <c r="G1104" s="78">
        <v>0</v>
      </c>
      <c r="H1104" s="78">
        <v>0</v>
      </c>
      <c r="I1104" s="78">
        <v>0</v>
      </c>
      <c r="J1104" s="78">
        <v>599668000</v>
      </c>
      <c r="K1104" s="78">
        <f t="shared" si="51"/>
        <v>1015006735</v>
      </c>
      <c r="L1104" s="71">
        <v>0</v>
      </c>
      <c r="M1104" s="227">
        <v>39744827</v>
      </c>
      <c r="N1104" s="119">
        <v>1492934904</v>
      </c>
      <c r="O1104" s="132">
        <v>2724498000</v>
      </c>
      <c r="P1104" s="120">
        <f t="shared" si="52"/>
        <v>4257177731</v>
      </c>
      <c r="Q1104" s="116">
        <v>3.3762940062056379E-2</v>
      </c>
      <c r="R1104" s="133">
        <f>IFERROR(ROUND(Q1104*VLOOKUP(A1104,'RECURSOS DEPARTAMENTOS'!$A$10:$D$41,4,FALSE),0),0)</f>
        <v>72587687</v>
      </c>
      <c r="S1104" s="159">
        <v>48014069</v>
      </c>
      <c r="T1104" s="82">
        <f t="shared" si="53"/>
        <v>120601756</v>
      </c>
    </row>
    <row r="1105" spans="1:20" x14ac:dyDescent="0.25">
      <c r="A1105" s="83" t="s">
        <v>2187</v>
      </c>
      <c r="B1105" s="121" t="s">
        <v>2089</v>
      </c>
      <c r="C1105" s="27" t="s">
        <v>2087</v>
      </c>
      <c r="D1105" s="27" t="s">
        <v>299</v>
      </c>
      <c r="E1105" s="78">
        <v>51742923</v>
      </c>
      <c r="F1105" s="78">
        <v>0</v>
      </c>
      <c r="G1105" s="78">
        <v>0</v>
      </c>
      <c r="H1105" s="78">
        <v>0</v>
      </c>
      <c r="I1105" s="78">
        <v>115854972</v>
      </c>
      <c r="J1105" s="78">
        <v>238879000</v>
      </c>
      <c r="K1105" s="78">
        <f t="shared" si="51"/>
        <v>406476895</v>
      </c>
      <c r="L1105" s="71">
        <v>0</v>
      </c>
      <c r="M1105" s="227">
        <v>0</v>
      </c>
      <c r="N1105" s="119">
        <v>0</v>
      </c>
      <c r="O1105" s="132">
        <v>0</v>
      </c>
      <c r="P1105" s="120">
        <f t="shared" si="52"/>
        <v>0</v>
      </c>
      <c r="Q1105" s="116">
        <v>0.55000000000000004</v>
      </c>
      <c r="R1105" s="133">
        <f>IFERROR(ROUND(Q1105*VLOOKUP(A1105,'RECURSOS DEPARTAMENTOS'!$A$10:$D$41,4,FALSE),0),0)</f>
        <v>1182457087</v>
      </c>
      <c r="S1105" s="159">
        <v>204368836</v>
      </c>
      <c r="T1105" s="82">
        <f t="shared" si="53"/>
        <v>1386825923</v>
      </c>
    </row>
    <row r="1106" spans="1:20" x14ac:dyDescent="0.25">
      <c r="A1106" s="83" t="s">
        <v>2187</v>
      </c>
      <c r="B1106" s="121" t="s">
        <v>2090</v>
      </c>
      <c r="C1106" s="27" t="s">
        <v>2087</v>
      </c>
      <c r="D1106" s="27" t="s">
        <v>2091</v>
      </c>
      <c r="E1106" s="78">
        <v>75749852</v>
      </c>
      <c r="F1106" s="78">
        <v>0</v>
      </c>
      <c r="G1106" s="78">
        <v>0</v>
      </c>
      <c r="H1106" s="78">
        <v>0</v>
      </c>
      <c r="I1106" s="78">
        <v>0</v>
      </c>
      <c r="J1106" s="78">
        <v>173468000</v>
      </c>
      <c r="K1106" s="78">
        <f t="shared" si="51"/>
        <v>249217852</v>
      </c>
      <c r="L1106" s="71">
        <v>0</v>
      </c>
      <c r="M1106" s="227">
        <v>0</v>
      </c>
      <c r="N1106" s="119">
        <v>36188740</v>
      </c>
      <c r="O1106" s="132">
        <v>0</v>
      </c>
      <c r="P1106" s="120">
        <f t="shared" si="52"/>
        <v>36188740</v>
      </c>
      <c r="Q1106" s="116">
        <v>0</v>
      </c>
      <c r="R1106" s="133">
        <f>IFERROR(ROUND(Q1106*VLOOKUP(A1106,'RECURSOS DEPARTAMENTOS'!$A$10:$D$41,4,FALSE),0),0)</f>
        <v>0</v>
      </c>
      <c r="S1106" s="159">
        <v>0</v>
      </c>
      <c r="T1106" s="82">
        <f t="shared" si="53"/>
        <v>0</v>
      </c>
    </row>
    <row r="1107" spans="1:20" x14ac:dyDescent="0.25">
      <c r="A1107" s="83" t="s">
        <v>2187</v>
      </c>
      <c r="B1107" s="121" t="s">
        <v>2092</v>
      </c>
      <c r="C1107" s="27" t="s">
        <v>2087</v>
      </c>
      <c r="D1107" s="27" t="s">
        <v>479</v>
      </c>
      <c r="E1107" s="78">
        <v>42346136</v>
      </c>
      <c r="F1107" s="78">
        <v>0</v>
      </c>
      <c r="G1107" s="78">
        <v>0</v>
      </c>
      <c r="H1107" s="78">
        <v>0</v>
      </c>
      <c r="I1107" s="78">
        <v>0</v>
      </c>
      <c r="J1107" s="78">
        <v>35416000</v>
      </c>
      <c r="K1107" s="78">
        <f t="shared" si="51"/>
        <v>77762136</v>
      </c>
      <c r="L1107" s="71">
        <v>0</v>
      </c>
      <c r="M1107" s="227">
        <v>0</v>
      </c>
      <c r="N1107" s="119">
        <v>0</v>
      </c>
      <c r="O1107" s="132">
        <v>0</v>
      </c>
      <c r="P1107" s="120">
        <f t="shared" si="52"/>
        <v>0</v>
      </c>
      <c r="Q1107" s="116">
        <v>0.41623705993794358</v>
      </c>
      <c r="R1107" s="133">
        <f>IFERROR(ROUND(Q1107*VLOOKUP(A1107,'RECURSOS DEPARTAMENTOS'!$A$10:$D$41,4,FALSE),0),0)</f>
        <v>894877203</v>
      </c>
      <c r="S1107" s="159">
        <v>152007629</v>
      </c>
      <c r="T1107" s="82">
        <f t="shared" si="53"/>
        <v>1046884832</v>
      </c>
    </row>
    <row r="1108" spans="1:20" x14ac:dyDescent="0.25">
      <c r="A1108" s="83" t="s">
        <v>2204</v>
      </c>
      <c r="B1108" s="121" t="s">
        <v>2093</v>
      </c>
      <c r="C1108" s="27" t="s">
        <v>2078</v>
      </c>
      <c r="D1108" s="27" t="s">
        <v>2154</v>
      </c>
      <c r="E1108" s="78">
        <v>129617124</v>
      </c>
      <c r="F1108" s="78">
        <v>0</v>
      </c>
      <c r="G1108" s="78">
        <v>0</v>
      </c>
      <c r="H1108" s="78">
        <v>0</v>
      </c>
      <c r="I1108" s="78">
        <v>0</v>
      </c>
      <c r="J1108" s="78">
        <v>326765000</v>
      </c>
      <c r="K1108" s="78">
        <f t="shared" si="51"/>
        <v>456382124</v>
      </c>
      <c r="L1108" s="71">
        <v>0</v>
      </c>
      <c r="M1108" s="227">
        <v>0</v>
      </c>
      <c r="N1108" s="119">
        <v>0</v>
      </c>
      <c r="O1108" s="132">
        <v>1289388000</v>
      </c>
      <c r="P1108" s="120">
        <f t="shared" si="52"/>
        <v>1289388000</v>
      </c>
      <c r="Q1108" s="116">
        <v>0.61</v>
      </c>
      <c r="R1108" s="133">
        <f>IFERROR(ROUND(Q1108*VLOOKUP(A1108,'RECURSOS DEPARTAMENTOS'!$A$10:$D$41,4,FALSE),0),0)</f>
        <v>329150715</v>
      </c>
      <c r="S1108" s="159">
        <v>0</v>
      </c>
      <c r="T1108" s="82">
        <f t="shared" si="53"/>
        <v>329150715</v>
      </c>
    </row>
    <row r="1109" spans="1:20" x14ac:dyDescent="0.25">
      <c r="A1109" s="83" t="s">
        <v>2204</v>
      </c>
      <c r="B1109" s="121" t="s">
        <v>2094</v>
      </c>
      <c r="C1109" s="27" t="s">
        <v>2078</v>
      </c>
      <c r="D1109" s="27" t="s">
        <v>2095</v>
      </c>
      <c r="E1109" s="78">
        <v>21562774</v>
      </c>
      <c r="F1109" s="78">
        <v>0</v>
      </c>
      <c r="G1109" s="78">
        <v>0</v>
      </c>
      <c r="H1109" s="78">
        <v>0</v>
      </c>
      <c r="I1109" s="78">
        <v>0</v>
      </c>
      <c r="J1109" s="78">
        <v>85303000</v>
      </c>
      <c r="K1109" s="78">
        <f t="shared" si="51"/>
        <v>106865774</v>
      </c>
      <c r="L1109" s="71">
        <v>0</v>
      </c>
      <c r="M1109" s="227">
        <v>0</v>
      </c>
      <c r="N1109" s="119">
        <v>0</v>
      </c>
      <c r="O1109" s="132">
        <v>0</v>
      </c>
      <c r="P1109" s="120">
        <f t="shared" si="52"/>
        <v>0</v>
      </c>
      <c r="Q1109" s="116">
        <v>0</v>
      </c>
      <c r="R1109" s="133">
        <f>IFERROR(ROUND(Q1109*VLOOKUP(A1109,'RECURSOS DEPARTAMENTOS'!$A$10:$D$41,4,FALSE),0),0)</f>
        <v>0</v>
      </c>
      <c r="S1109" s="159">
        <v>0</v>
      </c>
      <c r="T1109" s="82">
        <f t="shared" si="53"/>
        <v>0</v>
      </c>
    </row>
    <row r="1110" spans="1:20" x14ac:dyDescent="0.25">
      <c r="A1110" s="83" t="s">
        <v>2204</v>
      </c>
      <c r="B1110" s="121" t="s">
        <v>2096</v>
      </c>
      <c r="C1110" s="27" t="s">
        <v>2078</v>
      </c>
      <c r="D1110" s="27" t="s">
        <v>2097</v>
      </c>
      <c r="E1110" s="78">
        <v>13772938</v>
      </c>
      <c r="F1110" s="78">
        <v>0</v>
      </c>
      <c r="G1110" s="78">
        <v>0</v>
      </c>
      <c r="H1110" s="78">
        <v>0</v>
      </c>
      <c r="I1110" s="78">
        <v>0</v>
      </c>
      <c r="J1110" s="78">
        <v>51143000</v>
      </c>
      <c r="K1110" s="78">
        <f t="shared" si="51"/>
        <v>64915938</v>
      </c>
      <c r="L1110" s="71">
        <v>0</v>
      </c>
      <c r="M1110" s="227">
        <v>0</v>
      </c>
      <c r="N1110" s="119">
        <v>0</v>
      </c>
      <c r="O1110" s="132">
        <v>0</v>
      </c>
      <c r="P1110" s="120">
        <f t="shared" si="52"/>
        <v>0</v>
      </c>
      <c r="Q1110" s="116">
        <v>0</v>
      </c>
      <c r="R1110" s="133">
        <f>IFERROR(ROUND(Q1110*VLOOKUP(A1110,'RECURSOS DEPARTAMENTOS'!$A$10:$D$41,4,FALSE),0),0)</f>
        <v>0</v>
      </c>
      <c r="S1110" s="159">
        <v>0</v>
      </c>
      <c r="T1110" s="82">
        <f t="shared" si="53"/>
        <v>0</v>
      </c>
    </row>
    <row r="1111" spans="1:20" x14ac:dyDescent="0.25">
      <c r="A1111" s="83" t="s">
        <v>2205</v>
      </c>
      <c r="B1111" s="121" t="s">
        <v>2098</v>
      </c>
      <c r="C1111" s="27" t="s">
        <v>2099</v>
      </c>
      <c r="D1111" s="27" t="s">
        <v>2100</v>
      </c>
      <c r="E1111" s="78">
        <v>118695846</v>
      </c>
      <c r="F1111" s="78">
        <v>0</v>
      </c>
      <c r="G1111" s="78">
        <v>0</v>
      </c>
      <c r="H1111" s="78">
        <v>0</v>
      </c>
      <c r="I1111" s="78">
        <v>0</v>
      </c>
      <c r="J1111" s="78">
        <v>195661000</v>
      </c>
      <c r="K1111" s="78">
        <f t="shared" si="51"/>
        <v>314356846</v>
      </c>
      <c r="L1111" s="71">
        <v>0</v>
      </c>
      <c r="M1111" s="227">
        <v>60177165</v>
      </c>
      <c r="N1111" s="119">
        <v>2392891141</v>
      </c>
      <c r="O1111" s="132">
        <v>0</v>
      </c>
      <c r="P1111" s="120">
        <f t="shared" si="52"/>
        <v>2453068306</v>
      </c>
      <c r="Q1111" s="116">
        <v>0.29312654565177348</v>
      </c>
      <c r="R1111" s="133">
        <f>IFERROR(ROUND(Q1111*VLOOKUP(A1111,'RECURSOS DEPARTAMENTOS'!$A$10:$D$41,4,FALSE),0),0)</f>
        <v>201762156</v>
      </c>
      <c r="S1111" s="159">
        <v>77638771</v>
      </c>
      <c r="T1111" s="82">
        <f t="shared" si="53"/>
        <v>279400927</v>
      </c>
    </row>
    <row r="1112" spans="1:20" x14ac:dyDescent="0.25">
      <c r="A1112" s="83" t="s">
        <v>2205</v>
      </c>
      <c r="B1112" s="121" t="s">
        <v>2101</v>
      </c>
      <c r="C1112" s="27" t="s">
        <v>2099</v>
      </c>
      <c r="D1112" s="27" t="s">
        <v>2102</v>
      </c>
      <c r="E1112" s="78">
        <v>69468768</v>
      </c>
      <c r="F1112" s="78">
        <v>0</v>
      </c>
      <c r="G1112" s="78">
        <v>0</v>
      </c>
      <c r="H1112" s="78">
        <v>0</v>
      </c>
      <c r="I1112" s="78">
        <v>0</v>
      </c>
      <c r="J1112" s="78">
        <v>240678000</v>
      </c>
      <c r="K1112" s="78">
        <f t="shared" si="51"/>
        <v>310146768</v>
      </c>
      <c r="L1112" s="71">
        <v>0</v>
      </c>
      <c r="M1112" s="227">
        <v>0</v>
      </c>
      <c r="N1112" s="119">
        <v>232404382</v>
      </c>
      <c r="O1112" s="132">
        <v>0</v>
      </c>
      <c r="P1112" s="120">
        <f t="shared" si="52"/>
        <v>232404382</v>
      </c>
      <c r="Q1112" s="116">
        <v>3.0689566640830758E-2</v>
      </c>
      <c r="R1112" s="133">
        <f>IFERROR(ROUND(Q1112*VLOOKUP(A1112,'RECURSOS DEPARTAMENTOS'!$A$10:$D$41,4,FALSE),0),0)</f>
        <v>21123959</v>
      </c>
      <c r="S1112" s="159">
        <v>6482890</v>
      </c>
      <c r="T1112" s="82">
        <f t="shared" si="53"/>
        <v>27606849</v>
      </c>
    </row>
    <row r="1113" spans="1:20" x14ac:dyDescent="0.25">
      <c r="A1113" s="83" t="s">
        <v>2205</v>
      </c>
      <c r="B1113" s="121" t="s">
        <v>2103</v>
      </c>
      <c r="C1113" s="27" t="s">
        <v>2099</v>
      </c>
      <c r="D1113" s="27" t="s">
        <v>2104</v>
      </c>
      <c r="E1113" s="78">
        <v>16597205</v>
      </c>
      <c r="F1113" s="78">
        <v>0</v>
      </c>
      <c r="G1113" s="78">
        <v>0</v>
      </c>
      <c r="H1113" s="78">
        <v>0</v>
      </c>
      <c r="I1113" s="78">
        <v>38518787</v>
      </c>
      <c r="J1113" s="78">
        <v>87018000</v>
      </c>
      <c r="K1113" s="78">
        <f t="shared" si="51"/>
        <v>142133992</v>
      </c>
      <c r="L1113" s="71">
        <v>0</v>
      </c>
      <c r="M1113" s="227">
        <v>0</v>
      </c>
      <c r="N1113" s="119">
        <v>0</v>
      </c>
      <c r="O1113" s="132">
        <v>0</v>
      </c>
      <c r="P1113" s="120">
        <f t="shared" si="52"/>
        <v>0</v>
      </c>
      <c r="Q1113" s="116">
        <v>0.38305734060279012</v>
      </c>
      <c r="R1113" s="133">
        <f>IFERROR(ROUND(Q1113*VLOOKUP(A1113,'RECURSOS DEPARTAMENTOS'!$A$10:$D$41,4,FALSE),0),0)</f>
        <v>263662490</v>
      </c>
      <c r="S1113" s="159">
        <v>0</v>
      </c>
      <c r="T1113" s="82">
        <f t="shared" si="53"/>
        <v>263662490</v>
      </c>
    </row>
    <row r="1114" spans="1:20" ht="14.25" thickBot="1" x14ac:dyDescent="0.3">
      <c r="A1114" s="86" t="s">
        <v>2205</v>
      </c>
      <c r="B1114" s="172" t="s">
        <v>2105</v>
      </c>
      <c r="C1114" s="87" t="s">
        <v>2099</v>
      </c>
      <c r="D1114" s="87" t="s">
        <v>2106</v>
      </c>
      <c r="E1114" s="78">
        <v>320745204</v>
      </c>
      <c r="F1114" s="78">
        <v>0</v>
      </c>
      <c r="G1114" s="78">
        <v>0</v>
      </c>
      <c r="H1114" s="78">
        <v>0</v>
      </c>
      <c r="I1114" s="78">
        <v>364088583</v>
      </c>
      <c r="J1114" s="78">
        <v>635944000</v>
      </c>
      <c r="K1114" s="78">
        <f t="shared" si="51"/>
        <v>1320777787</v>
      </c>
      <c r="L1114" s="71">
        <v>0</v>
      </c>
      <c r="M1114" s="227">
        <v>0</v>
      </c>
      <c r="N1114" s="119">
        <v>0</v>
      </c>
      <c r="O1114" s="163">
        <v>2559707000</v>
      </c>
      <c r="P1114" s="120">
        <f t="shared" si="52"/>
        <v>2559707000</v>
      </c>
      <c r="Q1114" s="118">
        <v>0.29312654710460562</v>
      </c>
      <c r="R1114" s="133">
        <f>IFERROR(ROUND(Q1114*VLOOKUP(A1114,'RECURSOS DEPARTAMENTOS'!$A$10:$D$41,4,FALSE),0),0)</f>
        <v>201762157</v>
      </c>
      <c r="S1114" s="159">
        <v>0</v>
      </c>
      <c r="T1114" s="82">
        <f t="shared" si="53"/>
        <v>201762157</v>
      </c>
    </row>
    <row r="1115" spans="1:20" thickBot="1" x14ac:dyDescent="0.25">
      <c r="A1115" s="188" t="s">
        <v>2167</v>
      </c>
      <c r="B1115" s="189"/>
      <c r="C1115" s="189"/>
      <c r="D1115" s="189"/>
      <c r="E1115" s="79">
        <f t="shared" ref="E1115:P1115" si="54">SUM(E10:E1114)</f>
        <v>338536084314</v>
      </c>
      <c r="F1115" s="79">
        <f t="shared" si="54"/>
        <v>2462964718</v>
      </c>
      <c r="G1115" s="79">
        <f t="shared" si="54"/>
        <v>7267540948.67272</v>
      </c>
      <c r="H1115" s="79">
        <f t="shared" si="54"/>
        <v>211666885.12300003</v>
      </c>
      <c r="I1115" s="79">
        <f>SUM(I10:I1114)</f>
        <v>930379926</v>
      </c>
      <c r="J1115" s="79">
        <f>SUM(J10:J1114)</f>
        <v>569969860000.00085</v>
      </c>
      <c r="K1115" s="79">
        <f>SUM(K10:K1114)</f>
        <v>919378496791.79651</v>
      </c>
      <c r="L1115" s="113">
        <f t="shared" si="54"/>
        <v>260773544767</v>
      </c>
      <c r="M1115" s="123">
        <f t="shared" si="54"/>
        <v>9340189738</v>
      </c>
      <c r="N1115" s="123">
        <f t="shared" si="54"/>
        <v>11456451465</v>
      </c>
      <c r="O1115" s="123">
        <f t="shared" si="54"/>
        <v>130030140000</v>
      </c>
      <c r="P1115" s="123">
        <f t="shared" si="54"/>
        <v>150826781203</v>
      </c>
      <c r="Q1115" s="112">
        <f>SUM(Q10:Q1114)</f>
        <v>31.999999999935575</v>
      </c>
      <c r="R1115" s="76">
        <f>SUM(R10:R1114)</f>
        <v>833486076658</v>
      </c>
      <c r="S1115" s="76">
        <f>SUM(S10:S1114)</f>
        <v>608208831</v>
      </c>
      <c r="T1115" s="77">
        <f>SUM(T10:T1114)</f>
        <v>834094285489</v>
      </c>
    </row>
    <row r="1116" spans="1:20" ht="19.5" customHeight="1" x14ac:dyDescent="0.2">
      <c r="B1116" s="193"/>
      <c r="C1116" s="193"/>
      <c r="D1116" s="193"/>
      <c r="E1116" s="11"/>
      <c r="F1116" s="11"/>
      <c r="G1116" s="11"/>
      <c r="H1116" s="11"/>
      <c r="I1116" s="11"/>
      <c r="J1116" s="11"/>
      <c r="K1116" s="11"/>
      <c r="L1116" s="11">
        <f>+L1115-'[2]ESFUERZO PROPIO'!$D$1110</f>
        <v>0</v>
      </c>
      <c r="M1116" s="11"/>
      <c r="N1116" s="11"/>
      <c r="O1116" s="11"/>
      <c r="P1116" s="11"/>
      <c r="R1116" s="74"/>
      <c r="S1116" s="74"/>
      <c r="T1116" s="75"/>
    </row>
    <row r="1117" spans="1:20" ht="19.5" customHeight="1" x14ac:dyDescent="0.2">
      <c r="B1117" s="199"/>
      <c r="C1117" s="199"/>
      <c r="D1117" s="199"/>
      <c r="E1117" s="8"/>
      <c r="F1117" s="8"/>
      <c r="G1117" s="8"/>
      <c r="H1117" s="8"/>
      <c r="I1117" s="8"/>
      <c r="J1117" s="8"/>
      <c r="K1117" s="8"/>
      <c r="L1117" s="8"/>
      <c r="M1117" s="8"/>
      <c r="N1117" s="128"/>
      <c r="O1117" s="128"/>
      <c r="P1117" s="44"/>
      <c r="R1117" s="44"/>
      <c r="S1117" s="44"/>
      <c r="T1117" s="45"/>
    </row>
    <row r="1118" spans="1:20" x14ac:dyDescent="0.25">
      <c r="A1118" s="160" t="s">
        <v>2250</v>
      </c>
      <c r="M1118" s="100"/>
      <c r="N1118" s="100"/>
      <c r="O1118" s="100"/>
      <c r="P1118" s="100"/>
      <c r="R1118" s="101"/>
      <c r="S1118" s="101"/>
      <c r="T1118" s="44"/>
    </row>
    <row r="1119" spans="1:20" x14ac:dyDescent="0.25">
      <c r="A1119" s="160" t="s">
        <v>2251</v>
      </c>
      <c r="M1119" s="38"/>
      <c r="N1119" s="38"/>
      <c r="O1119" s="38"/>
      <c r="P1119" s="38"/>
      <c r="R1119" s="41"/>
      <c r="S1119" s="41"/>
      <c r="T1119" s="101"/>
    </row>
    <row r="1120" spans="1:20" x14ac:dyDescent="0.25">
      <c r="A1120" s="160" t="s">
        <v>2252</v>
      </c>
      <c r="N1120" s="100"/>
      <c r="O1120" s="100"/>
      <c r="R1120" s="41"/>
      <c r="S1120" s="41"/>
    </row>
    <row r="1121" spans="1:20" x14ac:dyDescent="0.25">
      <c r="A1121" s="160" t="s">
        <v>2253</v>
      </c>
      <c r="R1121" s="101"/>
      <c r="S1121" s="101"/>
    </row>
    <row r="1122" spans="1:20" x14ac:dyDescent="0.25">
      <c r="A1122" s="160" t="s">
        <v>2256</v>
      </c>
      <c r="R1122" s="41"/>
      <c r="S1122" s="41"/>
      <c r="T1122" s="9"/>
    </row>
    <row r="1123" spans="1:20" x14ac:dyDescent="0.25">
      <c r="A1123" s="160" t="s">
        <v>2266</v>
      </c>
      <c r="R1123" s="41"/>
      <c r="S1123" s="41"/>
      <c r="T1123" s="9"/>
    </row>
    <row r="1124" spans="1:20" x14ac:dyDescent="0.25">
      <c r="A1124" s="160" t="s">
        <v>2259</v>
      </c>
      <c r="R1124" s="41"/>
      <c r="S1124" s="41"/>
      <c r="T1124" s="9"/>
    </row>
    <row r="1125" spans="1:20" x14ac:dyDescent="0.25">
      <c r="A1125" s="160" t="s">
        <v>2260</v>
      </c>
      <c r="N1125" s="100"/>
      <c r="O1125" s="100"/>
      <c r="R1125" s="44"/>
      <c r="S1125" s="44"/>
    </row>
    <row r="1126" spans="1:20" x14ac:dyDescent="0.25">
      <c r="A1126" s="160" t="s">
        <v>2279</v>
      </c>
      <c r="R1126" s="101"/>
      <c r="S1126" s="101"/>
    </row>
    <row r="1127" spans="1:20" x14ac:dyDescent="0.25">
      <c r="A1127" s="160" t="s">
        <v>2280</v>
      </c>
      <c r="R1127" s="101"/>
    </row>
    <row r="1128" spans="1:20" x14ac:dyDescent="0.25">
      <c r="A1128" s="160" t="s">
        <v>2281</v>
      </c>
      <c r="R1128" s="44"/>
      <c r="S1128" s="101"/>
    </row>
  </sheetData>
  <mergeCells count="9">
    <mergeCell ref="B1117:D1117"/>
    <mergeCell ref="A1115:D1115"/>
    <mergeCell ref="M7:T7"/>
    <mergeCell ref="E7:L7"/>
    <mergeCell ref="E8:K8"/>
    <mergeCell ref="B1116:D1116"/>
    <mergeCell ref="Q8:T8"/>
    <mergeCell ref="M8:P8"/>
    <mergeCell ref="L8:L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I62"/>
  <sheetViews>
    <sheetView tabSelected="1" topLeftCell="A36" workbookViewId="0">
      <selection activeCell="A53" sqref="A53:A55"/>
    </sheetView>
  </sheetViews>
  <sheetFormatPr baseColWidth="10" defaultRowHeight="12.75" x14ac:dyDescent="0.2"/>
  <cols>
    <col min="1" max="1" width="23.85546875" customWidth="1"/>
    <col min="2" max="2" width="38.5703125" customWidth="1"/>
    <col min="3" max="4" width="29" bestFit="1" customWidth="1"/>
    <col min="5" max="5" width="28.42578125" bestFit="1" customWidth="1"/>
    <col min="6" max="6" width="18.5703125" bestFit="1" customWidth="1"/>
    <col min="8" max="8" width="17.5703125" bestFit="1" customWidth="1"/>
    <col min="9" max="9" width="18.5703125" bestFit="1" customWidth="1"/>
  </cols>
  <sheetData>
    <row r="2" spans="1:8" ht="15.75" x14ac:dyDescent="0.25">
      <c r="B2" s="59" t="s">
        <v>2229</v>
      </c>
      <c r="C2" s="59"/>
      <c r="D2" s="59"/>
      <c r="E2" s="59"/>
    </row>
    <row r="3" spans="1:8" ht="15.75" x14ac:dyDescent="0.25">
      <c r="B3" s="60" t="s">
        <v>2275</v>
      </c>
      <c r="C3" s="60"/>
      <c r="D3" s="60"/>
      <c r="E3" s="60"/>
    </row>
    <row r="4" spans="1:8" ht="15.75" x14ac:dyDescent="0.25">
      <c r="B4" s="60" t="s">
        <v>2213</v>
      </c>
      <c r="C4" s="60"/>
      <c r="D4" s="60"/>
      <c r="E4" s="60"/>
    </row>
    <row r="9" spans="1:8" ht="47.25" customHeight="1" x14ac:dyDescent="0.2">
      <c r="A9" s="54" t="s">
        <v>2207</v>
      </c>
      <c r="B9" s="55" t="s">
        <v>2158</v>
      </c>
      <c r="C9" s="56" t="s">
        <v>2239</v>
      </c>
      <c r="D9" s="56" t="s">
        <v>2240</v>
      </c>
      <c r="E9" s="56" t="s">
        <v>2249</v>
      </c>
      <c r="F9" s="56" t="s">
        <v>2241</v>
      </c>
    </row>
    <row r="10" spans="1:8" x14ac:dyDescent="0.2">
      <c r="A10" s="40" t="s">
        <v>2174</v>
      </c>
      <c r="B10" s="39" t="s">
        <v>1</v>
      </c>
      <c r="C10" s="129">
        <v>1398417622</v>
      </c>
      <c r="D10" s="129">
        <v>182511184902</v>
      </c>
      <c r="E10" s="129">
        <v>16222023</v>
      </c>
      <c r="F10" s="130">
        <f>+SUM(C10:E10)</f>
        <v>183925824547</v>
      </c>
    </row>
    <row r="11" spans="1:8" x14ac:dyDescent="0.2">
      <c r="A11" s="40" t="s">
        <v>2175</v>
      </c>
      <c r="B11" s="39" t="s">
        <v>237</v>
      </c>
      <c r="C11" s="129">
        <v>10100173676</v>
      </c>
      <c r="D11" s="129">
        <v>37681460393</v>
      </c>
      <c r="E11" s="129">
        <v>0</v>
      </c>
      <c r="F11" s="130">
        <f t="shared" ref="F11:F41" si="0">+SUM(C11:E11)</f>
        <v>47781634069</v>
      </c>
    </row>
    <row r="12" spans="1:8" x14ac:dyDescent="0.2">
      <c r="A12" s="40" t="s">
        <v>2177</v>
      </c>
      <c r="B12" s="39" t="s">
        <v>285</v>
      </c>
      <c r="C12" s="129">
        <v>11832770582</v>
      </c>
      <c r="D12" s="161">
        <v>25888237347</v>
      </c>
      <c r="E12" s="161">
        <v>103474613</v>
      </c>
      <c r="F12" s="130">
        <f t="shared" si="0"/>
        <v>37824482542</v>
      </c>
    </row>
    <row r="13" spans="1:8" x14ac:dyDescent="0.2">
      <c r="A13" s="40" t="s">
        <v>2178</v>
      </c>
      <c r="B13" s="39" t="s">
        <v>376</v>
      </c>
      <c r="C13" s="129">
        <v>190053171</v>
      </c>
      <c r="D13" s="129">
        <v>38618595897</v>
      </c>
      <c r="E13" s="129">
        <v>0</v>
      </c>
      <c r="F13" s="130">
        <f t="shared" si="0"/>
        <v>38808649068</v>
      </c>
    </row>
    <row r="14" spans="1:8" x14ac:dyDescent="0.2">
      <c r="A14" s="40" t="s">
        <v>2179</v>
      </c>
      <c r="B14" s="39" t="s">
        <v>47</v>
      </c>
      <c r="C14" s="129">
        <v>153294264</v>
      </c>
      <c r="D14" s="129">
        <v>25007158554</v>
      </c>
      <c r="E14" s="129">
        <v>0</v>
      </c>
      <c r="F14" s="130">
        <f t="shared" si="0"/>
        <v>25160452818</v>
      </c>
    </row>
    <row r="15" spans="1:8" x14ac:dyDescent="0.2">
      <c r="A15" s="40" t="s">
        <v>2180</v>
      </c>
      <c r="B15" s="39" t="s">
        <v>672</v>
      </c>
      <c r="C15" s="129">
        <v>5574571519</v>
      </c>
      <c r="D15" s="129">
        <v>5419265488</v>
      </c>
      <c r="E15" s="129">
        <v>0</v>
      </c>
      <c r="F15" s="130">
        <f t="shared" si="0"/>
        <v>10993837007</v>
      </c>
    </row>
    <row r="16" spans="1:8" x14ac:dyDescent="0.2">
      <c r="A16" s="40" t="s">
        <v>2181</v>
      </c>
      <c r="B16" s="39" t="s">
        <v>702</v>
      </c>
      <c r="C16" s="129">
        <v>168050441</v>
      </c>
      <c r="D16" s="129">
        <f>14520817669+12294548945</f>
        <v>26815366614</v>
      </c>
      <c r="E16" s="129">
        <v>0</v>
      </c>
      <c r="F16" s="130">
        <f t="shared" si="0"/>
        <v>26983417055</v>
      </c>
      <c r="H16" s="44"/>
    </row>
    <row r="17" spans="1:8" x14ac:dyDescent="0.2">
      <c r="A17" s="40" t="s">
        <v>2182</v>
      </c>
      <c r="B17" s="39" t="s">
        <v>782</v>
      </c>
      <c r="C17" s="129">
        <v>7096420132</v>
      </c>
      <c r="D17" s="129">
        <v>14310123949</v>
      </c>
      <c r="E17" s="129">
        <v>0</v>
      </c>
      <c r="F17" s="130">
        <f t="shared" si="0"/>
        <v>21406544081</v>
      </c>
      <c r="H17" s="185"/>
    </row>
    <row r="18" spans="1:8" x14ac:dyDescent="0.2">
      <c r="A18" s="40" t="s">
        <v>2183</v>
      </c>
      <c r="B18" s="39" t="s">
        <v>833</v>
      </c>
      <c r="C18" s="129">
        <v>236500485</v>
      </c>
      <c r="D18" s="129">
        <v>20575409540</v>
      </c>
      <c r="E18" s="129">
        <v>0</v>
      </c>
      <c r="F18" s="130">
        <f t="shared" si="0"/>
        <v>20811910025</v>
      </c>
      <c r="H18" s="101"/>
    </row>
    <row r="19" spans="1:8" x14ac:dyDescent="0.2">
      <c r="A19" s="61" t="s">
        <v>2185</v>
      </c>
      <c r="B19" s="62" t="s">
        <v>888</v>
      </c>
      <c r="C19" s="129">
        <v>1843807148</v>
      </c>
      <c r="D19" s="129">
        <v>108862393818</v>
      </c>
      <c r="E19" s="129">
        <v>0</v>
      </c>
      <c r="F19" s="130">
        <f t="shared" si="0"/>
        <v>110706200966</v>
      </c>
    </row>
    <row r="20" spans="1:8" x14ac:dyDescent="0.2">
      <c r="A20" s="61" t="s">
        <v>2184</v>
      </c>
      <c r="B20" s="62" t="s">
        <v>1112</v>
      </c>
      <c r="C20" s="129">
        <v>8350355732</v>
      </c>
      <c r="D20" s="129">
        <v>9217838994</v>
      </c>
      <c r="E20" s="129">
        <v>0</v>
      </c>
      <c r="F20" s="130">
        <f t="shared" si="0"/>
        <v>17568194726</v>
      </c>
      <c r="H20" s="44"/>
    </row>
    <row r="21" spans="1:8" x14ac:dyDescent="0.2">
      <c r="A21" s="61" t="s">
        <v>2188</v>
      </c>
      <c r="B21" s="62" t="s">
        <v>1171</v>
      </c>
      <c r="C21" s="129">
        <v>8475513148</v>
      </c>
      <c r="D21" s="129">
        <v>18524214381</v>
      </c>
      <c r="E21" s="129">
        <v>0</v>
      </c>
      <c r="F21" s="130">
        <f t="shared" si="0"/>
        <v>26999727529</v>
      </c>
      <c r="H21" s="101"/>
    </row>
    <row r="22" spans="1:8" x14ac:dyDescent="0.2">
      <c r="A22" s="61" t="s">
        <v>2189</v>
      </c>
      <c r="B22" s="62" t="s">
        <v>1243</v>
      </c>
      <c r="C22" s="129">
        <v>5589231985</v>
      </c>
      <c r="D22" s="129">
        <v>4984355091</v>
      </c>
      <c r="E22" s="129">
        <v>0</v>
      </c>
      <c r="F22" s="130">
        <f t="shared" si="0"/>
        <v>10573587076</v>
      </c>
    </row>
    <row r="23" spans="1:8" x14ac:dyDescent="0.2">
      <c r="A23" s="61" t="s">
        <v>2190</v>
      </c>
      <c r="B23" s="62" t="s">
        <v>1271</v>
      </c>
      <c r="C23" s="129">
        <v>11113934692</v>
      </c>
      <c r="D23" s="129">
        <v>13865378381</v>
      </c>
      <c r="E23" s="129">
        <v>0</v>
      </c>
      <c r="F23" s="130">
        <f t="shared" si="0"/>
        <v>24979313073</v>
      </c>
    </row>
    <row r="24" spans="1:8" x14ac:dyDescent="0.2">
      <c r="A24" s="61" t="s">
        <v>2191</v>
      </c>
      <c r="B24" s="62" t="s">
        <v>1327</v>
      </c>
      <c r="C24" s="129">
        <v>9849582314</v>
      </c>
      <c r="D24" s="129">
        <v>22731489075</v>
      </c>
      <c r="E24" s="129">
        <v>0</v>
      </c>
      <c r="F24" s="130">
        <f t="shared" si="0"/>
        <v>32581071389</v>
      </c>
    </row>
    <row r="25" spans="1:8" x14ac:dyDescent="0.2">
      <c r="A25" s="61" t="s">
        <v>2192</v>
      </c>
      <c r="B25" s="66" t="s">
        <v>1380</v>
      </c>
      <c r="C25" s="129">
        <v>14734146093</v>
      </c>
      <c r="D25" s="129">
        <v>19020975611</v>
      </c>
      <c r="E25" s="129">
        <v>0</v>
      </c>
      <c r="F25" s="130">
        <f t="shared" si="0"/>
        <v>33755121704</v>
      </c>
    </row>
    <row r="26" spans="1:8" x14ac:dyDescent="0.2">
      <c r="A26" s="155" t="s">
        <v>2193</v>
      </c>
      <c r="B26" s="156" t="s">
        <v>1498</v>
      </c>
      <c r="C26" s="129">
        <v>242177262</v>
      </c>
      <c r="D26" s="129">
        <v>18500830565</v>
      </c>
      <c r="E26" s="129">
        <v>0</v>
      </c>
      <c r="F26" s="130">
        <f t="shared" si="0"/>
        <v>18743007827</v>
      </c>
    </row>
    <row r="27" spans="1:8" x14ac:dyDescent="0.2">
      <c r="A27" s="155" t="s">
        <v>2194</v>
      </c>
      <c r="B27" s="156" t="s">
        <v>1576</v>
      </c>
      <c r="C27" s="129">
        <v>144129536</v>
      </c>
      <c r="D27" s="129">
        <v>15372645767</v>
      </c>
      <c r="E27" s="129">
        <v>0</v>
      </c>
      <c r="F27" s="130">
        <f t="shared" si="0"/>
        <v>15516775303</v>
      </c>
    </row>
    <row r="28" spans="1:8" x14ac:dyDescent="0.2">
      <c r="A28" s="155" t="s">
        <v>2195</v>
      </c>
      <c r="B28" s="156" t="s">
        <v>656</v>
      </c>
      <c r="C28" s="129">
        <v>172339215</v>
      </c>
      <c r="D28" s="129">
        <v>23488794000</v>
      </c>
      <c r="E28" s="129">
        <v>0</v>
      </c>
      <c r="F28" s="130">
        <f t="shared" si="0"/>
        <v>23661133215</v>
      </c>
    </row>
    <row r="29" spans="1:8" x14ac:dyDescent="0.2">
      <c r="A29" s="155" t="s">
        <v>2196</v>
      </c>
      <c r="B29" s="156" t="s">
        <v>1622</v>
      </c>
      <c r="C29" s="129">
        <v>333701632</v>
      </c>
      <c r="D29" s="129">
        <v>40841815475</v>
      </c>
      <c r="E29" s="129">
        <v>0</v>
      </c>
      <c r="F29" s="130">
        <f t="shared" si="0"/>
        <v>41175517107</v>
      </c>
    </row>
    <row r="30" spans="1:8" x14ac:dyDescent="0.2">
      <c r="A30" s="155" t="s">
        <v>2198</v>
      </c>
      <c r="B30" s="156" t="s">
        <v>770</v>
      </c>
      <c r="C30" s="129">
        <v>7606870582</v>
      </c>
      <c r="D30" s="129">
        <v>11078307147</v>
      </c>
      <c r="E30" s="129">
        <v>0</v>
      </c>
      <c r="F30" s="130">
        <f t="shared" si="0"/>
        <v>18685177729</v>
      </c>
    </row>
    <row r="31" spans="1:8" x14ac:dyDescent="0.2">
      <c r="A31" s="155" t="s">
        <v>2199</v>
      </c>
      <c r="B31" s="157" t="s">
        <v>1830</v>
      </c>
      <c r="C31" s="129">
        <v>11579321929</v>
      </c>
      <c r="D31" s="129">
        <v>28484505992</v>
      </c>
      <c r="E31" s="129">
        <v>0</v>
      </c>
      <c r="F31" s="130">
        <f t="shared" si="0"/>
        <v>40063827921</v>
      </c>
    </row>
    <row r="32" spans="1:8" x14ac:dyDescent="0.2">
      <c r="A32" s="155" t="s">
        <v>2200</v>
      </c>
      <c r="B32" s="158" t="s">
        <v>1922</v>
      </c>
      <c r="C32" s="129">
        <v>844043349</v>
      </c>
      <c r="D32" s="129">
        <v>99156367603</v>
      </c>
      <c r="E32" s="129">
        <v>0</v>
      </c>
      <c r="F32" s="130">
        <f t="shared" si="0"/>
        <v>100000410952</v>
      </c>
    </row>
    <row r="33" spans="1:9" x14ac:dyDescent="0.2">
      <c r="A33" s="155" t="s">
        <v>2201</v>
      </c>
      <c r="B33" s="158" t="s">
        <v>1998</v>
      </c>
      <c r="C33" s="129">
        <v>2595751216</v>
      </c>
      <c r="D33" s="129">
        <v>3171710018</v>
      </c>
      <c r="E33" s="129">
        <v>0</v>
      </c>
      <c r="F33" s="130">
        <f t="shared" si="0"/>
        <v>5767461234</v>
      </c>
    </row>
    <row r="34" spans="1:9" x14ac:dyDescent="0.2">
      <c r="A34" s="155" t="s">
        <v>2202</v>
      </c>
      <c r="B34" s="158" t="s">
        <v>2012</v>
      </c>
      <c r="C34" s="129">
        <v>2758475895</v>
      </c>
      <c r="D34" s="129">
        <v>7597000000</v>
      </c>
      <c r="E34" s="129">
        <v>0</v>
      </c>
      <c r="F34" s="130">
        <f t="shared" si="0"/>
        <v>10355475895</v>
      </c>
    </row>
    <row r="35" spans="1:9" x14ac:dyDescent="0.2">
      <c r="A35" s="155" t="s">
        <v>2203</v>
      </c>
      <c r="B35" s="158" t="s">
        <v>2046</v>
      </c>
      <c r="C35" s="129">
        <v>2897324073</v>
      </c>
      <c r="D35" s="129">
        <v>3776216874</v>
      </c>
      <c r="E35" s="129">
        <v>0</v>
      </c>
      <c r="F35" s="130">
        <f t="shared" si="0"/>
        <v>6673540947</v>
      </c>
    </row>
    <row r="36" spans="1:9" x14ac:dyDescent="0.2">
      <c r="A36" s="61" t="s">
        <v>2197</v>
      </c>
      <c r="B36" s="65" t="s">
        <v>2069</v>
      </c>
      <c r="C36" s="129">
        <v>1445734153</v>
      </c>
      <c r="D36" s="129">
        <v>2382314925</v>
      </c>
      <c r="E36" s="129">
        <v>0</v>
      </c>
      <c r="F36" s="130">
        <f t="shared" si="0"/>
        <v>3828049078</v>
      </c>
    </row>
    <row r="37" spans="1:9" x14ac:dyDescent="0.2">
      <c r="A37" s="61" t="s">
        <v>2173</v>
      </c>
      <c r="B37" s="65" t="s">
        <v>2072</v>
      </c>
      <c r="C37" s="129">
        <v>7852997258</v>
      </c>
      <c r="D37" s="129">
        <f>1212505349+143534421</f>
        <v>1356039770</v>
      </c>
      <c r="E37" s="129">
        <v>0</v>
      </c>
      <c r="F37" s="130">
        <f t="shared" si="0"/>
        <v>9209037028</v>
      </c>
    </row>
    <row r="38" spans="1:9" x14ac:dyDescent="0.2">
      <c r="A38" s="40" t="s">
        <v>2186</v>
      </c>
      <c r="B38" s="39" t="s">
        <v>2075</v>
      </c>
      <c r="C38" s="129">
        <v>3591847057</v>
      </c>
      <c r="D38" s="129">
        <f>646317339+221939073</f>
        <v>868256412</v>
      </c>
      <c r="E38" s="129">
        <v>0</v>
      </c>
      <c r="F38" s="130">
        <f t="shared" si="0"/>
        <v>4460103469</v>
      </c>
    </row>
    <row r="39" spans="1:9" x14ac:dyDescent="0.2">
      <c r="A39" s="40" t="s">
        <v>2187</v>
      </c>
      <c r="B39" s="39" t="s">
        <v>2087</v>
      </c>
      <c r="C39" s="129">
        <v>4293366471</v>
      </c>
      <c r="D39" s="129">
        <v>2149921977</v>
      </c>
      <c r="E39" s="129">
        <v>404390534</v>
      </c>
      <c r="F39" s="130">
        <f t="shared" si="0"/>
        <v>6847678982</v>
      </c>
    </row>
    <row r="40" spans="1:9" x14ac:dyDescent="0.2">
      <c r="A40" s="40" t="s">
        <v>2204</v>
      </c>
      <c r="B40" s="39" t="s">
        <v>2078</v>
      </c>
      <c r="C40" s="129">
        <v>2516698883</v>
      </c>
      <c r="D40" s="129">
        <f>396999211+142592125</f>
        <v>539591336</v>
      </c>
      <c r="E40" s="129">
        <v>0</v>
      </c>
      <c r="F40" s="130">
        <f t="shared" si="0"/>
        <v>3056290219</v>
      </c>
    </row>
    <row r="41" spans="1:9" ht="13.5" customHeight="1" x14ac:dyDescent="0.2">
      <c r="A41" s="40" t="s">
        <v>2205</v>
      </c>
      <c r="B41" s="39" t="s">
        <v>2099</v>
      </c>
      <c r="C41" s="129">
        <v>5245179688</v>
      </c>
      <c r="D41" s="129">
        <v>688310762</v>
      </c>
      <c r="E41" s="129">
        <v>84121661</v>
      </c>
      <c r="F41" s="130">
        <f t="shared" si="0"/>
        <v>6017612111</v>
      </c>
    </row>
    <row r="42" spans="1:9" x14ac:dyDescent="0.2">
      <c r="A42" s="217" t="s">
        <v>2167</v>
      </c>
      <c r="B42" s="217"/>
      <c r="C42" s="122">
        <f>SUM(C10:C41)</f>
        <v>150826781203</v>
      </c>
      <c r="D42" s="122">
        <f>SUM(D10:D41)</f>
        <v>833486076658</v>
      </c>
      <c r="E42" s="122">
        <f>SUM(E10:E41)</f>
        <v>608208831</v>
      </c>
      <c r="F42" s="131">
        <f>SUM(F10:F41)</f>
        <v>984921066692</v>
      </c>
    </row>
    <row r="43" spans="1:9" x14ac:dyDescent="0.2">
      <c r="F43" s="46"/>
    </row>
    <row r="44" spans="1:9" x14ac:dyDescent="0.2">
      <c r="A44" s="216" t="s">
        <v>2242</v>
      </c>
      <c r="B44" s="216"/>
      <c r="C44" s="216"/>
      <c r="D44" s="216"/>
      <c r="E44" s="216"/>
      <c r="F44" s="216"/>
      <c r="I44" s="101"/>
    </row>
    <row r="45" spans="1:9" x14ac:dyDescent="0.2">
      <c r="A45" s="216" t="s">
        <v>2243</v>
      </c>
      <c r="B45" s="216"/>
      <c r="C45" s="216"/>
      <c r="D45" s="216"/>
      <c r="E45" s="216"/>
      <c r="F45" s="216"/>
      <c r="I45" s="101"/>
    </row>
    <row r="46" spans="1:9" x14ac:dyDescent="0.2">
      <c r="A46" s="216" t="s">
        <v>2244</v>
      </c>
      <c r="B46" s="216"/>
      <c r="C46" s="216"/>
      <c r="D46" s="216"/>
      <c r="E46" s="216"/>
      <c r="F46" s="216"/>
      <c r="I46" s="101"/>
    </row>
    <row r="47" spans="1:9" ht="24.75" customHeight="1" x14ac:dyDescent="0.2">
      <c r="A47" s="216" t="s">
        <v>2245</v>
      </c>
      <c r="B47" s="216"/>
      <c r="C47" s="216"/>
      <c r="D47" s="216"/>
      <c r="E47" s="216"/>
      <c r="F47" s="216"/>
    </row>
    <row r="48" spans="1:9" ht="26.25" customHeight="1" x14ac:dyDescent="0.2">
      <c r="A48" s="216" t="s">
        <v>2246</v>
      </c>
      <c r="B48" s="216"/>
      <c r="C48" s="216"/>
      <c r="D48" s="216"/>
      <c r="E48" s="216"/>
      <c r="F48" s="216"/>
    </row>
    <row r="49" spans="1:6" ht="25.5" customHeight="1" x14ac:dyDescent="0.2">
      <c r="A49" s="216" t="s">
        <v>2247</v>
      </c>
      <c r="B49" s="216"/>
      <c r="C49" s="216"/>
      <c r="D49" s="216"/>
      <c r="E49" s="216"/>
      <c r="F49" s="216"/>
    </row>
    <row r="50" spans="1:6" ht="27" customHeight="1" x14ac:dyDescent="0.2">
      <c r="A50" s="216" t="s">
        <v>2248</v>
      </c>
      <c r="B50" s="216"/>
      <c r="C50" s="216"/>
      <c r="D50" s="216"/>
      <c r="E50" s="216"/>
      <c r="F50" s="216"/>
    </row>
    <row r="51" spans="1:6" x14ac:dyDescent="0.2">
      <c r="A51" s="216" t="s">
        <v>2261</v>
      </c>
      <c r="B51" s="216"/>
      <c r="C51" s="216"/>
      <c r="D51" s="216"/>
      <c r="E51" s="216"/>
      <c r="F51" s="216"/>
    </row>
    <row r="52" spans="1:6" x14ac:dyDescent="0.2">
      <c r="A52" s="216" t="s">
        <v>2262</v>
      </c>
      <c r="B52" s="216"/>
      <c r="C52" s="216"/>
      <c r="D52" s="216"/>
      <c r="E52" s="216"/>
      <c r="F52" s="216"/>
    </row>
    <row r="53" spans="1:6" x14ac:dyDescent="0.2">
      <c r="A53" s="182" t="s">
        <v>2273</v>
      </c>
      <c r="C53" s="108"/>
    </row>
    <row r="54" spans="1:6" x14ac:dyDescent="0.2">
      <c r="A54" s="182" t="s">
        <v>2274</v>
      </c>
      <c r="B54" s="44"/>
    </row>
    <row r="55" spans="1:6" x14ac:dyDescent="0.2">
      <c r="A55" s="182" t="s">
        <v>2278</v>
      </c>
      <c r="B55" s="44"/>
    </row>
    <row r="57" spans="1:6" x14ac:dyDescent="0.2">
      <c r="B57" s="44"/>
    </row>
    <row r="58" spans="1:6" x14ac:dyDescent="0.2">
      <c r="B58" s="44"/>
    </row>
    <row r="59" spans="1:6" x14ac:dyDescent="0.2">
      <c r="B59" s="44"/>
    </row>
    <row r="60" spans="1:6" x14ac:dyDescent="0.2">
      <c r="B60" s="44"/>
    </row>
    <row r="61" spans="1:6" x14ac:dyDescent="0.2">
      <c r="B61" s="44"/>
    </row>
    <row r="62" spans="1:6" x14ac:dyDescent="0.2">
      <c r="B62" s="101"/>
    </row>
  </sheetData>
  <mergeCells count="10">
    <mergeCell ref="A42:B42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115"/>
  <sheetViews>
    <sheetView zoomScaleNormal="100" workbookViewId="0"/>
  </sheetViews>
  <sheetFormatPr baseColWidth="10" defaultRowHeight="15" x14ac:dyDescent="0.25"/>
  <cols>
    <col min="1" max="1" width="11.42578125" style="136"/>
    <col min="2" max="2" width="13.7109375" style="136" bestFit="1" customWidth="1"/>
    <col min="3" max="3" width="28.28515625" style="136" bestFit="1" customWidth="1"/>
    <col min="4" max="4" width="34.85546875" style="136" bestFit="1" customWidth="1"/>
    <col min="5" max="7" width="25.85546875" style="136" customWidth="1"/>
    <col min="8" max="8" width="25.85546875" style="137" customWidth="1"/>
    <col min="9" max="10" width="25.85546875" style="136" customWidth="1"/>
    <col min="11" max="11" width="25.85546875" style="137" customWidth="1"/>
    <col min="12" max="13" width="25.85546875" style="136" customWidth="1"/>
    <col min="14" max="14" width="25.85546875" style="137" customWidth="1"/>
    <col min="15" max="38" width="25.85546875" style="136" customWidth="1"/>
    <col min="39" max="16384" width="11.42578125" style="136"/>
  </cols>
  <sheetData>
    <row r="1" spans="2:38" ht="15.75" x14ac:dyDescent="0.25">
      <c r="D1" s="59" t="s">
        <v>2229</v>
      </c>
    </row>
    <row r="2" spans="2:38" ht="15.75" x14ac:dyDescent="0.25">
      <c r="D2" s="60" t="s">
        <v>2275</v>
      </c>
    </row>
    <row r="3" spans="2:38" ht="15.75" x14ac:dyDescent="0.25">
      <c r="D3" s="60" t="s">
        <v>2213</v>
      </c>
    </row>
    <row r="6" spans="2:38" x14ac:dyDescent="0.25">
      <c r="E6" s="218" t="s">
        <v>2214</v>
      </c>
      <c r="F6" s="219"/>
      <c r="G6" s="220"/>
      <c r="H6" s="218" t="s">
        <v>2215</v>
      </c>
      <c r="I6" s="219"/>
      <c r="J6" s="220"/>
      <c r="K6" s="218" t="s">
        <v>2216</v>
      </c>
      <c r="L6" s="219"/>
      <c r="M6" s="220"/>
      <c r="N6" s="218" t="s">
        <v>2217</v>
      </c>
      <c r="O6" s="219"/>
      <c r="P6" s="220"/>
      <c r="Q6" s="218" t="s">
        <v>2218</v>
      </c>
      <c r="R6" s="219"/>
      <c r="S6" s="220"/>
      <c r="T6" s="218" t="s">
        <v>2219</v>
      </c>
      <c r="U6" s="219"/>
      <c r="V6" s="220"/>
      <c r="W6" s="218" t="s">
        <v>2220</v>
      </c>
      <c r="X6" s="219"/>
      <c r="Y6" s="220"/>
      <c r="Z6" s="218" t="s">
        <v>2236</v>
      </c>
      <c r="AA6" s="219"/>
      <c r="AB6" s="220"/>
      <c r="AC6" s="218" t="s">
        <v>2221</v>
      </c>
      <c r="AD6" s="219"/>
      <c r="AE6" s="220"/>
      <c r="AF6" s="218" t="s">
        <v>2222</v>
      </c>
      <c r="AG6" s="219"/>
      <c r="AH6" s="220"/>
      <c r="AI6" s="218" t="s">
        <v>2223</v>
      </c>
      <c r="AJ6" s="219"/>
      <c r="AK6" s="220"/>
      <c r="AL6" s="224" t="s">
        <v>2167</v>
      </c>
    </row>
    <row r="7" spans="2:38" x14ac:dyDescent="0.25">
      <c r="E7" s="221">
        <v>4305094372</v>
      </c>
      <c r="F7" s="222"/>
      <c r="G7" s="223"/>
      <c r="H7" s="221">
        <v>4676042142</v>
      </c>
      <c r="I7" s="222"/>
      <c r="J7" s="223"/>
      <c r="K7" s="221">
        <v>3686703470</v>
      </c>
      <c r="L7" s="222"/>
      <c r="M7" s="223"/>
      <c r="N7" s="221">
        <v>2276908469</v>
      </c>
      <c r="O7" s="222"/>
      <c r="P7" s="223"/>
      <c r="Q7" s="221">
        <v>3658122840</v>
      </c>
      <c r="R7" s="222"/>
      <c r="S7" s="223"/>
      <c r="T7" s="221">
        <v>3523737851</v>
      </c>
      <c r="U7" s="222"/>
      <c r="V7" s="223"/>
      <c r="W7" s="221">
        <v>2028075128</v>
      </c>
      <c r="X7" s="222"/>
      <c r="Y7" s="223"/>
      <c r="Z7" s="221">
        <v>1739900554</v>
      </c>
      <c r="AA7" s="222"/>
      <c r="AB7" s="223"/>
      <c r="AC7" s="221">
        <v>754842628</v>
      </c>
      <c r="AD7" s="222"/>
      <c r="AE7" s="223"/>
      <c r="AF7" s="221">
        <v>2009718409</v>
      </c>
      <c r="AG7" s="222"/>
      <c r="AH7" s="223"/>
      <c r="AI7" s="221">
        <v>1852321362</v>
      </c>
      <c r="AJ7" s="222"/>
      <c r="AK7" s="223"/>
      <c r="AL7" s="225"/>
    </row>
    <row r="8" spans="2:38" x14ac:dyDescent="0.25">
      <c r="B8" s="98"/>
      <c r="C8" s="99"/>
      <c r="D8" s="98"/>
      <c r="E8" s="221" t="str">
        <f>'[4]PROYECCON RECAUDO'!B3</f>
        <v>COMFAMILIAR CARTAGENA</v>
      </c>
      <c r="F8" s="222"/>
      <c r="G8" s="223"/>
      <c r="H8" s="221" t="str">
        <f>'[4]PROYECCON RECAUDO'!B4</f>
        <v>COMFABOY</v>
      </c>
      <c r="I8" s="222"/>
      <c r="J8" s="223"/>
      <c r="K8" s="221" t="str">
        <f>'[4]PROYECCON RECAUDO'!B5</f>
        <v>COMFACOR</v>
      </c>
      <c r="L8" s="222"/>
      <c r="M8" s="223"/>
      <c r="N8" s="221" t="str">
        <f>'[4]PROYECCON RECAUDO'!B7</f>
        <v>COMFAGUAJIRA</v>
      </c>
      <c r="O8" s="222"/>
      <c r="P8" s="223"/>
      <c r="Q8" s="221" t="str">
        <f>'[4]PROYECCON RECAUDO'!B8</f>
        <v>COMFAMILIAR HUILA</v>
      </c>
      <c r="R8" s="222"/>
      <c r="S8" s="223"/>
      <c r="T8" s="221" t="str">
        <f>'[4]PROYECCON RECAUDO'!B9</f>
        <v>COMFAMILIAR DE NARIÑO</v>
      </c>
      <c r="U8" s="222"/>
      <c r="V8" s="223"/>
      <c r="W8" s="221" t="str">
        <f>'[4]PROYECCON RECAUDO'!B10</f>
        <v>COMFASUCRE</v>
      </c>
      <c r="X8" s="222"/>
      <c r="Y8" s="223"/>
      <c r="Z8" s="221" t="str">
        <f>'[4]PROYECCON RECAUDO'!B11</f>
        <v>COMFAORIENTE</v>
      </c>
      <c r="AA8" s="222"/>
      <c r="AB8" s="223"/>
      <c r="AC8" s="221" t="str">
        <f>'[4]PROYECCON RECAUDO'!B12</f>
        <v>COMFACUNDI</v>
      </c>
      <c r="AD8" s="222"/>
      <c r="AE8" s="223"/>
      <c r="AF8" s="221" t="str">
        <f>'[4]PROYECCON RECAUDO'!B13</f>
        <v>CAJACOPI ATLANTICO</v>
      </c>
      <c r="AG8" s="222"/>
      <c r="AH8" s="223"/>
      <c r="AI8" s="221" t="str">
        <f>'[4]PROYECCON RECAUDO'!B15</f>
        <v>COMFACHOCO</v>
      </c>
      <c r="AJ8" s="222"/>
      <c r="AK8" s="223"/>
      <c r="AL8" s="226"/>
    </row>
    <row r="9" spans="2:38" ht="35.25" customHeight="1" x14ac:dyDescent="0.25">
      <c r="B9" s="152" t="s">
        <v>2159</v>
      </c>
      <c r="C9" s="152" t="s">
        <v>2158</v>
      </c>
      <c r="D9" s="152" t="s">
        <v>2157</v>
      </c>
      <c r="E9" s="151" t="s">
        <v>2264</v>
      </c>
      <c r="F9" s="151" t="s">
        <v>2224</v>
      </c>
      <c r="G9" s="150" t="s">
        <v>2225</v>
      </c>
      <c r="H9" s="151" t="s">
        <v>2264</v>
      </c>
      <c r="I9" s="151" t="s">
        <v>2224</v>
      </c>
      <c r="J9" s="150" t="s">
        <v>2225</v>
      </c>
      <c r="K9" s="151" t="s">
        <v>2264</v>
      </c>
      <c r="L9" s="151" t="s">
        <v>2224</v>
      </c>
      <c r="M9" s="150" t="s">
        <v>2225</v>
      </c>
      <c r="N9" s="151" t="s">
        <v>2264</v>
      </c>
      <c r="O9" s="151" t="s">
        <v>2224</v>
      </c>
      <c r="P9" s="150" t="s">
        <v>2225</v>
      </c>
      <c r="Q9" s="151" t="s">
        <v>2264</v>
      </c>
      <c r="R9" s="151" t="s">
        <v>2224</v>
      </c>
      <c r="S9" s="150" t="s">
        <v>2225</v>
      </c>
      <c r="T9" s="151" t="s">
        <v>2264</v>
      </c>
      <c r="U9" s="151" t="s">
        <v>2224</v>
      </c>
      <c r="V9" s="150" t="s">
        <v>2225</v>
      </c>
      <c r="W9" s="151" t="s">
        <v>2264</v>
      </c>
      <c r="X9" s="151" t="s">
        <v>2224</v>
      </c>
      <c r="Y9" s="150" t="s">
        <v>2225</v>
      </c>
      <c r="Z9" s="151" t="s">
        <v>2264</v>
      </c>
      <c r="AA9" s="151" t="s">
        <v>2224</v>
      </c>
      <c r="AB9" s="150" t="s">
        <v>2225</v>
      </c>
      <c r="AC9" s="151" t="s">
        <v>2264</v>
      </c>
      <c r="AD9" s="151" t="s">
        <v>2224</v>
      </c>
      <c r="AE9" s="150" t="s">
        <v>2225</v>
      </c>
      <c r="AF9" s="151" t="s">
        <v>2264</v>
      </c>
      <c r="AG9" s="151" t="s">
        <v>2224</v>
      </c>
      <c r="AH9" s="150" t="s">
        <v>2225</v>
      </c>
      <c r="AI9" s="151" t="s">
        <v>2264</v>
      </c>
      <c r="AJ9" s="151" t="s">
        <v>2224</v>
      </c>
      <c r="AK9" s="150" t="s">
        <v>2225</v>
      </c>
      <c r="AL9" s="149"/>
    </row>
    <row r="10" spans="2:38" x14ac:dyDescent="0.25">
      <c r="B10" s="145" t="s">
        <v>0</v>
      </c>
      <c r="C10" s="145" t="str">
        <f>+VLOOKUP(B10,'[5]RECURSOS CCF-AJUSTADO'!B$14:C$1118,2,FALSE)</f>
        <v>ANTIOQUIA</v>
      </c>
      <c r="D10" s="145" t="str">
        <f>+VLOOKUP(B10,'[5]RECURSOS CCF-AJUSTADO'!B$14:D$1118,3,FALSE)</f>
        <v>MEDELLIN</v>
      </c>
      <c r="E10" s="143">
        <v>0</v>
      </c>
      <c r="F10" s="143">
        <f>ROUND($E$7*(E10/$E$1115),0)</f>
        <v>0</v>
      </c>
      <c r="G10" s="143"/>
      <c r="H10" s="144">
        <v>0</v>
      </c>
      <c r="I10" s="143">
        <f>ROUND($H$7*(H10/$H$1115),0)</f>
        <v>0</v>
      </c>
      <c r="J10" s="143"/>
      <c r="K10" s="144">
        <v>0</v>
      </c>
      <c r="L10" s="143">
        <f>ROUND($K$7*(K10/$K$1115),0)</f>
        <v>0</v>
      </c>
      <c r="M10" s="143"/>
      <c r="N10" s="144">
        <v>0</v>
      </c>
      <c r="O10" s="143">
        <f>ROUND($N$7*(N10/$N$1115),0)</f>
        <v>0</v>
      </c>
      <c r="P10" s="143"/>
      <c r="Q10" s="144">
        <v>0</v>
      </c>
      <c r="R10" s="143">
        <f>ROUND($Q$7*(Q10/$Q$1115),0)</f>
        <v>0</v>
      </c>
      <c r="S10" s="143"/>
      <c r="T10" s="144">
        <v>0</v>
      </c>
      <c r="U10" s="143">
        <f>ROUND($T$7*(T10/$T$1115),0)</f>
        <v>0</v>
      </c>
      <c r="V10" s="143"/>
      <c r="W10" s="144">
        <v>0</v>
      </c>
      <c r="X10" s="143">
        <f>ROUND($W$7*(W10/$W$1115),0)</f>
        <v>0</v>
      </c>
      <c r="Y10" s="143"/>
      <c r="Z10" s="144">
        <v>0</v>
      </c>
      <c r="AA10" s="143">
        <f>ROUND($Z$7*(Z10/$Z$1115),0)</f>
        <v>0</v>
      </c>
      <c r="AB10" s="143"/>
      <c r="AC10" s="144">
        <v>0</v>
      </c>
      <c r="AD10" s="143">
        <f>ROUND($AC$7*(AC10/$AC$1115),0)</f>
        <v>0</v>
      </c>
      <c r="AE10" s="143"/>
      <c r="AF10" s="144">
        <v>0</v>
      </c>
      <c r="AG10" s="143">
        <f>ROUND($AF$7*(AF10/$AF$1115),0)</f>
        <v>0</v>
      </c>
      <c r="AH10" s="143"/>
      <c r="AI10" s="144">
        <v>0</v>
      </c>
      <c r="AJ10" s="144">
        <f>ROUND($AI$7*(AI10/$AI$1115),0)</f>
        <v>0</v>
      </c>
      <c r="AK10" s="143"/>
      <c r="AL10" s="143">
        <f t="shared" ref="AL10:AL73" si="0">+F10+I10+L10+O10+R10+U10+X10+AA10+AD10+AG10+AJ10</f>
        <v>0</v>
      </c>
    </row>
    <row r="11" spans="2:38" x14ac:dyDescent="0.25">
      <c r="B11" s="145" t="s">
        <v>2</v>
      </c>
      <c r="C11" s="145" t="str">
        <f>+VLOOKUP(B11,'[5]RECURSOS CCF-AJUSTADO'!B$14:C$1118,2,FALSE)</f>
        <v>ANTIOQUIA</v>
      </c>
      <c r="D11" s="145" t="str">
        <f>+VLOOKUP(B11,'[5]RECURSOS CCF-AJUSTADO'!B$14:D$1118,3,FALSE)</f>
        <v>ABEJORRAL</v>
      </c>
      <c r="E11" s="143">
        <v>0</v>
      </c>
      <c r="F11" s="143">
        <f t="shared" ref="F11:F74" si="1">ROUND($E$7*(E11/$E$1115),0)</f>
        <v>0</v>
      </c>
      <c r="G11" s="143"/>
      <c r="H11" s="144">
        <v>0</v>
      </c>
      <c r="I11" s="143">
        <f t="shared" ref="I11:I74" si="2">ROUND($H$7*(H11/$H$1115),0)</f>
        <v>0</v>
      </c>
      <c r="J11" s="143"/>
      <c r="K11" s="144">
        <v>0</v>
      </c>
      <c r="L11" s="143">
        <f t="shared" ref="L11:L74" si="3">ROUND($K$7*(K11/$K$1115),0)</f>
        <v>0</v>
      </c>
      <c r="M11" s="143"/>
      <c r="N11" s="144">
        <v>0</v>
      </c>
      <c r="O11" s="143">
        <f t="shared" ref="O11:O74" si="4">ROUND($N$7*(N11/$N$1115),0)</f>
        <v>0</v>
      </c>
      <c r="P11" s="143"/>
      <c r="Q11" s="144">
        <v>0</v>
      </c>
      <c r="R11" s="143">
        <f t="shared" ref="R11:R74" si="5">ROUND($Q$7*(Q11/$Q$1115),0)</f>
        <v>0</v>
      </c>
      <c r="S11" s="143"/>
      <c r="T11" s="144">
        <v>0</v>
      </c>
      <c r="U11" s="143">
        <f t="shared" ref="U11:U74" si="6">ROUND($T$7*(T11/$T$1115),0)</f>
        <v>0</v>
      </c>
      <c r="V11" s="143"/>
      <c r="W11" s="144">
        <v>0</v>
      </c>
      <c r="X11" s="143">
        <f t="shared" ref="X11:X74" si="7">ROUND($W$7*(W11/$W$1115),0)</f>
        <v>0</v>
      </c>
      <c r="Y11" s="143"/>
      <c r="Z11" s="144">
        <v>0</v>
      </c>
      <c r="AA11" s="143">
        <f t="shared" ref="AA11:AA74" si="8">ROUND($Z$7*(Z11/$Z$1115),0)</f>
        <v>0</v>
      </c>
      <c r="AB11" s="143"/>
      <c r="AC11" s="144">
        <v>0</v>
      </c>
      <c r="AD11" s="143">
        <f t="shared" ref="AD11:AD74" si="9">ROUND($AC$7*(AC11/$AC$1115),0)</f>
        <v>0</v>
      </c>
      <c r="AE11" s="143"/>
      <c r="AF11" s="144">
        <v>0</v>
      </c>
      <c r="AG11" s="143">
        <f t="shared" ref="AG11:AG74" si="10">ROUND($AF$7*(AF11/$AF$1115),0)</f>
        <v>0</v>
      </c>
      <c r="AH11" s="143"/>
      <c r="AI11" s="144">
        <v>0</v>
      </c>
      <c r="AJ11" s="144">
        <f t="shared" ref="AJ11:AJ74" si="11">ROUND($AI$7*(AI11/$AI$1115),0)</f>
        <v>0</v>
      </c>
      <c r="AK11" s="143"/>
      <c r="AL11" s="143">
        <f t="shared" si="0"/>
        <v>0</v>
      </c>
    </row>
    <row r="12" spans="2:38" x14ac:dyDescent="0.25">
      <c r="B12" s="145" t="s">
        <v>4</v>
      </c>
      <c r="C12" s="145" t="str">
        <f>+VLOOKUP(B12,'[5]RECURSOS CCF-AJUSTADO'!B$14:C$1118,2,FALSE)</f>
        <v>ANTIOQUIA</v>
      </c>
      <c r="D12" s="145" t="str">
        <f>+VLOOKUP(B12,'[5]RECURSOS CCF-AJUSTADO'!B$14:D$1118,3,FALSE)</f>
        <v>ABRIAQUI</v>
      </c>
      <c r="E12" s="143">
        <v>0</v>
      </c>
      <c r="F12" s="143">
        <f t="shared" si="1"/>
        <v>0</v>
      </c>
      <c r="G12" s="143"/>
      <c r="H12" s="144">
        <v>0</v>
      </c>
      <c r="I12" s="143">
        <f t="shared" si="2"/>
        <v>0</v>
      </c>
      <c r="J12" s="143"/>
      <c r="K12" s="144">
        <v>0</v>
      </c>
      <c r="L12" s="143">
        <f t="shared" si="3"/>
        <v>0</v>
      </c>
      <c r="M12" s="143"/>
      <c r="N12" s="144">
        <v>0</v>
      </c>
      <c r="O12" s="143">
        <f t="shared" si="4"/>
        <v>0</v>
      </c>
      <c r="P12" s="143"/>
      <c r="Q12" s="144">
        <v>0</v>
      </c>
      <c r="R12" s="143">
        <f t="shared" si="5"/>
        <v>0</v>
      </c>
      <c r="S12" s="143"/>
      <c r="T12" s="144">
        <v>0</v>
      </c>
      <c r="U12" s="143">
        <f t="shared" si="6"/>
        <v>0</v>
      </c>
      <c r="V12" s="143"/>
      <c r="W12" s="144">
        <v>0</v>
      </c>
      <c r="X12" s="143">
        <f t="shared" si="7"/>
        <v>0</v>
      </c>
      <c r="Y12" s="143"/>
      <c r="Z12" s="144">
        <v>0</v>
      </c>
      <c r="AA12" s="143">
        <f t="shared" si="8"/>
        <v>0</v>
      </c>
      <c r="AB12" s="143"/>
      <c r="AC12" s="144">
        <v>0</v>
      </c>
      <c r="AD12" s="143">
        <f t="shared" si="9"/>
        <v>0</v>
      </c>
      <c r="AE12" s="143"/>
      <c r="AF12" s="144">
        <v>0</v>
      </c>
      <c r="AG12" s="143">
        <f t="shared" si="10"/>
        <v>0</v>
      </c>
      <c r="AH12" s="143"/>
      <c r="AI12" s="144">
        <v>0</v>
      </c>
      <c r="AJ12" s="144">
        <f t="shared" si="11"/>
        <v>0</v>
      </c>
      <c r="AK12" s="143"/>
      <c r="AL12" s="143">
        <f t="shared" si="0"/>
        <v>0</v>
      </c>
    </row>
    <row r="13" spans="2:38" x14ac:dyDescent="0.25">
      <c r="B13" s="145" t="s">
        <v>5</v>
      </c>
      <c r="C13" s="145" t="str">
        <f>+VLOOKUP(B13,'[5]RECURSOS CCF-AJUSTADO'!B$14:C$1118,2,FALSE)</f>
        <v>ANTIOQUIA</v>
      </c>
      <c r="D13" s="145" t="str">
        <f>+VLOOKUP(B13,'[5]RECURSOS CCF-AJUSTADO'!B$14:D$1118,3,FALSE)</f>
        <v>ALEJANDRIA</v>
      </c>
      <c r="E13" s="143">
        <v>0</v>
      </c>
      <c r="F13" s="143">
        <f t="shared" si="1"/>
        <v>0</v>
      </c>
      <c r="G13" s="143"/>
      <c r="H13" s="144">
        <v>0</v>
      </c>
      <c r="I13" s="143">
        <f t="shared" si="2"/>
        <v>0</v>
      </c>
      <c r="J13" s="143"/>
      <c r="K13" s="144">
        <v>0</v>
      </c>
      <c r="L13" s="143">
        <f t="shared" si="3"/>
        <v>0</v>
      </c>
      <c r="M13" s="143"/>
      <c r="N13" s="144">
        <v>0</v>
      </c>
      <c r="O13" s="143">
        <f t="shared" si="4"/>
        <v>0</v>
      </c>
      <c r="P13" s="143"/>
      <c r="Q13" s="144">
        <v>0</v>
      </c>
      <c r="R13" s="143">
        <f t="shared" si="5"/>
        <v>0</v>
      </c>
      <c r="S13" s="143"/>
      <c r="T13" s="144">
        <v>0</v>
      </c>
      <c r="U13" s="143">
        <f t="shared" si="6"/>
        <v>0</v>
      </c>
      <c r="V13" s="143"/>
      <c r="W13" s="144">
        <v>0</v>
      </c>
      <c r="X13" s="143">
        <f t="shared" si="7"/>
        <v>0</v>
      </c>
      <c r="Y13" s="143"/>
      <c r="Z13" s="144">
        <v>0</v>
      </c>
      <c r="AA13" s="143">
        <f t="shared" si="8"/>
        <v>0</v>
      </c>
      <c r="AB13" s="143"/>
      <c r="AC13" s="144">
        <v>0</v>
      </c>
      <c r="AD13" s="143">
        <f t="shared" si="9"/>
        <v>0</v>
      </c>
      <c r="AE13" s="143"/>
      <c r="AF13" s="144">
        <v>0</v>
      </c>
      <c r="AG13" s="143">
        <f t="shared" si="10"/>
        <v>0</v>
      </c>
      <c r="AH13" s="143"/>
      <c r="AI13" s="144">
        <v>0</v>
      </c>
      <c r="AJ13" s="144">
        <f t="shared" si="11"/>
        <v>0</v>
      </c>
      <c r="AK13" s="143"/>
      <c r="AL13" s="143">
        <f t="shared" si="0"/>
        <v>0</v>
      </c>
    </row>
    <row r="14" spans="2:38" x14ac:dyDescent="0.25">
      <c r="B14" s="145" t="s">
        <v>6</v>
      </c>
      <c r="C14" s="145" t="str">
        <f>+VLOOKUP(B14,'[5]RECURSOS CCF-AJUSTADO'!B$14:C$1118,2,FALSE)</f>
        <v>ANTIOQUIA</v>
      </c>
      <c r="D14" s="145" t="str">
        <f>+VLOOKUP(B14,'[5]RECURSOS CCF-AJUSTADO'!B$14:D$1118,3,FALSE)</f>
        <v>AMAGA</v>
      </c>
      <c r="E14" s="143">
        <v>0</v>
      </c>
      <c r="F14" s="143">
        <f t="shared" si="1"/>
        <v>0</v>
      </c>
      <c r="G14" s="143"/>
      <c r="H14" s="144">
        <v>0</v>
      </c>
      <c r="I14" s="143">
        <f t="shared" si="2"/>
        <v>0</v>
      </c>
      <c r="J14" s="143"/>
      <c r="K14" s="144">
        <v>0</v>
      </c>
      <c r="L14" s="143">
        <f t="shared" si="3"/>
        <v>0</v>
      </c>
      <c r="M14" s="143"/>
      <c r="N14" s="144">
        <v>0</v>
      </c>
      <c r="O14" s="143">
        <f t="shared" si="4"/>
        <v>0</v>
      </c>
      <c r="P14" s="143"/>
      <c r="Q14" s="144">
        <v>0</v>
      </c>
      <c r="R14" s="143">
        <f t="shared" si="5"/>
        <v>0</v>
      </c>
      <c r="S14" s="143"/>
      <c r="T14" s="144">
        <v>0</v>
      </c>
      <c r="U14" s="143">
        <f t="shared" si="6"/>
        <v>0</v>
      </c>
      <c r="V14" s="143"/>
      <c r="W14" s="144">
        <v>0</v>
      </c>
      <c r="X14" s="143">
        <f t="shared" si="7"/>
        <v>0</v>
      </c>
      <c r="Y14" s="143"/>
      <c r="Z14" s="144">
        <v>0</v>
      </c>
      <c r="AA14" s="143">
        <f t="shared" si="8"/>
        <v>0</v>
      </c>
      <c r="AB14" s="143"/>
      <c r="AC14" s="144">
        <v>0</v>
      </c>
      <c r="AD14" s="143">
        <f t="shared" si="9"/>
        <v>0</v>
      </c>
      <c r="AE14" s="143"/>
      <c r="AF14" s="144">
        <v>0</v>
      </c>
      <c r="AG14" s="143">
        <f t="shared" si="10"/>
        <v>0</v>
      </c>
      <c r="AH14" s="143"/>
      <c r="AI14" s="144">
        <v>0</v>
      </c>
      <c r="AJ14" s="144">
        <f t="shared" si="11"/>
        <v>0</v>
      </c>
      <c r="AK14" s="143"/>
      <c r="AL14" s="143">
        <f t="shared" si="0"/>
        <v>0</v>
      </c>
    </row>
    <row r="15" spans="2:38" x14ac:dyDescent="0.25">
      <c r="B15" s="145" t="s">
        <v>7</v>
      </c>
      <c r="C15" s="145" t="str">
        <f>+VLOOKUP(B15,'[5]RECURSOS CCF-AJUSTADO'!B$14:C$1118,2,FALSE)</f>
        <v>ANTIOQUIA</v>
      </c>
      <c r="D15" s="145" t="str">
        <f>+VLOOKUP(B15,'[5]RECURSOS CCF-AJUSTADO'!B$14:D$1118,3,FALSE)</f>
        <v>AMALFI</v>
      </c>
      <c r="E15" s="143">
        <v>0</v>
      </c>
      <c r="F15" s="143">
        <f t="shared" si="1"/>
        <v>0</v>
      </c>
      <c r="G15" s="143"/>
      <c r="H15" s="144">
        <v>0</v>
      </c>
      <c r="I15" s="143">
        <f t="shared" si="2"/>
        <v>0</v>
      </c>
      <c r="J15" s="143"/>
      <c r="K15" s="144">
        <v>0</v>
      </c>
      <c r="L15" s="143">
        <f t="shared" si="3"/>
        <v>0</v>
      </c>
      <c r="M15" s="143"/>
      <c r="N15" s="144">
        <v>0</v>
      </c>
      <c r="O15" s="143">
        <f t="shared" si="4"/>
        <v>0</v>
      </c>
      <c r="P15" s="143"/>
      <c r="Q15" s="144">
        <v>0</v>
      </c>
      <c r="R15" s="143">
        <f t="shared" si="5"/>
        <v>0</v>
      </c>
      <c r="S15" s="143"/>
      <c r="T15" s="144">
        <v>0</v>
      </c>
      <c r="U15" s="143">
        <f t="shared" si="6"/>
        <v>0</v>
      </c>
      <c r="V15" s="143"/>
      <c r="W15" s="144">
        <v>0</v>
      </c>
      <c r="X15" s="143">
        <f t="shared" si="7"/>
        <v>0</v>
      </c>
      <c r="Y15" s="143"/>
      <c r="Z15" s="144">
        <v>0</v>
      </c>
      <c r="AA15" s="143">
        <f t="shared" si="8"/>
        <v>0</v>
      </c>
      <c r="AB15" s="143"/>
      <c r="AC15" s="144">
        <v>0</v>
      </c>
      <c r="AD15" s="143">
        <f t="shared" si="9"/>
        <v>0</v>
      </c>
      <c r="AE15" s="143"/>
      <c r="AF15" s="144">
        <v>0</v>
      </c>
      <c r="AG15" s="143">
        <f t="shared" si="10"/>
        <v>0</v>
      </c>
      <c r="AH15" s="143"/>
      <c r="AI15" s="144">
        <v>0</v>
      </c>
      <c r="AJ15" s="144">
        <f t="shared" si="11"/>
        <v>0</v>
      </c>
      <c r="AK15" s="143"/>
      <c r="AL15" s="143">
        <f t="shared" si="0"/>
        <v>0</v>
      </c>
    </row>
    <row r="16" spans="2:38" x14ac:dyDescent="0.25">
      <c r="B16" s="145" t="s">
        <v>9</v>
      </c>
      <c r="C16" s="145" t="str">
        <f>+VLOOKUP(B16,'[5]RECURSOS CCF-AJUSTADO'!B$14:C$1118,2,FALSE)</f>
        <v>ANTIOQUIA</v>
      </c>
      <c r="D16" s="145" t="str">
        <f>+VLOOKUP(B16,'[5]RECURSOS CCF-AJUSTADO'!B$14:D$1118,3,FALSE)</f>
        <v>ANDES</v>
      </c>
      <c r="E16" s="143">
        <v>0</v>
      </c>
      <c r="F16" s="143">
        <f t="shared" si="1"/>
        <v>0</v>
      </c>
      <c r="G16" s="143"/>
      <c r="H16" s="144">
        <v>0</v>
      </c>
      <c r="I16" s="143">
        <f t="shared" si="2"/>
        <v>0</v>
      </c>
      <c r="J16" s="143"/>
      <c r="K16" s="144">
        <v>0</v>
      </c>
      <c r="L16" s="143">
        <f t="shared" si="3"/>
        <v>0</v>
      </c>
      <c r="M16" s="143"/>
      <c r="N16" s="144">
        <v>0</v>
      </c>
      <c r="O16" s="143">
        <f t="shared" si="4"/>
        <v>0</v>
      </c>
      <c r="P16" s="143"/>
      <c r="Q16" s="144">
        <v>0</v>
      </c>
      <c r="R16" s="143">
        <f t="shared" si="5"/>
        <v>0</v>
      </c>
      <c r="S16" s="143"/>
      <c r="T16" s="144">
        <v>0</v>
      </c>
      <c r="U16" s="143">
        <f t="shared" si="6"/>
        <v>0</v>
      </c>
      <c r="V16" s="143"/>
      <c r="W16" s="144">
        <v>0</v>
      </c>
      <c r="X16" s="143">
        <f t="shared" si="7"/>
        <v>0</v>
      </c>
      <c r="Y16" s="143"/>
      <c r="Z16" s="144">
        <v>0</v>
      </c>
      <c r="AA16" s="143">
        <f t="shared" si="8"/>
        <v>0</v>
      </c>
      <c r="AB16" s="143"/>
      <c r="AC16" s="144">
        <v>0</v>
      </c>
      <c r="AD16" s="143">
        <f t="shared" si="9"/>
        <v>0</v>
      </c>
      <c r="AE16" s="143"/>
      <c r="AF16" s="144">
        <v>0</v>
      </c>
      <c r="AG16" s="143">
        <f t="shared" si="10"/>
        <v>0</v>
      </c>
      <c r="AH16" s="143"/>
      <c r="AI16" s="144">
        <v>0</v>
      </c>
      <c r="AJ16" s="144">
        <f t="shared" si="11"/>
        <v>0</v>
      </c>
      <c r="AK16" s="143"/>
      <c r="AL16" s="143">
        <f t="shared" si="0"/>
        <v>0</v>
      </c>
    </row>
    <row r="17" spans="2:38" x14ac:dyDescent="0.25">
      <c r="B17" s="145" t="s">
        <v>11</v>
      </c>
      <c r="C17" s="145" t="str">
        <f>+VLOOKUP(B17,'[5]RECURSOS CCF-AJUSTADO'!B$14:C$1118,2,FALSE)</f>
        <v>ANTIOQUIA</v>
      </c>
      <c r="D17" s="145" t="str">
        <f>+VLOOKUP(B17,'[5]RECURSOS CCF-AJUSTADO'!B$14:D$1118,3,FALSE)</f>
        <v>ANGELOPOLIS</v>
      </c>
      <c r="E17" s="143">
        <v>0</v>
      </c>
      <c r="F17" s="143">
        <f t="shared" si="1"/>
        <v>0</v>
      </c>
      <c r="G17" s="143"/>
      <c r="H17" s="144">
        <v>0</v>
      </c>
      <c r="I17" s="143">
        <f t="shared" si="2"/>
        <v>0</v>
      </c>
      <c r="J17" s="143"/>
      <c r="K17" s="144">
        <v>0</v>
      </c>
      <c r="L17" s="143">
        <f t="shared" si="3"/>
        <v>0</v>
      </c>
      <c r="M17" s="143"/>
      <c r="N17" s="144">
        <v>0</v>
      </c>
      <c r="O17" s="143">
        <f t="shared" si="4"/>
        <v>0</v>
      </c>
      <c r="P17" s="143"/>
      <c r="Q17" s="144">
        <v>0</v>
      </c>
      <c r="R17" s="143">
        <f t="shared" si="5"/>
        <v>0</v>
      </c>
      <c r="S17" s="143"/>
      <c r="T17" s="144">
        <v>0</v>
      </c>
      <c r="U17" s="143">
        <f t="shared" si="6"/>
        <v>0</v>
      </c>
      <c r="V17" s="143"/>
      <c r="W17" s="144">
        <v>0</v>
      </c>
      <c r="X17" s="143">
        <f t="shared" si="7"/>
        <v>0</v>
      </c>
      <c r="Y17" s="143"/>
      <c r="Z17" s="144">
        <v>0</v>
      </c>
      <c r="AA17" s="143">
        <f t="shared" si="8"/>
        <v>0</v>
      </c>
      <c r="AB17" s="143"/>
      <c r="AC17" s="144">
        <v>0</v>
      </c>
      <c r="AD17" s="143">
        <f t="shared" si="9"/>
        <v>0</v>
      </c>
      <c r="AE17" s="143"/>
      <c r="AF17" s="144">
        <v>0</v>
      </c>
      <c r="AG17" s="143">
        <f t="shared" si="10"/>
        <v>0</v>
      </c>
      <c r="AH17" s="143"/>
      <c r="AI17" s="144">
        <v>0</v>
      </c>
      <c r="AJ17" s="144">
        <f t="shared" si="11"/>
        <v>0</v>
      </c>
      <c r="AK17" s="143"/>
      <c r="AL17" s="143">
        <f t="shared" si="0"/>
        <v>0</v>
      </c>
    </row>
    <row r="18" spans="2:38" x14ac:dyDescent="0.25">
      <c r="B18" s="145" t="s">
        <v>12</v>
      </c>
      <c r="C18" s="145" t="str">
        <f>+VLOOKUP(B18,'[5]RECURSOS CCF-AJUSTADO'!B$14:C$1118,2,FALSE)</f>
        <v>ANTIOQUIA</v>
      </c>
      <c r="D18" s="145" t="str">
        <f>+VLOOKUP(B18,'[5]RECURSOS CCF-AJUSTADO'!B$14:D$1118,3,FALSE)</f>
        <v>ANGOSTURA</v>
      </c>
      <c r="E18" s="143">
        <v>0</v>
      </c>
      <c r="F18" s="143">
        <f t="shared" si="1"/>
        <v>0</v>
      </c>
      <c r="G18" s="143"/>
      <c r="H18" s="144">
        <v>0</v>
      </c>
      <c r="I18" s="143">
        <f t="shared" si="2"/>
        <v>0</v>
      </c>
      <c r="J18" s="143"/>
      <c r="K18" s="144">
        <v>0</v>
      </c>
      <c r="L18" s="143">
        <f t="shared" si="3"/>
        <v>0</v>
      </c>
      <c r="M18" s="143"/>
      <c r="N18" s="144">
        <v>0</v>
      </c>
      <c r="O18" s="143">
        <f t="shared" si="4"/>
        <v>0</v>
      </c>
      <c r="P18" s="143"/>
      <c r="Q18" s="144">
        <v>0</v>
      </c>
      <c r="R18" s="143">
        <f t="shared" si="5"/>
        <v>0</v>
      </c>
      <c r="S18" s="143"/>
      <c r="T18" s="144">
        <v>0</v>
      </c>
      <c r="U18" s="143">
        <f t="shared" si="6"/>
        <v>0</v>
      </c>
      <c r="V18" s="143"/>
      <c r="W18" s="144">
        <v>0</v>
      </c>
      <c r="X18" s="143">
        <f t="shared" si="7"/>
        <v>0</v>
      </c>
      <c r="Y18" s="143"/>
      <c r="Z18" s="144">
        <v>0</v>
      </c>
      <c r="AA18" s="143">
        <f t="shared" si="8"/>
        <v>0</v>
      </c>
      <c r="AB18" s="143"/>
      <c r="AC18" s="144">
        <v>0</v>
      </c>
      <c r="AD18" s="143">
        <f t="shared" si="9"/>
        <v>0</v>
      </c>
      <c r="AE18" s="143"/>
      <c r="AF18" s="144">
        <v>0</v>
      </c>
      <c r="AG18" s="143">
        <f t="shared" si="10"/>
        <v>0</v>
      </c>
      <c r="AH18" s="143"/>
      <c r="AI18" s="144">
        <v>0</v>
      </c>
      <c r="AJ18" s="144">
        <f t="shared" si="11"/>
        <v>0</v>
      </c>
      <c r="AK18" s="143"/>
      <c r="AL18" s="143">
        <f t="shared" si="0"/>
        <v>0</v>
      </c>
    </row>
    <row r="19" spans="2:38" x14ac:dyDescent="0.25">
      <c r="B19" s="145" t="s">
        <v>14</v>
      </c>
      <c r="C19" s="145" t="str">
        <f>+VLOOKUP(B19,'[5]RECURSOS CCF-AJUSTADO'!B$14:C$1118,2,FALSE)</f>
        <v>ANTIOQUIA</v>
      </c>
      <c r="D19" s="145" t="str">
        <f>+VLOOKUP(B19,'[5]RECURSOS CCF-AJUSTADO'!B$14:D$1118,3,FALSE)</f>
        <v>ANORI</v>
      </c>
      <c r="E19" s="143">
        <v>0</v>
      </c>
      <c r="F19" s="143">
        <f t="shared" si="1"/>
        <v>0</v>
      </c>
      <c r="G19" s="143"/>
      <c r="H19" s="144">
        <v>0</v>
      </c>
      <c r="I19" s="143">
        <f t="shared" si="2"/>
        <v>0</v>
      </c>
      <c r="J19" s="143"/>
      <c r="K19" s="144">
        <v>0</v>
      </c>
      <c r="L19" s="143">
        <f t="shared" si="3"/>
        <v>0</v>
      </c>
      <c r="M19" s="143"/>
      <c r="N19" s="144">
        <v>0</v>
      </c>
      <c r="O19" s="143">
        <f t="shared" si="4"/>
        <v>0</v>
      </c>
      <c r="P19" s="143"/>
      <c r="Q19" s="144">
        <v>0</v>
      </c>
      <c r="R19" s="143">
        <f t="shared" si="5"/>
        <v>0</v>
      </c>
      <c r="S19" s="143"/>
      <c r="T19" s="144">
        <v>0</v>
      </c>
      <c r="U19" s="143">
        <f t="shared" si="6"/>
        <v>0</v>
      </c>
      <c r="V19" s="143"/>
      <c r="W19" s="144">
        <v>0</v>
      </c>
      <c r="X19" s="143">
        <f t="shared" si="7"/>
        <v>0</v>
      </c>
      <c r="Y19" s="143"/>
      <c r="Z19" s="144">
        <v>0</v>
      </c>
      <c r="AA19" s="143">
        <f t="shared" si="8"/>
        <v>0</v>
      </c>
      <c r="AB19" s="143"/>
      <c r="AC19" s="144">
        <v>0</v>
      </c>
      <c r="AD19" s="143">
        <f t="shared" si="9"/>
        <v>0</v>
      </c>
      <c r="AE19" s="143"/>
      <c r="AF19" s="144">
        <v>0</v>
      </c>
      <c r="AG19" s="143">
        <f t="shared" si="10"/>
        <v>0</v>
      </c>
      <c r="AH19" s="143"/>
      <c r="AI19" s="144">
        <v>0</v>
      </c>
      <c r="AJ19" s="144">
        <f t="shared" si="11"/>
        <v>0</v>
      </c>
      <c r="AK19" s="143"/>
      <c r="AL19" s="143">
        <f t="shared" si="0"/>
        <v>0</v>
      </c>
    </row>
    <row r="20" spans="2:38" x14ac:dyDescent="0.25">
      <c r="B20" s="145" t="s">
        <v>15</v>
      </c>
      <c r="C20" s="145" t="str">
        <f>+VLOOKUP(B20,'[5]RECURSOS CCF-AJUSTADO'!B$14:C$1118,2,FALSE)</f>
        <v>ANTIOQUIA</v>
      </c>
      <c r="D20" s="145" t="str">
        <f>+VLOOKUP(B20,'[5]RECURSOS CCF-AJUSTADO'!B$14:D$1118,3,FALSE)</f>
        <v>SANTAFÉ DE ANTIOQUIA</v>
      </c>
      <c r="E20" s="143">
        <v>0</v>
      </c>
      <c r="F20" s="143">
        <f t="shared" si="1"/>
        <v>0</v>
      </c>
      <c r="G20" s="143"/>
      <c r="H20" s="144">
        <v>0</v>
      </c>
      <c r="I20" s="143">
        <f t="shared" si="2"/>
        <v>0</v>
      </c>
      <c r="J20" s="143"/>
      <c r="K20" s="144">
        <v>0</v>
      </c>
      <c r="L20" s="143">
        <f t="shared" si="3"/>
        <v>0</v>
      </c>
      <c r="M20" s="143"/>
      <c r="N20" s="144">
        <v>0</v>
      </c>
      <c r="O20" s="143">
        <f t="shared" si="4"/>
        <v>0</v>
      </c>
      <c r="P20" s="143"/>
      <c r="Q20" s="144">
        <v>0</v>
      </c>
      <c r="R20" s="143">
        <f t="shared" si="5"/>
        <v>0</v>
      </c>
      <c r="S20" s="143"/>
      <c r="T20" s="144">
        <v>0</v>
      </c>
      <c r="U20" s="143">
        <f t="shared" si="6"/>
        <v>0</v>
      </c>
      <c r="V20" s="143"/>
      <c r="W20" s="144">
        <v>0</v>
      </c>
      <c r="X20" s="143">
        <f t="shared" si="7"/>
        <v>0</v>
      </c>
      <c r="Y20" s="143"/>
      <c r="Z20" s="144">
        <v>0</v>
      </c>
      <c r="AA20" s="143">
        <f t="shared" si="8"/>
        <v>0</v>
      </c>
      <c r="AB20" s="143"/>
      <c r="AC20" s="144">
        <v>0</v>
      </c>
      <c r="AD20" s="143">
        <f t="shared" si="9"/>
        <v>0</v>
      </c>
      <c r="AE20" s="143"/>
      <c r="AF20" s="144">
        <v>0</v>
      </c>
      <c r="AG20" s="143">
        <f t="shared" si="10"/>
        <v>0</v>
      </c>
      <c r="AH20" s="143"/>
      <c r="AI20" s="144">
        <v>0</v>
      </c>
      <c r="AJ20" s="144">
        <f t="shared" si="11"/>
        <v>0</v>
      </c>
      <c r="AK20" s="143"/>
      <c r="AL20" s="143">
        <f t="shared" si="0"/>
        <v>0</v>
      </c>
    </row>
    <row r="21" spans="2:38" x14ac:dyDescent="0.25">
      <c r="B21" s="145" t="s">
        <v>17</v>
      </c>
      <c r="C21" s="145" t="str">
        <f>+VLOOKUP(B21,'[5]RECURSOS CCF-AJUSTADO'!B$14:C$1118,2,FALSE)</f>
        <v>ANTIOQUIA</v>
      </c>
      <c r="D21" s="145" t="str">
        <f>+VLOOKUP(B21,'[5]RECURSOS CCF-AJUSTADO'!B$14:D$1118,3,FALSE)</f>
        <v>ANZA</v>
      </c>
      <c r="E21" s="143">
        <v>0</v>
      </c>
      <c r="F21" s="143">
        <f t="shared" si="1"/>
        <v>0</v>
      </c>
      <c r="G21" s="143"/>
      <c r="H21" s="144">
        <v>0</v>
      </c>
      <c r="I21" s="143">
        <f t="shared" si="2"/>
        <v>0</v>
      </c>
      <c r="J21" s="143"/>
      <c r="K21" s="144">
        <v>0</v>
      </c>
      <c r="L21" s="143">
        <f t="shared" si="3"/>
        <v>0</v>
      </c>
      <c r="M21" s="143"/>
      <c r="N21" s="144">
        <v>0</v>
      </c>
      <c r="O21" s="143">
        <f t="shared" si="4"/>
        <v>0</v>
      </c>
      <c r="P21" s="143"/>
      <c r="Q21" s="144">
        <v>0</v>
      </c>
      <c r="R21" s="143">
        <f t="shared" si="5"/>
        <v>0</v>
      </c>
      <c r="S21" s="143"/>
      <c r="T21" s="144">
        <v>0</v>
      </c>
      <c r="U21" s="143">
        <f t="shared" si="6"/>
        <v>0</v>
      </c>
      <c r="V21" s="143"/>
      <c r="W21" s="144">
        <v>0</v>
      </c>
      <c r="X21" s="143">
        <f t="shared" si="7"/>
        <v>0</v>
      </c>
      <c r="Y21" s="143"/>
      <c r="Z21" s="144">
        <v>0</v>
      </c>
      <c r="AA21" s="143">
        <f t="shared" si="8"/>
        <v>0</v>
      </c>
      <c r="AB21" s="143"/>
      <c r="AC21" s="144">
        <v>0</v>
      </c>
      <c r="AD21" s="143">
        <f t="shared" si="9"/>
        <v>0</v>
      </c>
      <c r="AE21" s="143"/>
      <c r="AF21" s="144">
        <v>0</v>
      </c>
      <c r="AG21" s="143">
        <f t="shared" si="10"/>
        <v>0</v>
      </c>
      <c r="AH21" s="143"/>
      <c r="AI21" s="144">
        <v>0</v>
      </c>
      <c r="AJ21" s="144">
        <f t="shared" si="11"/>
        <v>0</v>
      </c>
      <c r="AK21" s="143"/>
      <c r="AL21" s="143">
        <f t="shared" si="0"/>
        <v>0</v>
      </c>
    </row>
    <row r="22" spans="2:38" x14ac:dyDescent="0.25">
      <c r="B22" s="145" t="s">
        <v>19</v>
      </c>
      <c r="C22" s="145" t="str">
        <f>+VLOOKUP(B22,'[5]RECURSOS CCF-AJUSTADO'!B$14:C$1118,2,FALSE)</f>
        <v>ANTIOQUIA</v>
      </c>
      <c r="D22" s="145" t="str">
        <f>+VLOOKUP(B22,'[5]RECURSOS CCF-AJUSTADO'!B$14:D$1118,3,FALSE)</f>
        <v>APARTADO</v>
      </c>
      <c r="E22" s="143">
        <v>0</v>
      </c>
      <c r="F22" s="143">
        <f t="shared" si="1"/>
        <v>0</v>
      </c>
      <c r="G22" s="143"/>
      <c r="H22" s="144">
        <v>0</v>
      </c>
      <c r="I22" s="143">
        <f t="shared" si="2"/>
        <v>0</v>
      </c>
      <c r="J22" s="143"/>
      <c r="K22" s="144">
        <v>0</v>
      </c>
      <c r="L22" s="143">
        <f t="shared" si="3"/>
        <v>0</v>
      </c>
      <c r="M22" s="143"/>
      <c r="N22" s="144">
        <v>0</v>
      </c>
      <c r="O22" s="143">
        <f t="shared" si="4"/>
        <v>0</v>
      </c>
      <c r="P22" s="143"/>
      <c r="Q22" s="144">
        <v>0</v>
      </c>
      <c r="R22" s="143">
        <f t="shared" si="5"/>
        <v>0</v>
      </c>
      <c r="S22" s="143"/>
      <c r="T22" s="144">
        <v>0</v>
      </c>
      <c r="U22" s="143">
        <f t="shared" si="6"/>
        <v>0</v>
      </c>
      <c r="V22" s="143"/>
      <c r="W22" s="144">
        <v>0</v>
      </c>
      <c r="X22" s="143">
        <f t="shared" si="7"/>
        <v>0</v>
      </c>
      <c r="Y22" s="143"/>
      <c r="Z22" s="144">
        <v>0</v>
      </c>
      <c r="AA22" s="143">
        <f t="shared" si="8"/>
        <v>0</v>
      </c>
      <c r="AB22" s="143"/>
      <c r="AC22" s="144">
        <v>0</v>
      </c>
      <c r="AD22" s="143">
        <f t="shared" si="9"/>
        <v>0</v>
      </c>
      <c r="AE22" s="143"/>
      <c r="AF22" s="144">
        <v>0</v>
      </c>
      <c r="AG22" s="143">
        <f t="shared" si="10"/>
        <v>0</v>
      </c>
      <c r="AH22" s="143"/>
      <c r="AI22" s="144">
        <v>0</v>
      </c>
      <c r="AJ22" s="144">
        <f t="shared" si="11"/>
        <v>0</v>
      </c>
      <c r="AK22" s="143"/>
      <c r="AL22" s="143">
        <f t="shared" si="0"/>
        <v>0</v>
      </c>
    </row>
    <row r="23" spans="2:38" x14ac:dyDescent="0.25">
      <c r="B23" s="145" t="s">
        <v>20</v>
      </c>
      <c r="C23" s="145" t="str">
        <f>+VLOOKUP(B23,'[5]RECURSOS CCF-AJUSTADO'!B$14:C$1118,2,FALSE)</f>
        <v>ANTIOQUIA</v>
      </c>
      <c r="D23" s="145" t="str">
        <f>+VLOOKUP(B23,'[5]RECURSOS CCF-AJUSTADO'!B$14:D$1118,3,FALSE)</f>
        <v>ARBOLETES</v>
      </c>
      <c r="E23" s="143">
        <v>0</v>
      </c>
      <c r="F23" s="143">
        <f t="shared" si="1"/>
        <v>0</v>
      </c>
      <c r="G23" s="143"/>
      <c r="H23" s="144">
        <v>0</v>
      </c>
      <c r="I23" s="143">
        <f t="shared" si="2"/>
        <v>0</v>
      </c>
      <c r="J23" s="143"/>
      <c r="K23" s="144">
        <v>0</v>
      </c>
      <c r="L23" s="143">
        <f t="shared" si="3"/>
        <v>0</v>
      </c>
      <c r="M23" s="143"/>
      <c r="N23" s="144">
        <v>0</v>
      </c>
      <c r="O23" s="143">
        <f t="shared" si="4"/>
        <v>0</v>
      </c>
      <c r="P23" s="143"/>
      <c r="Q23" s="144">
        <v>0</v>
      </c>
      <c r="R23" s="143">
        <f t="shared" si="5"/>
        <v>0</v>
      </c>
      <c r="S23" s="143"/>
      <c r="T23" s="144">
        <v>0</v>
      </c>
      <c r="U23" s="143">
        <f t="shared" si="6"/>
        <v>0</v>
      </c>
      <c r="V23" s="143"/>
      <c r="W23" s="144">
        <v>0</v>
      </c>
      <c r="X23" s="143">
        <f t="shared" si="7"/>
        <v>0</v>
      </c>
      <c r="Y23" s="143"/>
      <c r="Z23" s="144">
        <v>0</v>
      </c>
      <c r="AA23" s="143">
        <f t="shared" si="8"/>
        <v>0</v>
      </c>
      <c r="AB23" s="143"/>
      <c r="AC23" s="144">
        <v>0</v>
      </c>
      <c r="AD23" s="143">
        <f t="shared" si="9"/>
        <v>0</v>
      </c>
      <c r="AE23" s="143"/>
      <c r="AF23" s="144">
        <v>0</v>
      </c>
      <c r="AG23" s="143">
        <f t="shared" si="10"/>
        <v>0</v>
      </c>
      <c r="AH23" s="143"/>
      <c r="AI23" s="144">
        <v>0</v>
      </c>
      <c r="AJ23" s="144">
        <f t="shared" si="11"/>
        <v>0</v>
      </c>
      <c r="AK23" s="143"/>
      <c r="AL23" s="143">
        <f t="shared" si="0"/>
        <v>0</v>
      </c>
    </row>
    <row r="24" spans="2:38" x14ac:dyDescent="0.25">
      <c r="B24" s="145" t="s">
        <v>22</v>
      </c>
      <c r="C24" s="145" t="str">
        <f>+VLOOKUP(B24,'[5]RECURSOS CCF-AJUSTADO'!B$14:C$1118,2,FALSE)</f>
        <v>ANTIOQUIA</v>
      </c>
      <c r="D24" s="145" t="str">
        <f>+VLOOKUP(B24,'[5]RECURSOS CCF-AJUSTADO'!B$14:D$1118,3,FALSE)</f>
        <v>ARGELIA</v>
      </c>
      <c r="E24" s="143">
        <v>0</v>
      </c>
      <c r="F24" s="143">
        <f t="shared" si="1"/>
        <v>0</v>
      </c>
      <c r="G24" s="143"/>
      <c r="H24" s="144">
        <v>0</v>
      </c>
      <c r="I24" s="143">
        <f t="shared" si="2"/>
        <v>0</v>
      </c>
      <c r="J24" s="143"/>
      <c r="K24" s="144">
        <v>0</v>
      </c>
      <c r="L24" s="143">
        <f t="shared" si="3"/>
        <v>0</v>
      </c>
      <c r="M24" s="143"/>
      <c r="N24" s="144">
        <v>0</v>
      </c>
      <c r="O24" s="143">
        <f t="shared" si="4"/>
        <v>0</v>
      </c>
      <c r="P24" s="143"/>
      <c r="Q24" s="144">
        <v>0</v>
      </c>
      <c r="R24" s="143">
        <f t="shared" si="5"/>
        <v>0</v>
      </c>
      <c r="S24" s="143"/>
      <c r="T24" s="144">
        <v>0</v>
      </c>
      <c r="U24" s="143">
        <f t="shared" si="6"/>
        <v>0</v>
      </c>
      <c r="V24" s="143"/>
      <c r="W24" s="144">
        <v>0</v>
      </c>
      <c r="X24" s="143">
        <f t="shared" si="7"/>
        <v>0</v>
      </c>
      <c r="Y24" s="143"/>
      <c r="Z24" s="144">
        <v>0</v>
      </c>
      <c r="AA24" s="143">
        <f t="shared" si="8"/>
        <v>0</v>
      </c>
      <c r="AB24" s="143"/>
      <c r="AC24" s="144">
        <v>0</v>
      </c>
      <c r="AD24" s="143">
        <f t="shared" si="9"/>
        <v>0</v>
      </c>
      <c r="AE24" s="143"/>
      <c r="AF24" s="144">
        <v>0</v>
      </c>
      <c r="AG24" s="143">
        <f t="shared" si="10"/>
        <v>0</v>
      </c>
      <c r="AH24" s="143"/>
      <c r="AI24" s="144">
        <v>0</v>
      </c>
      <c r="AJ24" s="144">
        <f t="shared" si="11"/>
        <v>0</v>
      </c>
      <c r="AK24" s="143"/>
      <c r="AL24" s="143">
        <f t="shared" si="0"/>
        <v>0</v>
      </c>
    </row>
    <row r="25" spans="2:38" x14ac:dyDescent="0.25">
      <c r="B25" s="145" t="s">
        <v>24</v>
      </c>
      <c r="C25" s="145" t="str">
        <f>+VLOOKUP(B25,'[5]RECURSOS CCF-AJUSTADO'!B$14:C$1118,2,FALSE)</f>
        <v>ANTIOQUIA</v>
      </c>
      <c r="D25" s="145" t="str">
        <f>+VLOOKUP(B25,'[5]RECURSOS CCF-AJUSTADO'!B$14:D$1118,3,FALSE)</f>
        <v>ARMENIA</v>
      </c>
      <c r="E25" s="143">
        <v>0</v>
      </c>
      <c r="F25" s="143">
        <f t="shared" si="1"/>
        <v>0</v>
      </c>
      <c r="G25" s="143"/>
      <c r="H25" s="144">
        <v>0</v>
      </c>
      <c r="I25" s="143">
        <f t="shared" si="2"/>
        <v>0</v>
      </c>
      <c r="J25" s="143"/>
      <c r="K25" s="144">
        <v>0</v>
      </c>
      <c r="L25" s="143">
        <f t="shared" si="3"/>
        <v>0</v>
      </c>
      <c r="M25" s="143"/>
      <c r="N25" s="144">
        <v>0</v>
      </c>
      <c r="O25" s="143">
        <f t="shared" si="4"/>
        <v>0</v>
      </c>
      <c r="P25" s="143"/>
      <c r="Q25" s="144">
        <v>0</v>
      </c>
      <c r="R25" s="143">
        <f t="shared" si="5"/>
        <v>0</v>
      </c>
      <c r="S25" s="143"/>
      <c r="T25" s="144">
        <v>0</v>
      </c>
      <c r="U25" s="143">
        <f t="shared" si="6"/>
        <v>0</v>
      </c>
      <c r="V25" s="143"/>
      <c r="W25" s="144">
        <v>0</v>
      </c>
      <c r="X25" s="143">
        <f t="shared" si="7"/>
        <v>0</v>
      </c>
      <c r="Y25" s="143"/>
      <c r="Z25" s="144">
        <v>0</v>
      </c>
      <c r="AA25" s="143">
        <f t="shared" si="8"/>
        <v>0</v>
      </c>
      <c r="AB25" s="143"/>
      <c r="AC25" s="144">
        <v>0</v>
      </c>
      <c r="AD25" s="143">
        <f t="shared" si="9"/>
        <v>0</v>
      </c>
      <c r="AE25" s="143"/>
      <c r="AF25" s="144">
        <v>0</v>
      </c>
      <c r="AG25" s="143">
        <f t="shared" si="10"/>
        <v>0</v>
      </c>
      <c r="AH25" s="143"/>
      <c r="AI25" s="144">
        <v>0</v>
      </c>
      <c r="AJ25" s="144">
        <f t="shared" si="11"/>
        <v>0</v>
      </c>
      <c r="AK25" s="143"/>
      <c r="AL25" s="143">
        <f t="shared" si="0"/>
        <v>0</v>
      </c>
    </row>
    <row r="26" spans="2:38" x14ac:dyDescent="0.25">
      <c r="B26" s="145" t="s">
        <v>26</v>
      </c>
      <c r="C26" s="145" t="str">
        <f>+VLOOKUP(B26,'[5]RECURSOS CCF-AJUSTADO'!B$14:C$1118,2,FALSE)</f>
        <v>ANTIOQUIA</v>
      </c>
      <c r="D26" s="145" t="str">
        <f>+VLOOKUP(B26,'[5]RECURSOS CCF-AJUSTADO'!B$14:D$1118,3,FALSE)</f>
        <v>BARBOSA</v>
      </c>
      <c r="E26" s="143">
        <v>0</v>
      </c>
      <c r="F26" s="143">
        <f t="shared" si="1"/>
        <v>0</v>
      </c>
      <c r="G26" s="143"/>
      <c r="H26" s="144">
        <v>0</v>
      </c>
      <c r="I26" s="143">
        <f t="shared" si="2"/>
        <v>0</v>
      </c>
      <c r="J26" s="143"/>
      <c r="K26" s="144">
        <v>0</v>
      </c>
      <c r="L26" s="143">
        <f t="shared" si="3"/>
        <v>0</v>
      </c>
      <c r="M26" s="143"/>
      <c r="N26" s="144">
        <v>0</v>
      </c>
      <c r="O26" s="143">
        <f t="shared" si="4"/>
        <v>0</v>
      </c>
      <c r="P26" s="143"/>
      <c r="Q26" s="144">
        <v>0</v>
      </c>
      <c r="R26" s="143">
        <f t="shared" si="5"/>
        <v>0</v>
      </c>
      <c r="S26" s="143"/>
      <c r="T26" s="144">
        <v>0</v>
      </c>
      <c r="U26" s="143">
        <f t="shared" si="6"/>
        <v>0</v>
      </c>
      <c r="V26" s="143"/>
      <c r="W26" s="144">
        <v>0</v>
      </c>
      <c r="X26" s="143">
        <f t="shared" si="7"/>
        <v>0</v>
      </c>
      <c r="Y26" s="143"/>
      <c r="Z26" s="144">
        <v>0</v>
      </c>
      <c r="AA26" s="143">
        <f t="shared" si="8"/>
        <v>0</v>
      </c>
      <c r="AB26" s="143"/>
      <c r="AC26" s="144">
        <v>0</v>
      </c>
      <c r="AD26" s="143">
        <f t="shared" si="9"/>
        <v>0</v>
      </c>
      <c r="AE26" s="143"/>
      <c r="AF26" s="144">
        <v>0</v>
      </c>
      <c r="AG26" s="143">
        <f t="shared" si="10"/>
        <v>0</v>
      </c>
      <c r="AH26" s="143"/>
      <c r="AI26" s="144">
        <v>0</v>
      </c>
      <c r="AJ26" s="144">
        <f t="shared" si="11"/>
        <v>0</v>
      </c>
      <c r="AK26" s="143"/>
      <c r="AL26" s="143">
        <f t="shared" si="0"/>
        <v>0</v>
      </c>
    </row>
    <row r="27" spans="2:38" x14ac:dyDescent="0.25">
      <c r="B27" s="145" t="s">
        <v>28</v>
      </c>
      <c r="C27" s="145" t="str">
        <f>+VLOOKUP(B27,'[5]RECURSOS CCF-AJUSTADO'!B$14:C$1118,2,FALSE)</f>
        <v>ANTIOQUIA</v>
      </c>
      <c r="D27" s="145" t="str">
        <f>+VLOOKUP(B27,'[5]RECURSOS CCF-AJUSTADO'!B$14:D$1118,3,FALSE)</f>
        <v>BELMIRA</v>
      </c>
      <c r="E27" s="143">
        <v>0</v>
      </c>
      <c r="F27" s="143">
        <f t="shared" si="1"/>
        <v>0</v>
      </c>
      <c r="G27" s="143"/>
      <c r="H27" s="144">
        <v>0</v>
      </c>
      <c r="I27" s="143">
        <f t="shared" si="2"/>
        <v>0</v>
      </c>
      <c r="J27" s="143"/>
      <c r="K27" s="144">
        <v>0</v>
      </c>
      <c r="L27" s="143">
        <f t="shared" si="3"/>
        <v>0</v>
      </c>
      <c r="M27" s="143"/>
      <c r="N27" s="144">
        <v>0</v>
      </c>
      <c r="O27" s="143">
        <f t="shared" si="4"/>
        <v>0</v>
      </c>
      <c r="P27" s="143"/>
      <c r="Q27" s="144">
        <v>0</v>
      </c>
      <c r="R27" s="143">
        <f t="shared" si="5"/>
        <v>0</v>
      </c>
      <c r="S27" s="143"/>
      <c r="T27" s="144">
        <v>0</v>
      </c>
      <c r="U27" s="143">
        <f t="shared" si="6"/>
        <v>0</v>
      </c>
      <c r="V27" s="143"/>
      <c r="W27" s="144">
        <v>0</v>
      </c>
      <c r="X27" s="143">
        <f t="shared" si="7"/>
        <v>0</v>
      </c>
      <c r="Y27" s="143"/>
      <c r="Z27" s="144">
        <v>0</v>
      </c>
      <c r="AA27" s="143">
        <f t="shared" si="8"/>
        <v>0</v>
      </c>
      <c r="AB27" s="143"/>
      <c r="AC27" s="144">
        <v>0</v>
      </c>
      <c r="AD27" s="143">
        <f t="shared" si="9"/>
        <v>0</v>
      </c>
      <c r="AE27" s="143"/>
      <c r="AF27" s="144">
        <v>0</v>
      </c>
      <c r="AG27" s="143">
        <f t="shared" si="10"/>
        <v>0</v>
      </c>
      <c r="AH27" s="143"/>
      <c r="AI27" s="144">
        <v>0</v>
      </c>
      <c r="AJ27" s="144">
        <f t="shared" si="11"/>
        <v>0</v>
      </c>
      <c r="AK27" s="143"/>
      <c r="AL27" s="143">
        <f t="shared" si="0"/>
        <v>0</v>
      </c>
    </row>
    <row r="28" spans="2:38" x14ac:dyDescent="0.25">
      <c r="B28" s="145" t="s">
        <v>30</v>
      </c>
      <c r="C28" s="145" t="str">
        <f>+VLOOKUP(B28,'[5]RECURSOS CCF-AJUSTADO'!B$14:C$1118,2,FALSE)</f>
        <v>ANTIOQUIA</v>
      </c>
      <c r="D28" s="145" t="str">
        <f>+VLOOKUP(B28,'[5]RECURSOS CCF-AJUSTADO'!B$14:D$1118,3,FALSE)</f>
        <v>BELLO</v>
      </c>
      <c r="E28" s="143">
        <v>0</v>
      </c>
      <c r="F28" s="143">
        <f t="shared" si="1"/>
        <v>0</v>
      </c>
      <c r="G28" s="143"/>
      <c r="H28" s="144">
        <v>0</v>
      </c>
      <c r="I28" s="143">
        <f t="shared" si="2"/>
        <v>0</v>
      </c>
      <c r="J28" s="143"/>
      <c r="K28" s="144">
        <v>0</v>
      </c>
      <c r="L28" s="143">
        <f t="shared" si="3"/>
        <v>0</v>
      </c>
      <c r="M28" s="143"/>
      <c r="N28" s="144">
        <v>0</v>
      </c>
      <c r="O28" s="143">
        <f t="shared" si="4"/>
        <v>0</v>
      </c>
      <c r="P28" s="143"/>
      <c r="Q28" s="144">
        <v>0</v>
      </c>
      <c r="R28" s="143">
        <f t="shared" si="5"/>
        <v>0</v>
      </c>
      <c r="S28" s="143"/>
      <c r="T28" s="144">
        <v>0</v>
      </c>
      <c r="U28" s="143">
        <f t="shared" si="6"/>
        <v>0</v>
      </c>
      <c r="V28" s="143"/>
      <c r="W28" s="144">
        <v>0</v>
      </c>
      <c r="X28" s="143">
        <f t="shared" si="7"/>
        <v>0</v>
      </c>
      <c r="Y28" s="143"/>
      <c r="Z28" s="144">
        <v>0</v>
      </c>
      <c r="AA28" s="143">
        <f t="shared" si="8"/>
        <v>0</v>
      </c>
      <c r="AB28" s="143"/>
      <c r="AC28" s="144">
        <v>0</v>
      </c>
      <c r="AD28" s="143">
        <f t="shared" si="9"/>
        <v>0</v>
      </c>
      <c r="AE28" s="143"/>
      <c r="AF28" s="144">
        <v>0</v>
      </c>
      <c r="AG28" s="143">
        <f t="shared" si="10"/>
        <v>0</v>
      </c>
      <c r="AH28" s="143"/>
      <c r="AI28" s="144">
        <v>0</v>
      </c>
      <c r="AJ28" s="144">
        <f t="shared" si="11"/>
        <v>0</v>
      </c>
      <c r="AK28" s="143"/>
      <c r="AL28" s="143">
        <f t="shared" si="0"/>
        <v>0</v>
      </c>
    </row>
    <row r="29" spans="2:38" x14ac:dyDescent="0.25">
      <c r="B29" s="145" t="s">
        <v>32</v>
      </c>
      <c r="C29" s="145" t="str">
        <f>+VLOOKUP(B29,'[5]RECURSOS CCF-AJUSTADO'!B$14:C$1118,2,FALSE)</f>
        <v>ANTIOQUIA</v>
      </c>
      <c r="D29" s="145" t="str">
        <f>+VLOOKUP(B29,'[5]RECURSOS CCF-AJUSTADO'!B$14:D$1118,3,FALSE)</f>
        <v>BETANIA</v>
      </c>
      <c r="E29" s="143">
        <v>0</v>
      </c>
      <c r="F29" s="143">
        <f t="shared" si="1"/>
        <v>0</v>
      </c>
      <c r="G29" s="143"/>
      <c r="H29" s="144">
        <v>0</v>
      </c>
      <c r="I29" s="143">
        <f t="shared" si="2"/>
        <v>0</v>
      </c>
      <c r="J29" s="143"/>
      <c r="K29" s="144">
        <v>0</v>
      </c>
      <c r="L29" s="143">
        <f t="shared" si="3"/>
        <v>0</v>
      </c>
      <c r="M29" s="143"/>
      <c r="N29" s="144">
        <v>0</v>
      </c>
      <c r="O29" s="143">
        <f t="shared" si="4"/>
        <v>0</v>
      </c>
      <c r="P29" s="143"/>
      <c r="Q29" s="144">
        <v>0</v>
      </c>
      <c r="R29" s="143">
        <f t="shared" si="5"/>
        <v>0</v>
      </c>
      <c r="S29" s="143"/>
      <c r="T29" s="144">
        <v>0</v>
      </c>
      <c r="U29" s="143">
        <f t="shared" si="6"/>
        <v>0</v>
      </c>
      <c r="V29" s="143"/>
      <c r="W29" s="144">
        <v>0</v>
      </c>
      <c r="X29" s="143">
        <f t="shared" si="7"/>
        <v>0</v>
      </c>
      <c r="Y29" s="143"/>
      <c r="Z29" s="144">
        <v>0</v>
      </c>
      <c r="AA29" s="143">
        <f t="shared" si="8"/>
        <v>0</v>
      </c>
      <c r="AB29" s="143"/>
      <c r="AC29" s="144">
        <v>0</v>
      </c>
      <c r="AD29" s="143">
        <f t="shared" si="9"/>
        <v>0</v>
      </c>
      <c r="AE29" s="143"/>
      <c r="AF29" s="144">
        <v>0</v>
      </c>
      <c r="AG29" s="143">
        <f t="shared" si="10"/>
        <v>0</v>
      </c>
      <c r="AH29" s="143"/>
      <c r="AI29" s="144">
        <v>0</v>
      </c>
      <c r="AJ29" s="144">
        <f t="shared" si="11"/>
        <v>0</v>
      </c>
      <c r="AK29" s="143"/>
      <c r="AL29" s="143">
        <f t="shared" si="0"/>
        <v>0</v>
      </c>
    </row>
    <row r="30" spans="2:38" x14ac:dyDescent="0.25">
      <c r="B30" s="145" t="s">
        <v>34</v>
      </c>
      <c r="C30" s="145" t="str">
        <f>+VLOOKUP(B30,'[5]RECURSOS CCF-AJUSTADO'!B$14:C$1118,2,FALSE)</f>
        <v>ANTIOQUIA</v>
      </c>
      <c r="D30" s="145" t="str">
        <f>+VLOOKUP(B30,'[5]RECURSOS CCF-AJUSTADO'!B$14:D$1118,3,FALSE)</f>
        <v>BETULIA</v>
      </c>
      <c r="E30" s="143">
        <v>0</v>
      </c>
      <c r="F30" s="143">
        <f t="shared" si="1"/>
        <v>0</v>
      </c>
      <c r="G30" s="143"/>
      <c r="H30" s="144">
        <v>0</v>
      </c>
      <c r="I30" s="143">
        <f t="shared" si="2"/>
        <v>0</v>
      </c>
      <c r="J30" s="143"/>
      <c r="K30" s="144">
        <v>0</v>
      </c>
      <c r="L30" s="143">
        <f t="shared" si="3"/>
        <v>0</v>
      </c>
      <c r="M30" s="143"/>
      <c r="N30" s="144">
        <v>0</v>
      </c>
      <c r="O30" s="143">
        <f t="shared" si="4"/>
        <v>0</v>
      </c>
      <c r="P30" s="143"/>
      <c r="Q30" s="144">
        <v>0</v>
      </c>
      <c r="R30" s="143">
        <f t="shared" si="5"/>
        <v>0</v>
      </c>
      <c r="S30" s="143"/>
      <c r="T30" s="144">
        <v>0</v>
      </c>
      <c r="U30" s="143">
        <f t="shared" si="6"/>
        <v>0</v>
      </c>
      <c r="V30" s="143"/>
      <c r="W30" s="144">
        <v>0</v>
      </c>
      <c r="X30" s="143">
        <f t="shared" si="7"/>
        <v>0</v>
      </c>
      <c r="Y30" s="143"/>
      <c r="Z30" s="144">
        <v>0</v>
      </c>
      <c r="AA30" s="143">
        <f t="shared" si="8"/>
        <v>0</v>
      </c>
      <c r="AB30" s="143"/>
      <c r="AC30" s="144">
        <v>0</v>
      </c>
      <c r="AD30" s="143">
        <f t="shared" si="9"/>
        <v>0</v>
      </c>
      <c r="AE30" s="143"/>
      <c r="AF30" s="144">
        <v>0</v>
      </c>
      <c r="AG30" s="143">
        <f t="shared" si="10"/>
        <v>0</v>
      </c>
      <c r="AH30" s="143"/>
      <c r="AI30" s="144">
        <v>0</v>
      </c>
      <c r="AJ30" s="144">
        <f t="shared" si="11"/>
        <v>0</v>
      </c>
      <c r="AK30" s="143"/>
      <c r="AL30" s="143">
        <f t="shared" si="0"/>
        <v>0</v>
      </c>
    </row>
    <row r="31" spans="2:38" x14ac:dyDescent="0.25">
      <c r="B31" s="145" t="s">
        <v>36</v>
      </c>
      <c r="C31" s="145" t="str">
        <f>+VLOOKUP(B31,'[5]RECURSOS CCF-AJUSTADO'!B$14:C$1118,2,FALSE)</f>
        <v>ANTIOQUIA</v>
      </c>
      <c r="D31" s="145" t="str">
        <f>+VLOOKUP(B31,'[5]RECURSOS CCF-AJUSTADO'!B$14:D$1118,3,FALSE)</f>
        <v>CIUDAD BOLÍVAR</v>
      </c>
      <c r="E31" s="143">
        <v>0</v>
      </c>
      <c r="F31" s="143">
        <f t="shared" si="1"/>
        <v>0</v>
      </c>
      <c r="G31" s="143"/>
      <c r="H31" s="144">
        <v>0</v>
      </c>
      <c r="I31" s="143">
        <f t="shared" si="2"/>
        <v>0</v>
      </c>
      <c r="J31" s="143"/>
      <c r="K31" s="144">
        <v>0</v>
      </c>
      <c r="L31" s="143">
        <f t="shared" si="3"/>
        <v>0</v>
      </c>
      <c r="M31" s="143"/>
      <c r="N31" s="144">
        <v>0</v>
      </c>
      <c r="O31" s="143">
        <f t="shared" si="4"/>
        <v>0</v>
      </c>
      <c r="P31" s="143"/>
      <c r="Q31" s="144">
        <v>0</v>
      </c>
      <c r="R31" s="143">
        <f t="shared" si="5"/>
        <v>0</v>
      </c>
      <c r="S31" s="143"/>
      <c r="T31" s="144">
        <v>0</v>
      </c>
      <c r="U31" s="143">
        <f t="shared" si="6"/>
        <v>0</v>
      </c>
      <c r="V31" s="143"/>
      <c r="W31" s="144">
        <v>0</v>
      </c>
      <c r="X31" s="143">
        <f t="shared" si="7"/>
        <v>0</v>
      </c>
      <c r="Y31" s="143"/>
      <c r="Z31" s="144">
        <v>0</v>
      </c>
      <c r="AA31" s="143">
        <f t="shared" si="8"/>
        <v>0</v>
      </c>
      <c r="AB31" s="143"/>
      <c r="AC31" s="144">
        <v>0</v>
      </c>
      <c r="AD31" s="143">
        <f t="shared" si="9"/>
        <v>0</v>
      </c>
      <c r="AE31" s="143"/>
      <c r="AF31" s="144">
        <v>0</v>
      </c>
      <c r="AG31" s="143">
        <f t="shared" si="10"/>
        <v>0</v>
      </c>
      <c r="AH31" s="143"/>
      <c r="AI31" s="144">
        <v>0</v>
      </c>
      <c r="AJ31" s="144">
        <f t="shared" si="11"/>
        <v>0</v>
      </c>
      <c r="AK31" s="143"/>
      <c r="AL31" s="143">
        <f t="shared" si="0"/>
        <v>0</v>
      </c>
    </row>
    <row r="32" spans="2:38" x14ac:dyDescent="0.25">
      <c r="B32" s="145" t="s">
        <v>38</v>
      </c>
      <c r="C32" s="145" t="str">
        <f>+VLOOKUP(B32,'[5]RECURSOS CCF-AJUSTADO'!B$14:C$1118,2,FALSE)</f>
        <v>ANTIOQUIA</v>
      </c>
      <c r="D32" s="145" t="str">
        <f>+VLOOKUP(B32,'[5]RECURSOS CCF-AJUSTADO'!B$14:D$1118,3,FALSE)</f>
        <v>BRICEÑO</v>
      </c>
      <c r="E32" s="143">
        <v>0</v>
      </c>
      <c r="F32" s="143">
        <f t="shared" si="1"/>
        <v>0</v>
      </c>
      <c r="G32" s="143"/>
      <c r="H32" s="144">
        <v>0</v>
      </c>
      <c r="I32" s="143">
        <f t="shared" si="2"/>
        <v>0</v>
      </c>
      <c r="J32" s="143"/>
      <c r="K32" s="144">
        <v>0</v>
      </c>
      <c r="L32" s="143">
        <f t="shared" si="3"/>
        <v>0</v>
      </c>
      <c r="M32" s="143"/>
      <c r="N32" s="144">
        <v>0</v>
      </c>
      <c r="O32" s="143">
        <f t="shared" si="4"/>
        <v>0</v>
      </c>
      <c r="P32" s="143"/>
      <c r="Q32" s="144">
        <v>0</v>
      </c>
      <c r="R32" s="143">
        <f t="shared" si="5"/>
        <v>0</v>
      </c>
      <c r="S32" s="143"/>
      <c r="T32" s="144">
        <v>0</v>
      </c>
      <c r="U32" s="143">
        <f t="shared" si="6"/>
        <v>0</v>
      </c>
      <c r="V32" s="143"/>
      <c r="W32" s="144">
        <v>0</v>
      </c>
      <c r="X32" s="143">
        <f t="shared" si="7"/>
        <v>0</v>
      </c>
      <c r="Y32" s="143"/>
      <c r="Z32" s="144">
        <v>0</v>
      </c>
      <c r="AA32" s="143">
        <f t="shared" si="8"/>
        <v>0</v>
      </c>
      <c r="AB32" s="143"/>
      <c r="AC32" s="144">
        <v>0</v>
      </c>
      <c r="AD32" s="143">
        <f t="shared" si="9"/>
        <v>0</v>
      </c>
      <c r="AE32" s="143"/>
      <c r="AF32" s="144">
        <v>0</v>
      </c>
      <c r="AG32" s="143">
        <f t="shared" si="10"/>
        <v>0</v>
      </c>
      <c r="AH32" s="143"/>
      <c r="AI32" s="144">
        <v>0</v>
      </c>
      <c r="AJ32" s="144">
        <f t="shared" si="11"/>
        <v>0</v>
      </c>
      <c r="AK32" s="143"/>
      <c r="AL32" s="143">
        <f t="shared" si="0"/>
        <v>0</v>
      </c>
    </row>
    <row r="33" spans="2:38" x14ac:dyDescent="0.25">
      <c r="B33" s="145" t="s">
        <v>40</v>
      </c>
      <c r="C33" s="145" t="str">
        <f>+VLOOKUP(B33,'[5]RECURSOS CCF-AJUSTADO'!B$14:C$1118,2,FALSE)</f>
        <v>ANTIOQUIA</v>
      </c>
      <c r="D33" s="145" t="str">
        <f>+VLOOKUP(B33,'[5]RECURSOS CCF-AJUSTADO'!B$14:D$1118,3,FALSE)</f>
        <v>BURITICÁ</v>
      </c>
      <c r="E33" s="143">
        <v>0</v>
      </c>
      <c r="F33" s="143">
        <f t="shared" si="1"/>
        <v>0</v>
      </c>
      <c r="G33" s="143"/>
      <c r="H33" s="144">
        <v>0</v>
      </c>
      <c r="I33" s="143">
        <f t="shared" si="2"/>
        <v>0</v>
      </c>
      <c r="J33" s="143"/>
      <c r="K33" s="144">
        <v>0</v>
      </c>
      <c r="L33" s="143">
        <f t="shared" si="3"/>
        <v>0</v>
      </c>
      <c r="M33" s="143"/>
      <c r="N33" s="144">
        <v>0</v>
      </c>
      <c r="O33" s="143">
        <f t="shared" si="4"/>
        <v>0</v>
      </c>
      <c r="P33" s="143"/>
      <c r="Q33" s="144">
        <v>0</v>
      </c>
      <c r="R33" s="143">
        <f t="shared" si="5"/>
        <v>0</v>
      </c>
      <c r="S33" s="143"/>
      <c r="T33" s="144">
        <v>0</v>
      </c>
      <c r="U33" s="143">
        <f t="shared" si="6"/>
        <v>0</v>
      </c>
      <c r="V33" s="143"/>
      <c r="W33" s="144">
        <v>0</v>
      </c>
      <c r="X33" s="143">
        <f t="shared" si="7"/>
        <v>0</v>
      </c>
      <c r="Y33" s="143"/>
      <c r="Z33" s="144">
        <v>0</v>
      </c>
      <c r="AA33" s="143">
        <f t="shared" si="8"/>
        <v>0</v>
      </c>
      <c r="AB33" s="143"/>
      <c r="AC33" s="144">
        <v>0</v>
      </c>
      <c r="AD33" s="143">
        <f t="shared" si="9"/>
        <v>0</v>
      </c>
      <c r="AE33" s="143"/>
      <c r="AF33" s="144">
        <v>0</v>
      </c>
      <c r="AG33" s="143">
        <f t="shared" si="10"/>
        <v>0</v>
      </c>
      <c r="AH33" s="143"/>
      <c r="AI33" s="144">
        <v>0</v>
      </c>
      <c r="AJ33" s="144">
        <f t="shared" si="11"/>
        <v>0</v>
      </c>
      <c r="AK33" s="143"/>
      <c r="AL33" s="143">
        <f t="shared" si="0"/>
        <v>0</v>
      </c>
    </row>
    <row r="34" spans="2:38" x14ac:dyDescent="0.25">
      <c r="B34" s="145" t="s">
        <v>42</v>
      </c>
      <c r="C34" s="145" t="str">
        <f>+VLOOKUP(B34,'[5]RECURSOS CCF-AJUSTADO'!B$14:C$1118,2,FALSE)</f>
        <v>ANTIOQUIA</v>
      </c>
      <c r="D34" s="145" t="str">
        <f>+VLOOKUP(B34,'[5]RECURSOS CCF-AJUSTADO'!B$14:D$1118,3,FALSE)</f>
        <v>CÁCERES</v>
      </c>
      <c r="E34" s="143">
        <v>0</v>
      </c>
      <c r="F34" s="143">
        <f t="shared" si="1"/>
        <v>0</v>
      </c>
      <c r="G34" s="143"/>
      <c r="H34" s="144">
        <v>0</v>
      </c>
      <c r="I34" s="143">
        <f t="shared" si="2"/>
        <v>0</v>
      </c>
      <c r="J34" s="143"/>
      <c r="K34" s="144">
        <v>0</v>
      </c>
      <c r="L34" s="143">
        <f t="shared" si="3"/>
        <v>0</v>
      </c>
      <c r="M34" s="143"/>
      <c r="N34" s="144">
        <v>0</v>
      </c>
      <c r="O34" s="143">
        <f t="shared" si="4"/>
        <v>0</v>
      </c>
      <c r="P34" s="143"/>
      <c r="Q34" s="144">
        <v>0</v>
      </c>
      <c r="R34" s="143">
        <f t="shared" si="5"/>
        <v>0</v>
      </c>
      <c r="S34" s="143"/>
      <c r="T34" s="144">
        <v>0</v>
      </c>
      <c r="U34" s="143">
        <f t="shared" si="6"/>
        <v>0</v>
      </c>
      <c r="V34" s="143"/>
      <c r="W34" s="144">
        <v>0</v>
      </c>
      <c r="X34" s="143">
        <f t="shared" si="7"/>
        <v>0</v>
      </c>
      <c r="Y34" s="143"/>
      <c r="Z34" s="144">
        <v>0</v>
      </c>
      <c r="AA34" s="143">
        <f t="shared" si="8"/>
        <v>0</v>
      </c>
      <c r="AB34" s="143"/>
      <c r="AC34" s="144">
        <v>0</v>
      </c>
      <c r="AD34" s="143">
        <f t="shared" si="9"/>
        <v>0</v>
      </c>
      <c r="AE34" s="143"/>
      <c r="AF34" s="144">
        <v>0</v>
      </c>
      <c r="AG34" s="143">
        <f t="shared" si="10"/>
        <v>0</v>
      </c>
      <c r="AH34" s="143"/>
      <c r="AI34" s="144">
        <v>0</v>
      </c>
      <c r="AJ34" s="144">
        <f t="shared" si="11"/>
        <v>0</v>
      </c>
      <c r="AK34" s="143"/>
      <c r="AL34" s="143">
        <f t="shared" si="0"/>
        <v>0</v>
      </c>
    </row>
    <row r="35" spans="2:38" x14ac:dyDescent="0.25">
      <c r="B35" s="145" t="s">
        <v>44</v>
      </c>
      <c r="C35" s="145" t="str">
        <f>+VLOOKUP(B35,'[5]RECURSOS CCF-AJUSTADO'!B$14:C$1118,2,FALSE)</f>
        <v>ANTIOQUIA</v>
      </c>
      <c r="D35" s="145" t="str">
        <f>+VLOOKUP(B35,'[5]RECURSOS CCF-AJUSTADO'!B$14:D$1118,3,FALSE)</f>
        <v>CAICEDO</v>
      </c>
      <c r="E35" s="143">
        <v>0</v>
      </c>
      <c r="F35" s="143">
        <f t="shared" si="1"/>
        <v>0</v>
      </c>
      <c r="G35" s="143"/>
      <c r="H35" s="144">
        <v>0</v>
      </c>
      <c r="I35" s="143">
        <f t="shared" si="2"/>
        <v>0</v>
      </c>
      <c r="J35" s="143"/>
      <c r="K35" s="144">
        <v>0</v>
      </c>
      <c r="L35" s="143">
        <f t="shared" si="3"/>
        <v>0</v>
      </c>
      <c r="M35" s="143"/>
      <c r="N35" s="144">
        <v>0</v>
      </c>
      <c r="O35" s="143">
        <f t="shared" si="4"/>
        <v>0</v>
      </c>
      <c r="P35" s="143"/>
      <c r="Q35" s="144">
        <v>0</v>
      </c>
      <c r="R35" s="143">
        <f t="shared" si="5"/>
        <v>0</v>
      </c>
      <c r="S35" s="143"/>
      <c r="T35" s="144">
        <v>0</v>
      </c>
      <c r="U35" s="143">
        <f t="shared" si="6"/>
        <v>0</v>
      </c>
      <c r="V35" s="143"/>
      <c r="W35" s="144">
        <v>0</v>
      </c>
      <c r="X35" s="143">
        <f t="shared" si="7"/>
        <v>0</v>
      </c>
      <c r="Y35" s="143"/>
      <c r="Z35" s="144">
        <v>0</v>
      </c>
      <c r="AA35" s="143">
        <f t="shared" si="8"/>
        <v>0</v>
      </c>
      <c r="AB35" s="143"/>
      <c r="AC35" s="144">
        <v>0</v>
      </c>
      <c r="AD35" s="143">
        <f t="shared" si="9"/>
        <v>0</v>
      </c>
      <c r="AE35" s="143"/>
      <c r="AF35" s="144">
        <v>0</v>
      </c>
      <c r="AG35" s="143">
        <f t="shared" si="10"/>
        <v>0</v>
      </c>
      <c r="AH35" s="143"/>
      <c r="AI35" s="144">
        <v>0</v>
      </c>
      <c r="AJ35" s="144">
        <f t="shared" si="11"/>
        <v>0</v>
      </c>
      <c r="AK35" s="143"/>
      <c r="AL35" s="143">
        <f t="shared" si="0"/>
        <v>0</v>
      </c>
    </row>
    <row r="36" spans="2:38" x14ac:dyDescent="0.25">
      <c r="B36" s="145" t="s">
        <v>46</v>
      </c>
      <c r="C36" s="145" t="str">
        <f>+VLOOKUP(B36,'[5]RECURSOS CCF-AJUSTADO'!B$14:C$1118,2,FALSE)</f>
        <v>ANTIOQUIA</v>
      </c>
      <c r="D36" s="145" t="str">
        <f>+VLOOKUP(B36,'[5]RECURSOS CCF-AJUSTADO'!B$14:D$1118,3,FALSE)</f>
        <v>CALDAS</v>
      </c>
      <c r="E36" s="143">
        <v>0</v>
      </c>
      <c r="F36" s="143">
        <f t="shared" si="1"/>
        <v>0</v>
      </c>
      <c r="G36" s="143"/>
      <c r="H36" s="144">
        <v>0</v>
      </c>
      <c r="I36" s="143">
        <f t="shared" si="2"/>
        <v>0</v>
      </c>
      <c r="J36" s="143"/>
      <c r="K36" s="144">
        <v>0</v>
      </c>
      <c r="L36" s="143">
        <f t="shared" si="3"/>
        <v>0</v>
      </c>
      <c r="M36" s="143"/>
      <c r="N36" s="144">
        <v>0</v>
      </c>
      <c r="O36" s="143">
        <f t="shared" si="4"/>
        <v>0</v>
      </c>
      <c r="P36" s="143"/>
      <c r="Q36" s="144">
        <v>0</v>
      </c>
      <c r="R36" s="143">
        <f t="shared" si="5"/>
        <v>0</v>
      </c>
      <c r="S36" s="143"/>
      <c r="T36" s="144">
        <v>0</v>
      </c>
      <c r="U36" s="143">
        <f t="shared" si="6"/>
        <v>0</v>
      </c>
      <c r="V36" s="143"/>
      <c r="W36" s="144">
        <v>0</v>
      </c>
      <c r="X36" s="143">
        <f t="shared" si="7"/>
        <v>0</v>
      </c>
      <c r="Y36" s="143"/>
      <c r="Z36" s="144">
        <v>0</v>
      </c>
      <c r="AA36" s="143">
        <f t="shared" si="8"/>
        <v>0</v>
      </c>
      <c r="AB36" s="143"/>
      <c r="AC36" s="144">
        <v>0</v>
      </c>
      <c r="AD36" s="143">
        <f t="shared" si="9"/>
        <v>0</v>
      </c>
      <c r="AE36" s="143"/>
      <c r="AF36" s="144">
        <v>0</v>
      </c>
      <c r="AG36" s="143">
        <f t="shared" si="10"/>
        <v>0</v>
      </c>
      <c r="AH36" s="143"/>
      <c r="AI36" s="144">
        <v>0</v>
      </c>
      <c r="AJ36" s="144">
        <f t="shared" si="11"/>
        <v>0</v>
      </c>
      <c r="AK36" s="143"/>
      <c r="AL36" s="143">
        <f t="shared" si="0"/>
        <v>0</v>
      </c>
    </row>
    <row r="37" spans="2:38" x14ac:dyDescent="0.25">
      <c r="B37" s="145" t="s">
        <v>48</v>
      </c>
      <c r="C37" s="145" t="str">
        <f>+VLOOKUP(B37,'[5]RECURSOS CCF-AJUSTADO'!B$14:C$1118,2,FALSE)</f>
        <v>ANTIOQUIA</v>
      </c>
      <c r="D37" s="145" t="str">
        <f>+VLOOKUP(B37,'[5]RECURSOS CCF-AJUSTADO'!B$14:D$1118,3,FALSE)</f>
        <v>CAMPAMENTO</v>
      </c>
      <c r="E37" s="143">
        <v>0</v>
      </c>
      <c r="F37" s="143">
        <f t="shared" si="1"/>
        <v>0</v>
      </c>
      <c r="G37" s="143"/>
      <c r="H37" s="144">
        <v>0</v>
      </c>
      <c r="I37" s="143">
        <f t="shared" si="2"/>
        <v>0</v>
      </c>
      <c r="J37" s="143"/>
      <c r="K37" s="144">
        <v>0</v>
      </c>
      <c r="L37" s="143">
        <f t="shared" si="3"/>
        <v>0</v>
      </c>
      <c r="M37" s="143"/>
      <c r="N37" s="144">
        <v>0</v>
      </c>
      <c r="O37" s="143">
        <f t="shared" si="4"/>
        <v>0</v>
      </c>
      <c r="P37" s="143"/>
      <c r="Q37" s="144">
        <v>0</v>
      </c>
      <c r="R37" s="143">
        <f t="shared" si="5"/>
        <v>0</v>
      </c>
      <c r="S37" s="143"/>
      <c r="T37" s="144">
        <v>0</v>
      </c>
      <c r="U37" s="143">
        <f t="shared" si="6"/>
        <v>0</v>
      </c>
      <c r="V37" s="143"/>
      <c r="W37" s="144">
        <v>0</v>
      </c>
      <c r="X37" s="143">
        <f t="shared" si="7"/>
        <v>0</v>
      </c>
      <c r="Y37" s="143"/>
      <c r="Z37" s="144">
        <v>0</v>
      </c>
      <c r="AA37" s="143">
        <f t="shared" si="8"/>
        <v>0</v>
      </c>
      <c r="AB37" s="143"/>
      <c r="AC37" s="144">
        <v>0</v>
      </c>
      <c r="AD37" s="143">
        <f t="shared" si="9"/>
        <v>0</v>
      </c>
      <c r="AE37" s="143"/>
      <c r="AF37" s="144">
        <v>0</v>
      </c>
      <c r="AG37" s="143">
        <f t="shared" si="10"/>
        <v>0</v>
      </c>
      <c r="AH37" s="143"/>
      <c r="AI37" s="144">
        <v>0</v>
      </c>
      <c r="AJ37" s="144">
        <f t="shared" si="11"/>
        <v>0</v>
      </c>
      <c r="AK37" s="143"/>
      <c r="AL37" s="143">
        <f t="shared" si="0"/>
        <v>0</v>
      </c>
    </row>
    <row r="38" spans="2:38" x14ac:dyDescent="0.25">
      <c r="B38" s="145" t="s">
        <v>50</v>
      </c>
      <c r="C38" s="145" t="str">
        <f>+VLOOKUP(B38,'[5]RECURSOS CCF-AJUSTADO'!B$14:C$1118,2,FALSE)</f>
        <v>ANTIOQUIA</v>
      </c>
      <c r="D38" s="145" t="str">
        <f>+VLOOKUP(B38,'[5]RECURSOS CCF-AJUSTADO'!B$14:D$1118,3,FALSE)</f>
        <v>CAÑASGORDAS</v>
      </c>
      <c r="E38" s="143">
        <v>0</v>
      </c>
      <c r="F38" s="143">
        <f t="shared" si="1"/>
        <v>0</v>
      </c>
      <c r="G38" s="143"/>
      <c r="H38" s="144">
        <v>0</v>
      </c>
      <c r="I38" s="143">
        <f t="shared" si="2"/>
        <v>0</v>
      </c>
      <c r="J38" s="143"/>
      <c r="K38" s="144">
        <v>0</v>
      </c>
      <c r="L38" s="143">
        <f t="shared" si="3"/>
        <v>0</v>
      </c>
      <c r="M38" s="143"/>
      <c r="N38" s="144">
        <v>0</v>
      </c>
      <c r="O38" s="143">
        <f t="shared" si="4"/>
        <v>0</v>
      </c>
      <c r="P38" s="143"/>
      <c r="Q38" s="144">
        <v>0</v>
      </c>
      <c r="R38" s="143">
        <f t="shared" si="5"/>
        <v>0</v>
      </c>
      <c r="S38" s="143"/>
      <c r="T38" s="144">
        <v>0</v>
      </c>
      <c r="U38" s="143">
        <f t="shared" si="6"/>
        <v>0</v>
      </c>
      <c r="V38" s="143"/>
      <c r="W38" s="144">
        <v>0</v>
      </c>
      <c r="X38" s="143">
        <f t="shared" si="7"/>
        <v>0</v>
      </c>
      <c r="Y38" s="143"/>
      <c r="Z38" s="144">
        <v>0</v>
      </c>
      <c r="AA38" s="143">
        <f t="shared" si="8"/>
        <v>0</v>
      </c>
      <c r="AB38" s="143"/>
      <c r="AC38" s="144">
        <v>0</v>
      </c>
      <c r="AD38" s="143">
        <f t="shared" si="9"/>
        <v>0</v>
      </c>
      <c r="AE38" s="143"/>
      <c r="AF38" s="144">
        <v>0</v>
      </c>
      <c r="AG38" s="143">
        <f t="shared" si="10"/>
        <v>0</v>
      </c>
      <c r="AH38" s="143"/>
      <c r="AI38" s="144">
        <v>0</v>
      </c>
      <c r="AJ38" s="144">
        <f t="shared" si="11"/>
        <v>0</v>
      </c>
      <c r="AK38" s="143"/>
      <c r="AL38" s="143">
        <f t="shared" si="0"/>
        <v>0</v>
      </c>
    </row>
    <row r="39" spans="2:38" x14ac:dyDescent="0.25">
      <c r="B39" s="145" t="s">
        <v>52</v>
      </c>
      <c r="C39" s="145" t="str">
        <f>+VLOOKUP(B39,'[5]RECURSOS CCF-AJUSTADO'!B$14:C$1118,2,FALSE)</f>
        <v>ANTIOQUIA</v>
      </c>
      <c r="D39" s="145" t="str">
        <f>+VLOOKUP(B39,'[5]RECURSOS CCF-AJUSTADO'!B$14:D$1118,3,FALSE)</f>
        <v>CARACOLÍ</v>
      </c>
      <c r="E39" s="143">
        <v>0</v>
      </c>
      <c r="F39" s="143">
        <f t="shared" si="1"/>
        <v>0</v>
      </c>
      <c r="G39" s="143"/>
      <c r="H39" s="144">
        <v>0</v>
      </c>
      <c r="I39" s="143">
        <f t="shared" si="2"/>
        <v>0</v>
      </c>
      <c r="J39" s="143"/>
      <c r="K39" s="144">
        <v>0</v>
      </c>
      <c r="L39" s="143">
        <f t="shared" si="3"/>
        <v>0</v>
      </c>
      <c r="M39" s="143"/>
      <c r="N39" s="144">
        <v>0</v>
      </c>
      <c r="O39" s="143">
        <f t="shared" si="4"/>
        <v>0</v>
      </c>
      <c r="P39" s="143"/>
      <c r="Q39" s="144">
        <v>0</v>
      </c>
      <c r="R39" s="143">
        <f t="shared" si="5"/>
        <v>0</v>
      </c>
      <c r="S39" s="143"/>
      <c r="T39" s="144">
        <v>0</v>
      </c>
      <c r="U39" s="143">
        <f t="shared" si="6"/>
        <v>0</v>
      </c>
      <c r="V39" s="143"/>
      <c r="W39" s="144">
        <v>0</v>
      </c>
      <c r="X39" s="143">
        <f t="shared" si="7"/>
        <v>0</v>
      </c>
      <c r="Y39" s="143"/>
      <c r="Z39" s="144">
        <v>0</v>
      </c>
      <c r="AA39" s="143">
        <f t="shared" si="8"/>
        <v>0</v>
      </c>
      <c r="AB39" s="143"/>
      <c r="AC39" s="144">
        <v>0</v>
      </c>
      <c r="AD39" s="143">
        <f t="shared" si="9"/>
        <v>0</v>
      </c>
      <c r="AE39" s="143"/>
      <c r="AF39" s="144">
        <v>0</v>
      </c>
      <c r="AG39" s="143">
        <f t="shared" si="10"/>
        <v>0</v>
      </c>
      <c r="AH39" s="143"/>
      <c r="AI39" s="144">
        <v>0</v>
      </c>
      <c r="AJ39" s="144">
        <f t="shared" si="11"/>
        <v>0</v>
      </c>
      <c r="AK39" s="143"/>
      <c r="AL39" s="143">
        <f t="shared" si="0"/>
        <v>0</v>
      </c>
    </row>
    <row r="40" spans="2:38" x14ac:dyDescent="0.25">
      <c r="B40" s="145" t="s">
        <v>54</v>
      </c>
      <c r="C40" s="145" t="str">
        <f>+VLOOKUP(B40,'[5]RECURSOS CCF-AJUSTADO'!B$14:C$1118,2,FALSE)</f>
        <v>ANTIOQUIA</v>
      </c>
      <c r="D40" s="145" t="str">
        <f>+VLOOKUP(B40,'[5]RECURSOS CCF-AJUSTADO'!B$14:D$1118,3,FALSE)</f>
        <v>CARAMANTA</v>
      </c>
      <c r="E40" s="143">
        <v>0</v>
      </c>
      <c r="F40" s="143">
        <f t="shared" si="1"/>
        <v>0</v>
      </c>
      <c r="G40" s="143"/>
      <c r="H40" s="144">
        <v>0</v>
      </c>
      <c r="I40" s="143">
        <f t="shared" si="2"/>
        <v>0</v>
      </c>
      <c r="J40" s="143"/>
      <c r="K40" s="144">
        <v>0</v>
      </c>
      <c r="L40" s="143">
        <f t="shared" si="3"/>
        <v>0</v>
      </c>
      <c r="M40" s="143"/>
      <c r="N40" s="144">
        <v>0</v>
      </c>
      <c r="O40" s="143">
        <f t="shared" si="4"/>
        <v>0</v>
      </c>
      <c r="P40" s="143"/>
      <c r="Q40" s="144">
        <v>0</v>
      </c>
      <c r="R40" s="143">
        <f t="shared" si="5"/>
        <v>0</v>
      </c>
      <c r="S40" s="143"/>
      <c r="T40" s="144">
        <v>0</v>
      </c>
      <c r="U40" s="143">
        <f t="shared" si="6"/>
        <v>0</v>
      </c>
      <c r="V40" s="143"/>
      <c r="W40" s="144">
        <v>0</v>
      </c>
      <c r="X40" s="143">
        <f t="shared" si="7"/>
        <v>0</v>
      </c>
      <c r="Y40" s="143"/>
      <c r="Z40" s="144">
        <v>0</v>
      </c>
      <c r="AA40" s="143">
        <f t="shared" si="8"/>
        <v>0</v>
      </c>
      <c r="AB40" s="143"/>
      <c r="AC40" s="144">
        <v>0</v>
      </c>
      <c r="AD40" s="143">
        <f t="shared" si="9"/>
        <v>0</v>
      </c>
      <c r="AE40" s="143"/>
      <c r="AF40" s="144">
        <v>0</v>
      </c>
      <c r="AG40" s="143">
        <f t="shared" si="10"/>
        <v>0</v>
      </c>
      <c r="AH40" s="143"/>
      <c r="AI40" s="144">
        <v>0</v>
      </c>
      <c r="AJ40" s="144">
        <f t="shared" si="11"/>
        <v>0</v>
      </c>
      <c r="AK40" s="143"/>
      <c r="AL40" s="143">
        <f t="shared" si="0"/>
        <v>0</v>
      </c>
    </row>
    <row r="41" spans="2:38" x14ac:dyDescent="0.25">
      <c r="B41" s="145" t="s">
        <v>56</v>
      </c>
      <c r="C41" s="145" t="str">
        <f>+VLOOKUP(B41,'[5]RECURSOS CCF-AJUSTADO'!B$14:C$1118,2,FALSE)</f>
        <v>ANTIOQUIA</v>
      </c>
      <c r="D41" s="145" t="str">
        <f>+VLOOKUP(B41,'[5]RECURSOS CCF-AJUSTADO'!B$14:D$1118,3,FALSE)</f>
        <v>CAREPA</v>
      </c>
      <c r="E41" s="143">
        <v>0</v>
      </c>
      <c r="F41" s="143">
        <f t="shared" si="1"/>
        <v>0</v>
      </c>
      <c r="G41" s="143"/>
      <c r="H41" s="144">
        <v>0</v>
      </c>
      <c r="I41" s="143">
        <f t="shared" si="2"/>
        <v>0</v>
      </c>
      <c r="J41" s="143"/>
      <c r="K41" s="144">
        <v>0</v>
      </c>
      <c r="L41" s="143">
        <f t="shared" si="3"/>
        <v>0</v>
      </c>
      <c r="M41" s="143"/>
      <c r="N41" s="144">
        <v>0</v>
      </c>
      <c r="O41" s="143">
        <f t="shared" si="4"/>
        <v>0</v>
      </c>
      <c r="P41" s="143"/>
      <c r="Q41" s="144">
        <v>0</v>
      </c>
      <c r="R41" s="143">
        <f t="shared" si="5"/>
        <v>0</v>
      </c>
      <c r="S41" s="143"/>
      <c r="T41" s="144">
        <v>0</v>
      </c>
      <c r="U41" s="143">
        <f t="shared" si="6"/>
        <v>0</v>
      </c>
      <c r="V41" s="143"/>
      <c r="W41" s="144">
        <v>0</v>
      </c>
      <c r="X41" s="143">
        <f t="shared" si="7"/>
        <v>0</v>
      </c>
      <c r="Y41" s="143"/>
      <c r="Z41" s="144">
        <v>0</v>
      </c>
      <c r="AA41" s="143">
        <f t="shared" si="8"/>
        <v>0</v>
      </c>
      <c r="AB41" s="143"/>
      <c r="AC41" s="144">
        <v>0</v>
      </c>
      <c r="AD41" s="143">
        <f t="shared" si="9"/>
        <v>0</v>
      </c>
      <c r="AE41" s="143"/>
      <c r="AF41" s="144">
        <v>0</v>
      </c>
      <c r="AG41" s="143">
        <f t="shared" si="10"/>
        <v>0</v>
      </c>
      <c r="AH41" s="143"/>
      <c r="AI41" s="144">
        <v>0</v>
      </c>
      <c r="AJ41" s="144">
        <f t="shared" si="11"/>
        <v>0</v>
      </c>
      <c r="AK41" s="143"/>
      <c r="AL41" s="143">
        <f t="shared" si="0"/>
        <v>0</v>
      </c>
    </row>
    <row r="42" spans="2:38" x14ac:dyDescent="0.25">
      <c r="B42" s="145" t="s">
        <v>58</v>
      </c>
      <c r="C42" s="145" t="str">
        <f>+VLOOKUP(B42,'[5]RECURSOS CCF-AJUSTADO'!B$14:C$1118,2,FALSE)</f>
        <v>ANTIOQUIA</v>
      </c>
      <c r="D42" s="145" t="str">
        <f>+VLOOKUP(B42,'[5]RECURSOS CCF-AJUSTADO'!B$14:D$1118,3,FALSE)</f>
        <v>EL CARMEN DE VIBORAL</v>
      </c>
      <c r="E42" s="143">
        <v>0</v>
      </c>
      <c r="F42" s="143">
        <f t="shared" si="1"/>
        <v>0</v>
      </c>
      <c r="G42" s="143"/>
      <c r="H42" s="144">
        <v>0</v>
      </c>
      <c r="I42" s="143">
        <f t="shared" si="2"/>
        <v>0</v>
      </c>
      <c r="J42" s="143"/>
      <c r="K42" s="144">
        <v>0</v>
      </c>
      <c r="L42" s="143">
        <f t="shared" si="3"/>
        <v>0</v>
      </c>
      <c r="M42" s="143"/>
      <c r="N42" s="144">
        <v>0</v>
      </c>
      <c r="O42" s="143">
        <f t="shared" si="4"/>
        <v>0</v>
      </c>
      <c r="P42" s="143"/>
      <c r="Q42" s="144">
        <v>0</v>
      </c>
      <c r="R42" s="143">
        <f t="shared" si="5"/>
        <v>0</v>
      </c>
      <c r="S42" s="143"/>
      <c r="T42" s="144">
        <v>0</v>
      </c>
      <c r="U42" s="143">
        <f t="shared" si="6"/>
        <v>0</v>
      </c>
      <c r="V42" s="143"/>
      <c r="W42" s="144">
        <v>0</v>
      </c>
      <c r="X42" s="143">
        <f t="shared" si="7"/>
        <v>0</v>
      </c>
      <c r="Y42" s="143"/>
      <c r="Z42" s="144">
        <v>0</v>
      </c>
      <c r="AA42" s="143">
        <f t="shared" si="8"/>
        <v>0</v>
      </c>
      <c r="AB42" s="143"/>
      <c r="AC42" s="144">
        <v>0</v>
      </c>
      <c r="AD42" s="143">
        <f t="shared" si="9"/>
        <v>0</v>
      </c>
      <c r="AE42" s="143"/>
      <c r="AF42" s="144">
        <v>0</v>
      </c>
      <c r="AG42" s="143">
        <f t="shared" si="10"/>
        <v>0</v>
      </c>
      <c r="AH42" s="143"/>
      <c r="AI42" s="144">
        <v>0</v>
      </c>
      <c r="AJ42" s="144">
        <f t="shared" si="11"/>
        <v>0</v>
      </c>
      <c r="AK42" s="143"/>
      <c r="AL42" s="143">
        <f t="shared" si="0"/>
        <v>0</v>
      </c>
    </row>
    <row r="43" spans="2:38" x14ac:dyDescent="0.25">
      <c r="B43" s="145" t="s">
        <v>60</v>
      </c>
      <c r="C43" s="145" t="str">
        <f>+VLOOKUP(B43,'[5]RECURSOS CCF-AJUSTADO'!B$14:C$1118,2,FALSE)</f>
        <v>ANTIOQUIA</v>
      </c>
      <c r="D43" s="145" t="str">
        <f>+VLOOKUP(B43,'[5]RECURSOS CCF-AJUSTADO'!B$14:D$1118,3,FALSE)</f>
        <v>CAROLINA</v>
      </c>
      <c r="E43" s="143">
        <v>0</v>
      </c>
      <c r="F43" s="143">
        <f t="shared" si="1"/>
        <v>0</v>
      </c>
      <c r="G43" s="143"/>
      <c r="H43" s="144">
        <v>0</v>
      </c>
      <c r="I43" s="143">
        <f t="shared" si="2"/>
        <v>0</v>
      </c>
      <c r="J43" s="143"/>
      <c r="K43" s="144">
        <v>0</v>
      </c>
      <c r="L43" s="143">
        <f t="shared" si="3"/>
        <v>0</v>
      </c>
      <c r="M43" s="143"/>
      <c r="N43" s="144">
        <v>0</v>
      </c>
      <c r="O43" s="143">
        <f t="shared" si="4"/>
        <v>0</v>
      </c>
      <c r="P43" s="143"/>
      <c r="Q43" s="144">
        <v>0</v>
      </c>
      <c r="R43" s="143">
        <f t="shared" si="5"/>
        <v>0</v>
      </c>
      <c r="S43" s="143"/>
      <c r="T43" s="144">
        <v>0</v>
      </c>
      <c r="U43" s="143">
        <f t="shared" si="6"/>
        <v>0</v>
      </c>
      <c r="V43" s="143"/>
      <c r="W43" s="144">
        <v>0</v>
      </c>
      <c r="X43" s="143">
        <f t="shared" si="7"/>
        <v>0</v>
      </c>
      <c r="Y43" s="143"/>
      <c r="Z43" s="144">
        <v>0</v>
      </c>
      <c r="AA43" s="143">
        <f t="shared" si="8"/>
        <v>0</v>
      </c>
      <c r="AB43" s="143"/>
      <c r="AC43" s="144">
        <v>0</v>
      </c>
      <c r="AD43" s="143">
        <f t="shared" si="9"/>
        <v>0</v>
      </c>
      <c r="AE43" s="143"/>
      <c r="AF43" s="144">
        <v>0</v>
      </c>
      <c r="AG43" s="143">
        <f t="shared" si="10"/>
        <v>0</v>
      </c>
      <c r="AH43" s="143"/>
      <c r="AI43" s="144">
        <v>0</v>
      </c>
      <c r="AJ43" s="144">
        <f t="shared" si="11"/>
        <v>0</v>
      </c>
      <c r="AK43" s="143"/>
      <c r="AL43" s="143">
        <f t="shared" si="0"/>
        <v>0</v>
      </c>
    </row>
    <row r="44" spans="2:38" x14ac:dyDescent="0.25">
      <c r="B44" s="145" t="s">
        <v>62</v>
      </c>
      <c r="C44" s="145" t="str">
        <f>+VLOOKUP(B44,'[5]RECURSOS CCF-AJUSTADO'!B$14:C$1118,2,FALSE)</f>
        <v>ANTIOQUIA</v>
      </c>
      <c r="D44" s="145" t="str">
        <f>+VLOOKUP(B44,'[5]RECURSOS CCF-AJUSTADO'!B$14:D$1118,3,FALSE)</f>
        <v>CAUCASIA</v>
      </c>
      <c r="E44" s="143">
        <v>0</v>
      </c>
      <c r="F44" s="143">
        <f t="shared" si="1"/>
        <v>0</v>
      </c>
      <c r="G44" s="143"/>
      <c r="H44" s="144">
        <v>0</v>
      </c>
      <c r="I44" s="143">
        <f t="shared" si="2"/>
        <v>0</v>
      </c>
      <c r="J44" s="143"/>
      <c r="K44" s="144">
        <v>0</v>
      </c>
      <c r="L44" s="143">
        <f t="shared" si="3"/>
        <v>0</v>
      </c>
      <c r="M44" s="143"/>
      <c r="N44" s="144">
        <v>0</v>
      </c>
      <c r="O44" s="143">
        <f t="shared" si="4"/>
        <v>0</v>
      </c>
      <c r="P44" s="143"/>
      <c r="Q44" s="144">
        <v>0</v>
      </c>
      <c r="R44" s="143">
        <f t="shared" si="5"/>
        <v>0</v>
      </c>
      <c r="S44" s="143"/>
      <c r="T44" s="144">
        <v>0</v>
      </c>
      <c r="U44" s="143">
        <f t="shared" si="6"/>
        <v>0</v>
      </c>
      <c r="V44" s="143"/>
      <c r="W44" s="144">
        <v>0</v>
      </c>
      <c r="X44" s="143">
        <f t="shared" si="7"/>
        <v>0</v>
      </c>
      <c r="Y44" s="143"/>
      <c r="Z44" s="144">
        <v>0</v>
      </c>
      <c r="AA44" s="143">
        <f t="shared" si="8"/>
        <v>0</v>
      </c>
      <c r="AB44" s="143"/>
      <c r="AC44" s="144">
        <v>0</v>
      </c>
      <c r="AD44" s="143">
        <f t="shared" si="9"/>
        <v>0</v>
      </c>
      <c r="AE44" s="143"/>
      <c r="AF44" s="144">
        <v>0</v>
      </c>
      <c r="AG44" s="143">
        <f t="shared" si="10"/>
        <v>0</v>
      </c>
      <c r="AH44" s="143"/>
      <c r="AI44" s="144">
        <v>0</v>
      </c>
      <c r="AJ44" s="144">
        <f t="shared" si="11"/>
        <v>0</v>
      </c>
      <c r="AK44" s="143"/>
      <c r="AL44" s="143">
        <f t="shared" si="0"/>
        <v>0</v>
      </c>
    </row>
    <row r="45" spans="2:38" x14ac:dyDescent="0.25">
      <c r="B45" s="145" t="s">
        <v>64</v>
      </c>
      <c r="C45" s="145" t="str">
        <f>+VLOOKUP(B45,'[5]RECURSOS CCF-AJUSTADO'!B$14:C$1118,2,FALSE)</f>
        <v>ANTIOQUIA</v>
      </c>
      <c r="D45" s="145" t="str">
        <f>+VLOOKUP(B45,'[5]RECURSOS CCF-AJUSTADO'!B$14:D$1118,3,FALSE)</f>
        <v>CHIGORODÓ</v>
      </c>
      <c r="E45" s="143">
        <v>0</v>
      </c>
      <c r="F45" s="143">
        <f t="shared" si="1"/>
        <v>0</v>
      </c>
      <c r="G45" s="143"/>
      <c r="H45" s="144">
        <v>0</v>
      </c>
      <c r="I45" s="143">
        <f t="shared" si="2"/>
        <v>0</v>
      </c>
      <c r="J45" s="143"/>
      <c r="K45" s="144">
        <v>0</v>
      </c>
      <c r="L45" s="143">
        <f t="shared" si="3"/>
        <v>0</v>
      </c>
      <c r="M45" s="143"/>
      <c r="N45" s="144">
        <v>0</v>
      </c>
      <c r="O45" s="143">
        <f t="shared" si="4"/>
        <v>0</v>
      </c>
      <c r="P45" s="143"/>
      <c r="Q45" s="144">
        <v>0</v>
      </c>
      <c r="R45" s="143">
        <f t="shared" si="5"/>
        <v>0</v>
      </c>
      <c r="S45" s="143"/>
      <c r="T45" s="144">
        <v>0</v>
      </c>
      <c r="U45" s="143">
        <f t="shared" si="6"/>
        <v>0</v>
      </c>
      <c r="V45" s="143"/>
      <c r="W45" s="144">
        <v>0</v>
      </c>
      <c r="X45" s="143">
        <f t="shared" si="7"/>
        <v>0</v>
      </c>
      <c r="Y45" s="143"/>
      <c r="Z45" s="144">
        <v>0</v>
      </c>
      <c r="AA45" s="143">
        <f t="shared" si="8"/>
        <v>0</v>
      </c>
      <c r="AB45" s="143"/>
      <c r="AC45" s="144">
        <v>0</v>
      </c>
      <c r="AD45" s="143">
        <f t="shared" si="9"/>
        <v>0</v>
      </c>
      <c r="AE45" s="143"/>
      <c r="AF45" s="144">
        <v>0</v>
      </c>
      <c r="AG45" s="143">
        <f t="shared" si="10"/>
        <v>0</v>
      </c>
      <c r="AH45" s="143"/>
      <c r="AI45" s="144">
        <v>0</v>
      </c>
      <c r="AJ45" s="144">
        <f t="shared" si="11"/>
        <v>0</v>
      </c>
      <c r="AK45" s="143"/>
      <c r="AL45" s="143">
        <f t="shared" si="0"/>
        <v>0</v>
      </c>
    </row>
    <row r="46" spans="2:38" x14ac:dyDescent="0.25">
      <c r="B46" s="145" t="s">
        <v>66</v>
      </c>
      <c r="C46" s="145" t="str">
        <f>+VLOOKUP(B46,'[5]RECURSOS CCF-AJUSTADO'!B$14:C$1118,2,FALSE)</f>
        <v>ANTIOQUIA</v>
      </c>
      <c r="D46" s="145" t="str">
        <f>+VLOOKUP(B46,'[5]RECURSOS CCF-AJUSTADO'!B$14:D$1118,3,FALSE)</f>
        <v>CISNEROS</v>
      </c>
      <c r="E46" s="143">
        <v>0</v>
      </c>
      <c r="F46" s="143">
        <f t="shared" si="1"/>
        <v>0</v>
      </c>
      <c r="G46" s="143"/>
      <c r="H46" s="144">
        <v>0</v>
      </c>
      <c r="I46" s="143">
        <f t="shared" si="2"/>
        <v>0</v>
      </c>
      <c r="J46" s="143"/>
      <c r="K46" s="144">
        <v>0</v>
      </c>
      <c r="L46" s="143">
        <f t="shared" si="3"/>
        <v>0</v>
      </c>
      <c r="M46" s="143"/>
      <c r="N46" s="144">
        <v>0</v>
      </c>
      <c r="O46" s="143">
        <f t="shared" si="4"/>
        <v>0</v>
      </c>
      <c r="P46" s="143"/>
      <c r="Q46" s="144">
        <v>0</v>
      </c>
      <c r="R46" s="143">
        <f t="shared" si="5"/>
        <v>0</v>
      </c>
      <c r="S46" s="143"/>
      <c r="T46" s="144">
        <v>0</v>
      </c>
      <c r="U46" s="143">
        <f t="shared" si="6"/>
        <v>0</v>
      </c>
      <c r="V46" s="143"/>
      <c r="W46" s="144">
        <v>0</v>
      </c>
      <c r="X46" s="143">
        <f t="shared" si="7"/>
        <v>0</v>
      </c>
      <c r="Y46" s="143"/>
      <c r="Z46" s="144">
        <v>0</v>
      </c>
      <c r="AA46" s="143">
        <f t="shared" si="8"/>
        <v>0</v>
      </c>
      <c r="AB46" s="143"/>
      <c r="AC46" s="144">
        <v>0</v>
      </c>
      <c r="AD46" s="143">
        <f t="shared" si="9"/>
        <v>0</v>
      </c>
      <c r="AE46" s="143"/>
      <c r="AF46" s="144">
        <v>0</v>
      </c>
      <c r="AG46" s="143">
        <f t="shared" si="10"/>
        <v>0</v>
      </c>
      <c r="AH46" s="143"/>
      <c r="AI46" s="144">
        <v>0</v>
      </c>
      <c r="AJ46" s="144">
        <f t="shared" si="11"/>
        <v>0</v>
      </c>
      <c r="AK46" s="143"/>
      <c r="AL46" s="143">
        <f t="shared" si="0"/>
        <v>0</v>
      </c>
    </row>
    <row r="47" spans="2:38" x14ac:dyDescent="0.25">
      <c r="B47" s="145" t="s">
        <v>68</v>
      </c>
      <c r="C47" s="145" t="str">
        <f>+VLOOKUP(B47,'[5]RECURSOS CCF-AJUSTADO'!B$14:C$1118,2,FALSE)</f>
        <v>ANTIOQUIA</v>
      </c>
      <c r="D47" s="145" t="str">
        <f>+VLOOKUP(B47,'[5]RECURSOS CCF-AJUSTADO'!B$14:D$1118,3,FALSE)</f>
        <v>COCORNÁ</v>
      </c>
      <c r="E47" s="143">
        <v>0</v>
      </c>
      <c r="F47" s="143">
        <f t="shared" si="1"/>
        <v>0</v>
      </c>
      <c r="G47" s="143"/>
      <c r="H47" s="144">
        <v>0</v>
      </c>
      <c r="I47" s="143">
        <f t="shared" si="2"/>
        <v>0</v>
      </c>
      <c r="J47" s="143"/>
      <c r="K47" s="144">
        <v>0</v>
      </c>
      <c r="L47" s="143">
        <f t="shared" si="3"/>
        <v>0</v>
      </c>
      <c r="M47" s="143"/>
      <c r="N47" s="144">
        <v>0</v>
      </c>
      <c r="O47" s="143">
        <f t="shared" si="4"/>
        <v>0</v>
      </c>
      <c r="P47" s="143"/>
      <c r="Q47" s="144">
        <v>0</v>
      </c>
      <c r="R47" s="143">
        <f t="shared" si="5"/>
        <v>0</v>
      </c>
      <c r="S47" s="143"/>
      <c r="T47" s="144">
        <v>0</v>
      </c>
      <c r="U47" s="143">
        <f t="shared" si="6"/>
        <v>0</v>
      </c>
      <c r="V47" s="143"/>
      <c r="W47" s="144">
        <v>0</v>
      </c>
      <c r="X47" s="143">
        <f t="shared" si="7"/>
        <v>0</v>
      </c>
      <c r="Y47" s="143"/>
      <c r="Z47" s="144">
        <v>0</v>
      </c>
      <c r="AA47" s="143">
        <f t="shared" si="8"/>
        <v>0</v>
      </c>
      <c r="AB47" s="143"/>
      <c r="AC47" s="144">
        <v>0</v>
      </c>
      <c r="AD47" s="143">
        <f t="shared" si="9"/>
        <v>0</v>
      </c>
      <c r="AE47" s="143"/>
      <c r="AF47" s="144">
        <v>0</v>
      </c>
      <c r="AG47" s="143">
        <f t="shared" si="10"/>
        <v>0</v>
      </c>
      <c r="AH47" s="143"/>
      <c r="AI47" s="144">
        <v>0</v>
      </c>
      <c r="AJ47" s="144">
        <f t="shared" si="11"/>
        <v>0</v>
      </c>
      <c r="AK47" s="143"/>
      <c r="AL47" s="143">
        <f t="shared" si="0"/>
        <v>0</v>
      </c>
    </row>
    <row r="48" spans="2:38" x14ac:dyDescent="0.25">
      <c r="B48" s="145" t="s">
        <v>70</v>
      </c>
      <c r="C48" s="145" t="str">
        <f>+VLOOKUP(B48,'[5]RECURSOS CCF-AJUSTADO'!B$14:C$1118,2,FALSE)</f>
        <v>ANTIOQUIA</v>
      </c>
      <c r="D48" s="145" t="str">
        <f>+VLOOKUP(B48,'[5]RECURSOS CCF-AJUSTADO'!B$14:D$1118,3,FALSE)</f>
        <v>CONCEPCIÓN</v>
      </c>
      <c r="E48" s="143">
        <v>0</v>
      </c>
      <c r="F48" s="143">
        <f t="shared" si="1"/>
        <v>0</v>
      </c>
      <c r="G48" s="143"/>
      <c r="H48" s="144">
        <v>0</v>
      </c>
      <c r="I48" s="143">
        <f t="shared" si="2"/>
        <v>0</v>
      </c>
      <c r="J48" s="143"/>
      <c r="K48" s="144">
        <v>0</v>
      </c>
      <c r="L48" s="143">
        <f t="shared" si="3"/>
        <v>0</v>
      </c>
      <c r="M48" s="143"/>
      <c r="N48" s="144">
        <v>0</v>
      </c>
      <c r="O48" s="143">
        <f t="shared" si="4"/>
        <v>0</v>
      </c>
      <c r="P48" s="143"/>
      <c r="Q48" s="144">
        <v>0</v>
      </c>
      <c r="R48" s="143">
        <f t="shared" si="5"/>
        <v>0</v>
      </c>
      <c r="S48" s="143"/>
      <c r="T48" s="144">
        <v>0</v>
      </c>
      <c r="U48" s="143">
        <f t="shared" si="6"/>
        <v>0</v>
      </c>
      <c r="V48" s="143"/>
      <c r="W48" s="144">
        <v>0</v>
      </c>
      <c r="X48" s="143">
        <f t="shared" si="7"/>
        <v>0</v>
      </c>
      <c r="Y48" s="143"/>
      <c r="Z48" s="144">
        <v>0</v>
      </c>
      <c r="AA48" s="143">
        <f t="shared" si="8"/>
        <v>0</v>
      </c>
      <c r="AB48" s="143"/>
      <c r="AC48" s="144">
        <v>0</v>
      </c>
      <c r="AD48" s="143">
        <f t="shared" si="9"/>
        <v>0</v>
      </c>
      <c r="AE48" s="143"/>
      <c r="AF48" s="144">
        <v>0</v>
      </c>
      <c r="AG48" s="143">
        <f t="shared" si="10"/>
        <v>0</v>
      </c>
      <c r="AH48" s="143"/>
      <c r="AI48" s="144">
        <v>0</v>
      </c>
      <c r="AJ48" s="144">
        <f t="shared" si="11"/>
        <v>0</v>
      </c>
      <c r="AK48" s="143"/>
      <c r="AL48" s="143">
        <f t="shared" si="0"/>
        <v>0</v>
      </c>
    </row>
    <row r="49" spans="2:38" x14ac:dyDescent="0.25">
      <c r="B49" s="145" t="s">
        <v>72</v>
      </c>
      <c r="C49" s="145" t="str">
        <f>+VLOOKUP(B49,'[5]RECURSOS CCF-AJUSTADO'!B$14:C$1118,2,FALSE)</f>
        <v>ANTIOQUIA</v>
      </c>
      <c r="D49" s="145" t="str">
        <f>+VLOOKUP(B49,'[5]RECURSOS CCF-AJUSTADO'!B$14:D$1118,3,FALSE)</f>
        <v>CONCORDIA</v>
      </c>
      <c r="E49" s="143">
        <v>0</v>
      </c>
      <c r="F49" s="143">
        <f t="shared" si="1"/>
        <v>0</v>
      </c>
      <c r="G49" s="143"/>
      <c r="H49" s="144">
        <v>0</v>
      </c>
      <c r="I49" s="143">
        <f t="shared" si="2"/>
        <v>0</v>
      </c>
      <c r="J49" s="143"/>
      <c r="K49" s="144">
        <v>0</v>
      </c>
      <c r="L49" s="143">
        <f t="shared" si="3"/>
        <v>0</v>
      </c>
      <c r="M49" s="143"/>
      <c r="N49" s="144">
        <v>0</v>
      </c>
      <c r="O49" s="143">
        <f t="shared" si="4"/>
        <v>0</v>
      </c>
      <c r="P49" s="143"/>
      <c r="Q49" s="144">
        <v>0</v>
      </c>
      <c r="R49" s="143">
        <f t="shared" si="5"/>
        <v>0</v>
      </c>
      <c r="S49" s="143"/>
      <c r="T49" s="144">
        <v>0</v>
      </c>
      <c r="U49" s="143">
        <f t="shared" si="6"/>
        <v>0</v>
      </c>
      <c r="V49" s="143"/>
      <c r="W49" s="144">
        <v>0</v>
      </c>
      <c r="X49" s="143">
        <f t="shared" si="7"/>
        <v>0</v>
      </c>
      <c r="Y49" s="143"/>
      <c r="Z49" s="144">
        <v>0</v>
      </c>
      <c r="AA49" s="143">
        <f t="shared" si="8"/>
        <v>0</v>
      </c>
      <c r="AB49" s="143"/>
      <c r="AC49" s="144">
        <v>0</v>
      </c>
      <c r="AD49" s="143">
        <f t="shared" si="9"/>
        <v>0</v>
      </c>
      <c r="AE49" s="143"/>
      <c r="AF49" s="144">
        <v>0</v>
      </c>
      <c r="AG49" s="143">
        <f t="shared" si="10"/>
        <v>0</v>
      </c>
      <c r="AH49" s="143"/>
      <c r="AI49" s="144">
        <v>0</v>
      </c>
      <c r="AJ49" s="144">
        <f t="shared" si="11"/>
        <v>0</v>
      </c>
      <c r="AK49" s="143"/>
      <c r="AL49" s="143">
        <f t="shared" si="0"/>
        <v>0</v>
      </c>
    </row>
    <row r="50" spans="2:38" x14ac:dyDescent="0.25">
      <c r="B50" s="145" t="s">
        <v>74</v>
      </c>
      <c r="C50" s="145" t="str">
        <f>+VLOOKUP(B50,'[5]RECURSOS CCF-AJUSTADO'!B$14:C$1118,2,FALSE)</f>
        <v>ANTIOQUIA</v>
      </c>
      <c r="D50" s="145" t="str">
        <f>+VLOOKUP(B50,'[5]RECURSOS CCF-AJUSTADO'!B$14:D$1118,3,FALSE)</f>
        <v>COPACABANA</v>
      </c>
      <c r="E50" s="143">
        <v>0</v>
      </c>
      <c r="F50" s="143">
        <f t="shared" si="1"/>
        <v>0</v>
      </c>
      <c r="G50" s="143"/>
      <c r="H50" s="144">
        <v>0</v>
      </c>
      <c r="I50" s="143">
        <f t="shared" si="2"/>
        <v>0</v>
      </c>
      <c r="J50" s="143"/>
      <c r="K50" s="144">
        <v>0</v>
      </c>
      <c r="L50" s="143">
        <f t="shared" si="3"/>
        <v>0</v>
      </c>
      <c r="M50" s="143"/>
      <c r="N50" s="144">
        <v>0</v>
      </c>
      <c r="O50" s="143">
        <f t="shared" si="4"/>
        <v>0</v>
      </c>
      <c r="P50" s="143"/>
      <c r="Q50" s="144">
        <v>0</v>
      </c>
      <c r="R50" s="143">
        <f t="shared" si="5"/>
        <v>0</v>
      </c>
      <c r="S50" s="143"/>
      <c r="T50" s="144">
        <v>0</v>
      </c>
      <c r="U50" s="143">
        <f t="shared" si="6"/>
        <v>0</v>
      </c>
      <c r="V50" s="143"/>
      <c r="W50" s="144">
        <v>0</v>
      </c>
      <c r="X50" s="143">
        <f t="shared" si="7"/>
        <v>0</v>
      </c>
      <c r="Y50" s="143"/>
      <c r="Z50" s="144">
        <v>0</v>
      </c>
      <c r="AA50" s="143">
        <f t="shared" si="8"/>
        <v>0</v>
      </c>
      <c r="AB50" s="143"/>
      <c r="AC50" s="144">
        <v>0</v>
      </c>
      <c r="AD50" s="143">
        <f t="shared" si="9"/>
        <v>0</v>
      </c>
      <c r="AE50" s="143"/>
      <c r="AF50" s="144">
        <v>0</v>
      </c>
      <c r="AG50" s="143">
        <f t="shared" si="10"/>
        <v>0</v>
      </c>
      <c r="AH50" s="143"/>
      <c r="AI50" s="144">
        <v>0</v>
      </c>
      <c r="AJ50" s="144">
        <f t="shared" si="11"/>
        <v>0</v>
      </c>
      <c r="AK50" s="143"/>
      <c r="AL50" s="143">
        <f t="shared" si="0"/>
        <v>0</v>
      </c>
    </row>
    <row r="51" spans="2:38" x14ac:dyDescent="0.25">
      <c r="B51" s="145" t="s">
        <v>76</v>
      </c>
      <c r="C51" s="145" t="str">
        <f>+VLOOKUP(B51,'[5]RECURSOS CCF-AJUSTADO'!B$14:C$1118,2,FALSE)</f>
        <v>ANTIOQUIA</v>
      </c>
      <c r="D51" s="145" t="str">
        <f>+VLOOKUP(B51,'[5]RECURSOS CCF-AJUSTADO'!B$14:D$1118,3,FALSE)</f>
        <v>DABEIBA</v>
      </c>
      <c r="E51" s="143">
        <v>0</v>
      </c>
      <c r="F51" s="143">
        <f t="shared" si="1"/>
        <v>0</v>
      </c>
      <c r="G51" s="143"/>
      <c r="H51" s="144">
        <v>0</v>
      </c>
      <c r="I51" s="143">
        <f t="shared" si="2"/>
        <v>0</v>
      </c>
      <c r="J51" s="143"/>
      <c r="K51" s="144">
        <v>0</v>
      </c>
      <c r="L51" s="143">
        <f t="shared" si="3"/>
        <v>0</v>
      </c>
      <c r="M51" s="143"/>
      <c r="N51" s="144">
        <v>0</v>
      </c>
      <c r="O51" s="143">
        <f t="shared" si="4"/>
        <v>0</v>
      </c>
      <c r="P51" s="143"/>
      <c r="Q51" s="144">
        <v>0</v>
      </c>
      <c r="R51" s="143">
        <f t="shared" si="5"/>
        <v>0</v>
      </c>
      <c r="S51" s="143"/>
      <c r="T51" s="144">
        <v>0</v>
      </c>
      <c r="U51" s="143">
        <f t="shared" si="6"/>
        <v>0</v>
      </c>
      <c r="V51" s="143"/>
      <c r="W51" s="144">
        <v>0</v>
      </c>
      <c r="X51" s="143">
        <f t="shared" si="7"/>
        <v>0</v>
      </c>
      <c r="Y51" s="143"/>
      <c r="Z51" s="144">
        <v>0</v>
      </c>
      <c r="AA51" s="143">
        <f t="shared" si="8"/>
        <v>0</v>
      </c>
      <c r="AB51" s="143"/>
      <c r="AC51" s="144">
        <v>0</v>
      </c>
      <c r="AD51" s="143">
        <f t="shared" si="9"/>
        <v>0</v>
      </c>
      <c r="AE51" s="143"/>
      <c r="AF51" s="144">
        <v>0</v>
      </c>
      <c r="AG51" s="143">
        <f t="shared" si="10"/>
        <v>0</v>
      </c>
      <c r="AH51" s="143"/>
      <c r="AI51" s="144">
        <v>0</v>
      </c>
      <c r="AJ51" s="144">
        <f t="shared" si="11"/>
        <v>0</v>
      </c>
      <c r="AK51" s="143"/>
      <c r="AL51" s="143">
        <f t="shared" si="0"/>
        <v>0</v>
      </c>
    </row>
    <row r="52" spans="2:38" x14ac:dyDescent="0.25">
      <c r="B52" s="145" t="s">
        <v>78</v>
      </c>
      <c r="C52" s="145" t="str">
        <f>+VLOOKUP(B52,'[5]RECURSOS CCF-AJUSTADO'!B$14:C$1118,2,FALSE)</f>
        <v>ANTIOQUIA</v>
      </c>
      <c r="D52" s="145" t="str">
        <f>+VLOOKUP(B52,'[5]RECURSOS CCF-AJUSTADO'!B$14:D$1118,3,FALSE)</f>
        <v>DON MATÍAS</v>
      </c>
      <c r="E52" s="143">
        <v>0</v>
      </c>
      <c r="F52" s="143">
        <f t="shared" si="1"/>
        <v>0</v>
      </c>
      <c r="G52" s="143"/>
      <c r="H52" s="144">
        <v>0</v>
      </c>
      <c r="I52" s="143">
        <f t="shared" si="2"/>
        <v>0</v>
      </c>
      <c r="J52" s="143"/>
      <c r="K52" s="144">
        <v>0</v>
      </c>
      <c r="L52" s="143">
        <f t="shared" si="3"/>
        <v>0</v>
      </c>
      <c r="M52" s="143"/>
      <c r="N52" s="144">
        <v>0</v>
      </c>
      <c r="O52" s="143">
        <f t="shared" si="4"/>
        <v>0</v>
      </c>
      <c r="P52" s="143"/>
      <c r="Q52" s="144">
        <v>0</v>
      </c>
      <c r="R52" s="143">
        <f t="shared" si="5"/>
        <v>0</v>
      </c>
      <c r="S52" s="143"/>
      <c r="T52" s="144">
        <v>0</v>
      </c>
      <c r="U52" s="143">
        <f t="shared" si="6"/>
        <v>0</v>
      </c>
      <c r="V52" s="143"/>
      <c r="W52" s="144">
        <v>0</v>
      </c>
      <c r="X52" s="143">
        <f t="shared" si="7"/>
        <v>0</v>
      </c>
      <c r="Y52" s="143"/>
      <c r="Z52" s="144">
        <v>0</v>
      </c>
      <c r="AA52" s="143">
        <f t="shared" si="8"/>
        <v>0</v>
      </c>
      <c r="AB52" s="143"/>
      <c r="AC52" s="144">
        <v>0</v>
      </c>
      <c r="AD52" s="143">
        <f t="shared" si="9"/>
        <v>0</v>
      </c>
      <c r="AE52" s="143"/>
      <c r="AF52" s="144">
        <v>0</v>
      </c>
      <c r="AG52" s="143">
        <f t="shared" si="10"/>
        <v>0</v>
      </c>
      <c r="AH52" s="143"/>
      <c r="AI52" s="144">
        <v>0</v>
      </c>
      <c r="AJ52" s="144">
        <f t="shared" si="11"/>
        <v>0</v>
      </c>
      <c r="AK52" s="143"/>
      <c r="AL52" s="143">
        <f t="shared" si="0"/>
        <v>0</v>
      </c>
    </row>
    <row r="53" spans="2:38" x14ac:dyDescent="0.25">
      <c r="B53" s="145" t="s">
        <v>80</v>
      </c>
      <c r="C53" s="145" t="str">
        <f>+VLOOKUP(B53,'[5]RECURSOS CCF-AJUSTADO'!B$14:C$1118,2,FALSE)</f>
        <v>ANTIOQUIA</v>
      </c>
      <c r="D53" s="145" t="str">
        <f>+VLOOKUP(B53,'[5]RECURSOS CCF-AJUSTADO'!B$14:D$1118,3,FALSE)</f>
        <v>EBÉJICO</v>
      </c>
      <c r="E53" s="143">
        <v>0</v>
      </c>
      <c r="F53" s="143">
        <f t="shared" si="1"/>
        <v>0</v>
      </c>
      <c r="G53" s="143"/>
      <c r="H53" s="144">
        <v>0</v>
      </c>
      <c r="I53" s="143">
        <f t="shared" si="2"/>
        <v>0</v>
      </c>
      <c r="J53" s="143"/>
      <c r="K53" s="144">
        <v>0</v>
      </c>
      <c r="L53" s="143">
        <f t="shared" si="3"/>
        <v>0</v>
      </c>
      <c r="M53" s="143"/>
      <c r="N53" s="144">
        <v>0</v>
      </c>
      <c r="O53" s="143">
        <f t="shared" si="4"/>
        <v>0</v>
      </c>
      <c r="P53" s="143"/>
      <c r="Q53" s="144">
        <v>0</v>
      </c>
      <c r="R53" s="143">
        <f t="shared" si="5"/>
        <v>0</v>
      </c>
      <c r="S53" s="143"/>
      <c r="T53" s="144">
        <v>0</v>
      </c>
      <c r="U53" s="143">
        <f t="shared" si="6"/>
        <v>0</v>
      </c>
      <c r="V53" s="143"/>
      <c r="W53" s="144">
        <v>0</v>
      </c>
      <c r="X53" s="143">
        <f t="shared" si="7"/>
        <v>0</v>
      </c>
      <c r="Y53" s="143"/>
      <c r="Z53" s="144">
        <v>0</v>
      </c>
      <c r="AA53" s="143">
        <f t="shared" si="8"/>
        <v>0</v>
      </c>
      <c r="AB53" s="143"/>
      <c r="AC53" s="144">
        <v>0</v>
      </c>
      <c r="AD53" s="143">
        <f t="shared" si="9"/>
        <v>0</v>
      </c>
      <c r="AE53" s="143"/>
      <c r="AF53" s="144">
        <v>0</v>
      </c>
      <c r="AG53" s="143">
        <f t="shared" si="10"/>
        <v>0</v>
      </c>
      <c r="AH53" s="143"/>
      <c r="AI53" s="144">
        <v>0</v>
      </c>
      <c r="AJ53" s="144">
        <f t="shared" si="11"/>
        <v>0</v>
      </c>
      <c r="AK53" s="143"/>
      <c r="AL53" s="143">
        <f t="shared" si="0"/>
        <v>0</v>
      </c>
    </row>
    <row r="54" spans="2:38" x14ac:dyDescent="0.25">
      <c r="B54" s="145" t="s">
        <v>82</v>
      </c>
      <c r="C54" s="145" t="str">
        <f>+VLOOKUP(B54,'[5]RECURSOS CCF-AJUSTADO'!B$14:C$1118,2,FALSE)</f>
        <v>ANTIOQUIA</v>
      </c>
      <c r="D54" s="145" t="str">
        <f>+VLOOKUP(B54,'[5]RECURSOS CCF-AJUSTADO'!B$14:D$1118,3,FALSE)</f>
        <v>EL BAGRE</v>
      </c>
      <c r="E54" s="143">
        <v>0</v>
      </c>
      <c r="F54" s="143">
        <f t="shared" si="1"/>
        <v>0</v>
      </c>
      <c r="G54" s="143"/>
      <c r="H54" s="144">
        <v>0</v>
      </c>
      <c r="I54" s="143">
        <f t="shared" si="2"/>
        <v>0</v>
      </c>
      <c r="J54" s="143"/>
      <c r="K54" s="144">
        <v>0</v>
      </c>
      <c r="L54" s="143">
        <f t="shared" si="3"/>
        <v>0</v>
      </c>
      <c r="M54" s="143"/>
      <c r="N54" s="144">
        <v>0</v>
      </c>
      <c r="O54" s="143">
        <f t="shared" si="4"/>
        <v>0</v>
      </c>
      <c r="P54" s="143"/>
      <c r="Q54" s="144">
        <v>0</v>
      </c>
      <c r="R54" s="143">
        <f t="shared" si="5"/>
        <v>0</v>
      </c>
      <c r="S54" s="143"/>
      <c r="T54" s="144">
        <v>0</v>
      </c>
      <c r="U54" s="143">
        <f t="shared" si="6"/>
        <v>0</v>
      </c>
      <c r="V54" s="143"/>
      <c r="W54" s="144">
        <v>0</v>
      </c>
      <c r="X54" s="143">
        <f t="shared" si="7"/>
        <v>0</v>
      </c>
      <c r="Y54" s="143"/>
      <c r="Z54" s="144">
        <v>0</v>
      </c>
      <c r="AA54" s="143">
        <f t="shared" si="8"/>
        <v>0</v>
      </c>
      <c r="AB54" s="143"/>
      <c r="AC54" s="144">
        <v>0</v>
      </c>
      <c r="AD54" s="143">
        <f t="shared" si="9"/>
        <v>0</v>
      </c>
      <c r="AE54" s="143"/>
      <c r="AF54" s="144">
        <v>0</v>
      </c>
      <c r="AG54" s="143">
        <f t="shared" si="10"/>
        <v>0</v>
      </c>
      <c r="AH54" s="143"/>
      <c r="AI54" s="144">
        <v>0</v>
      </c>
      <c r="AJ54" s="144">
        <f t="shared" si="11"/>
        <v>0</v>
      </c>
      <c r="AK54" s="143"/>
      <c r="AL54" s="143">
        <f t="shared" si="0"/>
        <v>0</v>
      </c>
    </row>
    <row r="55" spans="2:38" x14ac:dyDescent="0.25">
      <c r="B55" s="145" t="s">
        <v>84</v>
      </c>
      <c r="C55" s="145" t="str">
        <f>+VLOOKUP(B55,'[5]RECURSOS CCF-AJUSTADO'!B$14:C$1118,2,FALSE)</f>
        <v>ANTIOQUIA</v>
      </c>
      <c r="D55" s="145" t="str">
        <f>+VLOOKUP(B55,'[5]RECURSOS CCF-AJUSTADO'!B$14:D$1118,3,FALSE)</f>
        <v>ENTRERRIOS</v>
      </c>
      <c r="E55" s="143">
        <v>0</v>
      </c>
      <c r="F55" s="143">
        <f t="shared" si="1"/>
        <v>0</v>
      </c>
      <c r="G55" s="143"/>
      <c r="H55" s="144">
        <v>0</v>
      </c>
      <c r="I55" s="143">
        <f t="shared" si="2"/>
        <v>0</v>
      </c>
      <c r="J55" s="143"/>
      <c r="K55" s="144">
        <v>0</v>
      </c>
      <c r="L55" s="143">
        <f t="shared" si="3"/>
        <v>0</v>
      </c>
      <c r="M55" s="143"/>
      <c r="N55" s="144">
        <v>0</v>
      </c>
      <c r="O55" s="143">
        <f t="shared" si="4"/>
        <v>0</v>
      </c>
      <c r="P55" s="143"/>
      <c r="Q55" s="144">
        <v>0</v>
      </c>
      <c r="R55" s="143">
        <f t="shared" si="5"/>
        <v>0</v>
      </c>
      <c r="S55" s="143"/>
      <c r="T55" s="144">
        <v>0</v>
      </c>
      <c r="U55" s="143">
        <f t="shared" si="6"/>
        <v>0</v>
      </c>
      <c r="V55" s="143"/>
      <c r="W55" s="144">
        <v>0</v>
      </c>
      <c r="X55" s="143">
        <f t="shared" si="7"/>
        <v>0</v>
      </c>
      <c r="Y55" s="143"/>
      <c r="Z55" s="144">
        <v>0</v>
      </c>
      <c r="AA55" s="143">
        <f t="shared" si="8"/>
        <v>0</v>
      </c>
      <c r="AB55" s="143"/>
      <c r="AC55" s="144">
        <v>0</v>
      </c>
      <c r="AD55" s="143">
        <f t="shared" si="9"/>
        <v>0</v>
      </c>
      <c r="AE55" s="143"/>
      <c r="AF55" s="144">
        <v>0</v>
      </c>
      <c r="AG55" s="143">
        <f t="shared" si="10"/>
        <v>0</v>
      </c>
      <c r="AH55" s="143"/>
      <c r="AI55" s="144">
        <v>0</v>
      </c>
      <c r="AJ55" s="144">
        <f t="shared" si="11"/>
        <v>0</v>
      </c>
      <c r="AK55" s="143"/>
      <c r="AL55" s="143">
        <f t="shared" si="0"/>
        <v>0</v>
      </c>
    </row>
    <row r="56" spans="2:38" x14ac:dyDescent="0.25">
      <c r="B56" s="145" t="s">
        <v>86</v>
      </c>
      <c r="C56" s="145" t="str">
        <f>+VLOOKUP(B56,'[5]RECURSOS CCF-AJUSTADO'!B$14:C$1118,2,FALSE)</f>
        <v>ANTIOQUIA</v>
      </c>
      <c r="D56" s="145" t="str">
        <f>+VLOOKUP(B56,'[5]RECURSOS CCF-AJUSTADO'!B$14:D$1118,3,FALSE)</f>
        <v>ENVIGADO</v>
      </c>
      <c r="E56" s="143">
        <v>0</v>
      </c>
      <c r="F56" s="143">
        <f t="shared" si="1"/>
        <v>0</v>
      </c>
      <c r="G56" s="143"/>
      <c r="H56" s="144">
        <v>0</v>
      </c>
      <c r="I56" s="143">
        <f t="shared" si="2"/>
        <v>0</v>
      </c>
      <c r="J56" s="143"/>
      <c r="K56" s="144">
        <v>0</v>
      </c>
      <c r="L56" s="143">
        <f t="shared" si="3"/>
        <v>0</v>
      </c>
      <c r="M56" s="143"/>
      <c r="N56" s="144">
        <v>0</v>
      </c>
      <c r="O56" s="143">
        <f t="shared" si="4"/>
        <v>0</v>
      </c>
      <c r="P56" s="143"/>
      <c r="Q56" s="144">
        <v>0</v>
      </c>
      <c r="R56" s="143">
        <f t="shared" si="5"/>
        <v>0</v>
      </c>
      <c r="S56" s="143"/>
      <c r="T56" s="144">
        <v>0</v>
      </c>
      <c r="U56" s="143">
        <f t="shared" si="6"/>
        <v>0</v>
      </c>
      <c r="V56" s="143"/>
      <c r="W56" s="144">
        <v>0</v>
      </c>
      <c r="X56" s="143">
        <f t="shared" si="7"/>
        <v>0</v>
      </c>
      <c r="Y56" s="143"/>
      <c r="Z56" s="144">
        <v>0</v>
      </c>
      <c r="AA56" s="143">
        <f t="shared" si="8"/>
        <v>0</v>
      </c>
      <c r="AB56" s="143"/>
      <c r="AC56" s="144">
        <v>0</v>
      </c>
      <c r="AD56" s="143">
        <f t="shared" si="9"/>
        <v>0</v>
      </c>
      <c r="AE56" s="143"/>
      <c r="AF56" s="144">
        <v>0</v>
      </c>
      <c r="AG56" s="143">
        <f t="shared" si="10"/>
        <v>0</v>
      </c>
      <c r="AH56" s="143"/>
      <c r="AI56" s="144">
        <v>0</v>
      </c>
      <c r="AJ56" s="144">
        <f t="shared" si="11"/>
        <v>0</v>
      </c>
      <c r="AK56" s="143"/>
      <c r="AL56" s="143">
        <f t="shared" si="0"/>
        <v>0</v>
      </c>
    </row>
    <row r="57" spans="2:38" x14ac:dyDescent="0.25">
      <c r="B57" s="145" t="s">
        <v>88</v>
      </c>
      <c r="C57" s="145" t="str">
        <f>+VLOOKUP(B57,'[5]RECURSOS CCF-AJUSTADO'!B$14:C$1118,2,FALSE)</f>
        <v>ANTIOQUIA</v>
      </c>
      <c r="D57" s="145" t="str">
        <f>+VLOOKUP(B57,'[5]RECURSOS CCF-AJUSTADO'!B$14:D$1118,3,FALSE)</f>
        <v>FREDONIA</v>
      </c>
      <c r="E57" s="143">
        <v>0</v>
      </c>
      <c r="F57" s="143">
        <f t="shared" si="1"/>
        <v>0</v>
      </c>
      <c r="G57" s="143"/>
      <c r="H57" s="144">
        <v>0</v>
      </c>
      <c r="I57" s="143">
        <f t="shared" si="2"/>
        <v>0</v>
      </c>
      <c r="J57" s="143"/>
      <c r="K57" s="144">
        <v>0</v>
      </c>
      <c r="L57" s="143">
        <f t="shared" si="3"/>
        <v>0</v>
      </c>
      <c r="M57" s="143"/>
      <c r="N57" s="144">
        <v>0</v>
      </c>
      <c r="O57" s="143">
        <f t="shared" si="4"/>
        <v>0</v>
      </c>
      <c r="P57" s="143"/>
      <c r="Q57" s="144">
        <v>0</v>
      </c>
      <c r="R57" s="143">
        <f t="shared" si="5"/>
        <v>0</v>
      </c>
      <c r="S57" s="143"/>
      <c r="T57" s="144">
        <v>0</v>
      </c>
      <c r="U57" s="143">
        <f t="shared" si="6"/>
        <v>0</v>
      </c>
      <c r="V57" s="143"/>
      <c r="W57" s="144">
        <v>0</v>
      </c>
      <c r="X57" s="143">
        <f t="shared" si="7"/>
        <v>0</v>
      </c>
      <c r="Y57" s="143"/>
      <c r="Z57" s="144">
        <v>0</v>
      </c>
      <c r="AA57" s="143">
        <f t="shared" si="8"/>
        <v>0</v>
      </c>
      <c r="AB57" s="143"/>
      <c r="AC57" s="144">
        <v>0</v>
      </c>
      <c r="AD57" s="143">
        <f t="shared" si="9"/>
        <v>0</v>
      </c>
      <c r="AE57" s="143"/>
      <c r="AF57" s="144">
        <v>0</v>
      </c>
      <c r="AG57" s="143">
        <f t="shared" si="10"/>
        <v>0</v>
      </c>
      <c r="AH57" s="143"/>
      <c r="AI57" s="144">
        <v>0</v>
      </c>
      <c r="AJ57" s="144">
        <f t="shared" si="11"/>
        <v>0</v>
      </c>
      <c r="AK57" s="143"/>
      <c r="AL57" s="143">
        <f t="shared" si="0"/>
        <v>0</v>
      </c>
    </row>
    <row r="58" spans="2:38" x14ac:dyDescent="0.25">
      <c r="B58" s="145" t="s">
        <v>90</v>
      </c>
      <c r="C58" s="145" t="str">
        <f>+VLOOKUP(B58,'[5]RECURSOS CCF-AJUSTADO'!B$14:C$1118,2,FALSE)</f>
        <v>ANTIOQUIA</v>
      </c>
      <c r="D58" s="145" t="str">
        <f>+VLOOKUP(B58,'[5]RECURSOS CCF-AJUSTADO'!B$14:D$1118,3,FALSE)</f>
        <v>FRONTINO</v>
      </c>
      <c r="E58" s="143">
        <v>0</v>
      </c>
      <c r="F58" s="143">
        <f t="shared" si="1"/>
        <v>0</v>
      </c>
      <c r="G58" s="143"/>
      <c r="H58" s="144">
        <v>0</v>
      </c>
      <c r="I58" s="143">
        <f t="shared" si="2"/>
        <v>0</v>
      </c>
      <c r="J58" s="143"/>
      <c r="K58" s="144">
        <v>0</v>
      </c>
      <c r="L58" s="143">
        <f t="shared" si="3"/>
        <v>0</v>
      </c>
      <c r="M58" s="143"/>
      <c r="N58" s="144">
        <v>0</v>
      </c>
      <c r="O58" s="143">
        <f t="shared" si="4"/>
        <v>0</v>
      </c>
      <c r="P58" s="143"/>
      <c r="Q58" s="144">
        <v>0</v>
      </c>
      <c r="R58" s="143">
        <f t="shared" si="5"/>
        <v>0</v>
      </c>
      <c r="S58" s="143"/>
      <c r="T58" s="144">
        <v>0</v>
      </c>
      <c r="U58" s="143">
        <f t="shared" si="6"/>
        <v>0</v>
      </c>
      <c r="V58" s="143"/>
      <c r="W58" s="144">
        <v>0</v>
      </c>
      <c r="X58" s="143">
        <f t="shared" si="7"/>
        <v>0</v>
      </c>
      <c r="Y58" s="143"/>
      <c r="Z58" s="144">
        <v>0</v>
      </c>
      <c r="AA58" s="143">
        <f t="shared" si="8"/>
        <v>0</v>
      </c>
      <c r="AB58" s="143"/>
      <c r="AC58" s="144">
        <v>0</v>
      </c>
      <c r="AD58" s="143">
        <f t="shared" si="9"/>
        <v>0</v>
      </c>
      <c r="AE58" s="143"/>
      <c r="AF58" s="144">
        <v>0</v>
      </c>
      <c r="AG58" s="143">
        <f t="shared" si="10"/>
        <v>0</v>
      </c>
      <c r="AH58" s="143"/>
      <c r="AI58" s="144">
        <v>0</v>
      </c>
      <c r="AJ58" s="144">
        <f t="shared" si="11"/>
        <v>0</v>
      </c>
      <c r="AK58" s="143"/>
      <c r="AL58" s="143">
        <f t="shared" si="0"/>
        <v>0</v>
      </c>
    </row>
    <row r="59" spans="2:38" x14ac:dyDescent="0.25">
      <c r="B59" s="145" t="s">
        <v>92</v>
      </c>
      <c r="C59" s="145" t="str">
        <f>+VLOOKUP(B59,'[5]RECURSOS CCF-AJUSTADO'!B$14:C$1118,2,FALSE)</f>
        <v>ANTIOQUIA</v>
      </c>
      <c r="D59" s="145" t="str">
        <f>+VLOOKUP(B59,'[5]RECURSOS CCF-AJUSTADO'!B$14:D$1118,3,FALSE)</f>
        <v>GIRALDO</v>
      </c>
      <c r="E59" s="143">
        <v>0</v>
      </c>
      <c r="F59" s="143">
        <f t="shared" si="1"/>
        <v>0</v>
      </c>
      <c r="G59" s="143"/>
      <c r="H59" s="144">
        <v>0</v>
      </c>
      <c r="I59" s="143">
        <f t="shared" si="2"/>
        <v>0</v>
      </c>
      <c r="J59" s="143"/>
      <c r="K59" s="144">
        <v>0</v>
      </c>
      <c r="L59" s="143">
        <f t="shared" si="3"/>
        <v>0</v>
      </c>
      <c r="M59" s="143"/>
      <c r="N59" s="144">
        <v>0</v>
      </c>
      <c r="O59" s="143">
        <f t="shared" si="4"/>
        <v>0</v>
      </c>
      <c r="P59" s="143"/>
      <c r="Q59" s="144">
        <v>0</v>
      </c>
      <c r="R59" s="143">
        <f t="shared" si="5"/>
        <v>0</v>
      </c>
      <c r="S59" s="143"/>
      <c r="T59" s="144">
        <v>0</v>
      </c>
      <c r="U59" s="143">
        <f t="shared" si="6"/>
        <v>0</v>
      </c>
      <c r="V59" s="143"/>
      <c r="W59" s="144">
        <v>0</v>
      </c>
      <c r="X59" s="143">
        <f t="shared" si="7"/>
        <v>0</v>
      </c>
      <c r="Y59" s="143"/>
      <c r="Z59" s="144">
        <v>0</v>
      </c>
      <c r="AA59" s="143">
        <f t="shared" si="8"/>
        <v>0</v>
      </c>
      <c r="AB59" s="143"/>
      <c r="AC59" s="144">
        <v>0</v>
      </c>
      <c r="AD59" s="143">
        <f t="shared" si="9"/>
        <v>0</v>
      </c>
      <c r="AE59" s="143"/>
      <c r="AF59" s="144">
        <v>0</v>
      </c>
      <c r="AG59" s="143">
        <f t="shared" si="10"/>
        <v>0</v>
      </c>
      <c r="AH59" s="143"/>
      <c r="AI59" s="144">
        <v>0</v>
      </c>
      <c r="AJ59" s="144">
        <f t="shared" si="11"/>
        <v>0</v>
      </c>
      <c r="AK59" s="143"/>
      <c r="AL59" s="143">
        <f t="shared" si="0"/>
        <v>0</v>
      </c>
    </row>
    <row r="60" spans="2:38" x14ac:dyDescent="0.25">
      <c r="B60" s="145" t="s">
        <v>94</v>
      </c>
      <c r="C60" s="145" t="str">
        <f>+VLOOKUP(B60,'[5]RECURSOS CCF-AJUSTADO'!B$14:C$1118,2,FALSE)</f>
        <v>ANTIOQUIA</v>
      </c>
      <c r="D60" s="145" t="str">
        <f>+VLOOKUP(B60,'[5]RECURSOS CCF-AJUSTADO'!B$14:D$1118,3,FALSE)</f>
        <v>GIRARDOTA</v>
      </c>
      <c r="E60" s="143">
        <v>0</v>
      </c>
      <c r="F60" s="143">
        <f t="shared" si="1"/>
        <v>0</v>
      </c>
      <c r="G60" s="143"/>
      <c r="H60" s="144">
        <v>0</v>
      </c>
      <c r="I60" s="143">
        <f t="shared" si="2"/>
        <v>0</v>
      </c>
      <c r="J60" s="143"/>
      <c r="K60" s="144">
        <v>0</v>
      </c>
      <c r="L60" s="143">
        <f t="shared" si="3"/>
        <v>0</v>
      </c>
      <c r="M60" s="143"/>
      <c r="N60" s="144">
        <v>0</v>
      </c>
      <c r="O60" s="143">
        <f t="shared" si="4"/>
        <v>0</v>
      </c>
      <c r="P60" s="143"/>
      <c r="Q60" s="144">
        <v>0</v>
      </c>
      <c r="R60" s="143">
        <f t="shared" si="5"/>
        <v>0</v>
      </c>
      <c r="S60" s="143"/>
      <c r="T60" s="144">
        <v>0</v>
      </c>
      <c r="U60" s="143">
        <f t="shared" si="6"/>
        <v>0</v>
      </c>
      <c r="V60" s="143"/>
      <c r="W60" s="144">
        <v>0</v>
      </c>
      <c r="X60" s="143">
        <f t="shared" si="7"/>
        <v>0</v>
      </c>
      <c r="Y60" s="143"/>
      <c r="Z60" s="144">
        <v>0</v>
      </c>
      <c r="AA60" s="143">
        <f t="shared" si="8"/>
        <v>0</v>
      </c>
      <c r="AB60" s="143"/>
      <c r="AC60" s="144">
        <v>0</v>
      </c>
      <c r="AD60" s="143">
        <f t="shared" si="9"/>
        <v>0</v>
      </c>
      <c r="AE60" s="143"/>
      <c r="AF60" s="144">
        <v>0</v>
      </c>
      <c r="AG60" s="143">
        <f t="shared" si="10"/>
        <v>0</v>
      </c>
      <c r="AH60" s="143"/>
      <c r="AI60" s="144">
        <v>0</v>
      </c>
      <c r="AJ60" s="144">
        <f t="shared" si="11"/>
        <v>0</v>
      </c>
      <c r="AK60" s="143"/>
      <c r="AL60" s="143">
        <f t="shared" si="0"/>
        <v>0</v>
      </c>
    </row>
    <row r="61" spans="2:38" x14ac:dyDescent="0.25">
      <c r="B61" s="145" t="s">
        <v>96</v>
      </c>
      <c r="C61" s="145" t="str">
        <f>+VLOOKUP(B61,'[5]RECURSOS CCF-AJUSTADO'!B$14:C$1118,2,FALSE)</f>
        <v>ANTIOQUIA</v>
      </c>
      <c r="D61" s="145" t="str">
        <f>+VLOOKUP(B61,'[5]RECURSOS CCF-AJUSTADO'!B$14:D$1118,3,FALSE)</f>
        <v>GÓMEZ PLATA</v>
      </c>
      <c r="E61" s="143">
        <v>0</v>
      </c>
      <c r="F61" s="143">
        <f t="shared" si="1"/>
        <v>0</v>
      </c>
      <c r="G61" s="143"/>
      <c r="H61" s="144">
        <v>0</v>
      </c>
      <c r="I61" s="143">
        <f t="shared" si="2"/>
        <v>0</v>
      </c>
      <c r="J61" s="143"/>
      <c r="K61" s="144">
        <v>0</v>
      </c>
      <c r="L61" s="143">
        <f t="shared" si="3"/>
        <v>0</v>
      </c>
      <c r="M61" s="143"/>
      <c r="N61" s="144">
        <v>0</v>
      </c>
      <c r="O61" s="143">
        <f t="shared" si="4"/>
        <v>0</v>
      </c>
      <c r="P61" s="143"/>
      <c r="Q61" s="144">
        <v>0</v>
      </c>
      <c r="R61" s="143">
        <f t="shared" si="5"/>
        <v>0</v>
      </c>
      <c r="S61" s="143"/>
      <c r="T61" s="144">
        <v>0</v>
      </c>
      <c r="U61" s="143">
        <f t="shared" si="6"/>
        <v>0</v>
      </c>
      <c r="V61" s="143"/>
      <c r="W61" s="144">
        <v>0</v>
      </c>
      <c r="X61" s="143">
        <f t="shared" si="7"/>
        <v>0</v>
      </c>
      <c r="Y61" s="143"/>
      <c r="Z61" s="144">
        <v>0</v>
      </c>
      <c r="AA61" s="143">
        <f t="shared" si="8"/>
        <v>0</v>
      </c>
      <c r="AB61" s="143"/>
      <c r="AC61" s="144">
        <v>0</v>
      </c>
      <c r="AD61" s="143">
        <f t="shared" si="9"/>
        <v>0</v>
      </c>
      <c r="AE61" s="143"/>
      <c r="AF61" s="144">
        <v>0</v>
      </c>
      <c r="AG61" s="143">
        <f t="shared" si="10"/>
        <v>0</v>
      </c>
      <c r="AH61" s="143"/>
      <c r="AI61" s="144">
        <v>0</v>
      </c>
      <c r="AJ61" s="144">
        <f t="shared" si="11"/>
        <v>0</v>
      </c>
      <c r="AK61" s="143"/>
      <c r="AL61" s="143">
        <f t="shared" si="0"/>
        <v>0</v>
      </c>
    </row>
    <row r="62" spans="2:38" x14ac:dyDescent="0.25">
      <c r="B62" s="145" t="s">
        <v>98</v>
      </c>
      <c r="C62" s="145" t="str">
        <f>+VLOOKUP(B62,'[5]RECURSOS CCF-AJUSTADO'!B$14:C$1118,2,FALSE)</f>
        <v>ANTIOQUIA</v>
      </c>
      <c r="D62" s="145" t="str">
        <f>+VLOOKUP(B62,'[5]RECURSOS CCF-AJUSTADO'!B$14:D$1118,3,FALSE)</f>
        <v>GRANADA</v>
      </c>
      <c r="E62" s="143">
        <v>0</v>
      </c>
      <c r="F62" s="143">
        <f t="shared" si="1"/>
        <v>0</v>
      </c>
      <c r="G62" s="143"/>
      <c r="H62" s="144">
        <v>0</v>
      </c>
      <c r="I62" s="143">
        <f t="shared" si="2"/>
        <v>0</v>
      </c>
      <c r="J62" s="143"/>
      <c r="K62" s="144">
        <v>0</v>
      </c>
      <c r="L62" s="143">
        <f t="shared" si="3"/>
        <v>0</v>
      </c>
      <c r="M62" s="143"/>
      <c r="N62" s="144">
        <v>0</v>
      </c>
      <c r="O62" s="143">
        <f t="shared" si="4"/>
        <v>0</v>
      </c>
      <c r="P62" s="143"/>
      <c r="Q62" s="144">
        <v>0</v>
      </c>
      <c r="R62" s="143">
        <f t="shared" si="5"/>
        <v>0</v>
      </c>
      <c r="S62" s="143"/>
      <c r="T62" s="144">
        <v>0</v>
      </c>
      <c r="U62" s="143">
        <f t="shared" si="6"/>
        <v>0</v>
      </c>
      <c r="V62" s="143"/>
      <c r="W62" s="144">
        <v>0</v>
      </c>
      <c r="X62" s="143">
        <f t="shared" si="7"/>
        <v>0</v>
      </c>
      <c r="Y62" s="143"/>
      <c r="Z62" s="144">
        <v>0</v>
      </c>
      <c r="AA62" s="143">
        <f t="shared" si="8"/>
        <v>0</v>
      </c>
      <c r="AB62" s="143"/>
      <c r="AC62" s="144">
        <v>0</v>
      </c>
      <c r="AD62" s="143">
        <f t="shared" si="9"/>
        <v>0</v>
      </c>
      <c r="AE62" s="143"/>
      <c r="AF62" s="144">
        <v>0</v>
      </c>
      <c r="AG62" s="143">
        <f t="shared" si="10"/>
        <v>0</v>
      </c>
      <c r="AH62" s="143"/>
      <c r="AI62" s="144">
        <v>0</v>
      </c>
      <c r="AJ62" s="144">
        <f t="shared" si="11"/>
        <v>0</v>
      </c>
      <c r="AK62" s="143"/>
      <c r="AL62" s="143">
        <f t="shared" si="0"/>
        <v>0</v>
      </c>
    </row>
    <row r="63" spans="2:38" x14ac:dyDescent="0.25">
      <c r="B63" s="145" t="s">
        <v>100</v>
      </c>
      <c r="C63" s="145" t="str">
        <f>+VLOOKUP(B63,'[5]RECURSOS CCF-AJUSTADO'!B$14:C$1118,2,FALSE)</f>
        <v>ANTIOQUIA</v>
      </c>
      <c r="D63" s="145" t="str">
        <f>+VLOOKUP(B63,'[5]RECURSOS CCF-AJUSTADO'!B$14:D$1118,3,FALSE)</f>
        <v>GUADALUPE</v>
      </c>
      <c r="E63" s="143">
        <v>0</v>
      </c>
      <c r="F63" s="143">
        <f t="shared" si="1"/>
        <v>0</v>
      </c>
      <c r="G63" s="143"/>
      <c r="H63" s="144">
        <v>0</v>
      </c>
      <c r="I63" s="143">
        <f t="shared" si="2"/>
        <v>0</v>
      </c>
      <c r="J63" s="143"/>
      <c r="K63" s="144">
        <v>0</v>
      </c>
      <c r="L63" s="143">
        <f t="shared" si="3"/>
        <v>0</v>
      </c>
      <c r="M63" s="143"/>
      <c r="N63" s="144">
        <v>0</v>
      </c>
      <c r="O63" s="143">
        <f t="shared" si="4"/>
        <v>0</v>
      </c>
      <c r="P63" s="143"/>
      <c r="Q63" s="144">
        <v>0</v>
      </c>
      <c r="R63" s="143">
        <f t="shared" si="5"/>
        <v>0</v>
      </c>
      <c r="S63" s="143"/>
      <c r="T63" s="144">
        <v>0</v>
      </c>
      <c r="U63" s="143">
        <f t="shared" si="6"/>
        <v>0</v>
      </c>
      <c r="V63" s="143"/>
      <c r="W63" s="144">
        <v>0</v>
      </c>
      <c r="X63" s="143">
        <f t="shared" si="7"/>
        <v>0</v>
      </c>
      <c r="Y63" s="143"/>
      <c r="Z63" s="144">
        <v>0</v>
      </c>
      <c r="AA63" s="143">
        <f t="shared" si="8"/>
        <v>0</v>
      </c>
      <c r="AB63" s="143"/>
      <c r="AC63" s="144">
        <v>0</v>
      </c>
      <c r="AD63" s="143">
        <f t="shared" si="9"/>
        <v>0</v>
      </c>
      <c r="AE63" s="143"/>
      <c r="AF63" s="144">
        <v>0</v>
      </c>
      <c r="AG63" s="143">
        <f t="shared" si="10"/>
        <v>0</v>
      </c>
      <c r="AH63" s="143"/>
      <c r="AI63" s="144">
        <v>0</v>
      </c>
      <c r="AJ63" s="144">
        <f t="shared" si="11"/>
        <v>0</v>
      </c>
      <c r="AK63" s="143"/>
      <c r="AL63" s="143">
        <f t="shared" si="0"/>
        <v>0</v>
      </c>
    </row>
    <row r="64" spans="2:38" x14ac:dyDescent="0.25">
      <c r="B64" s="145" t="s">
        <v>102</v>
      </c>
      <c r="C64" s="145" t="str">
        <f>+VLOOKUP(B64,'[5]RECURSOS CCF-AJUSTADO'!B$14:C$1118,2,FALSE)</f>
        <v>ANTIOQUIA</v>
      </c>
      <c r="D64" s="145" t="str">
        <f>+VLOOKUP(B64,'[5]RECURSOS CCF-AJUSTADO'!B$14:D$1118,3,FALSE)</f>
        <v>GUARNE</v>
      </c>
      <c r="E64" s="143">
        <v>0</v>
      </c>
      <c r="F64" s="143">
        <f t="shared" si="1"/>
        <v>0</v>
      </c>
      <c r="G64" s="143"/>
      <c r="H64" s="144">
        <v>0</v>
      </c>
      <c r="I64" s="143">
        <f t="shared" si="2"/>
        <v>0</v>
      </c>
      <c r="J64" s="143"/>
      <c r="K64" s="144">
        <v>0</v>
      </c>
      <c r="L64" s="143">
        <f t="shared" si="3"/>
        <v>0</v>
      </c>
      <c r="M64" s="143"/>
      <c r="N64" s="144">
        <v>0</v>
      </c>
      <c r="O64" s="143">
        <f t="shared" si="4"/>
        <v>0</v>
      </c>
      <c r="P64" s="143"/>
      <c r="Q64" s="144">
        <v>0</v>
      </c>
      <c r="R64" s="143">
        <f t="shared" si="5"/>
        <v>0</v>
      </c>
      <c r="S64" s="143"/>
      <c r="T64" s="144">
        <v>0</v>
      </c>
      <c r="U64" s="143">
        <f t="shared" si="6"/>
        <v>0</v>
      </c>
      <c r="V64" s="143"/>
      <c r="W64" s="144">
        <v>0</v>
      </c>
      <c r="X64" s="143">
        <f t="shared" si="7"/>
        <v>0</v>
      </c>
      <c r="Y64" s="143"/>
      <c r="Z64" s="144">
        <v>0</v>
      </c>
      <c r="AA64" s="143">
        <f t="shared" si="8"/>
        <v>0</v>
      </c>
      <c r="AB64" s="143"/>
      <c r="AC64" s="144">
        <v>0</v>
      </c>
      <c r="AD64" s="143">
        <f t="shared" si="9"/>
        <v>0</v>
      </c>
      <c r="AE64" s="143"/>
      <c r="AF64" s="144">
        <v>0</v>
      </c>
      <c r="AG64" s="143">
        <f t="shared" si="10"/>
        <v>0</v>
      </c>
      <c r="AH64" s="143"/>
      <c r="AI64" s="144">
        <v>0</v>
      </c>
      <c r="AJ64" s="144">
        <f t="shared" si="11"/>
        <v>0</v>
      </c>
      <c r="AK64" s="143"/>
      <c r="AL64" s="143">
        <f t="shared" si="0"/>
        <v>0</v>
      </c>
    </row>
    <row r="65" spans="2:38" x14ac:dyDescent="0.25">
      <c r="B65" s="145" t="s">
        <v>104</v>
      </c>
      <c r="C65" s="145" t="str">
        <f>+VLOOKUP(B65,'[5]RECURSOS CCF-AJUSTADO'!B$14:C$1118,2,FALSE)</f>
        <v>ANTIOQUIA</v>
      </c>
      <c r="D65" s="145" t="str">
        <f>+VLOOKUP(B65,'[5]RECURSOS CCF-AJUSTADO'!B$14:D$1118,3,FALSE)</f>
        <v>GUATAPE</v>
      </c>
      <c r="E65" s="143">
        <v>0</v>
      </c>
      <c r="F65" s="143">
        <f t="shared" si="1"/>
        <v>0</v>
      </c>
      <c r="G65" s="143"/>
      <c r="H65" s="144">
        <v>0</v>
      </c>
      <c r="I65" s="143">
        <f t="shared" si="2"/>
        <v>0</v>
      </c>
      <c r="J65" s="143"/>
      <c r="K65" s="144">
        <v>0</v>
      </c>
      <c r="L65" s="143">
        <f t="shared" si="3"/>
        <v>0</v>
      </c>
      <c r="M65" s="143"/>
      <c r="N65" s="144">
        <v>0</v>
      </c>
      <c r="O65" s="143">
        <f t="shared" si="4"/>
        <v>0</v>
      </c>
      <c r="P65" s="143"/>
      <c r="Q65" s="144">
        <v>0</v>
      </c>
      <c r="R65" s="143">
        <f t="shared" si="5"/>
        <v>0</v>
      </c>
      <c r="S65" s="143"/>
      <c r="T65" s="144">
        <v>0</v>
      </c>
      <c r="U65" s="143">
        <f t="shared" si="6"/>
        <v>0</v>
      </c>
      <c r="V65" s="143"/>
      <c r="W65" s="144">
        <v>0</v>
      </c>
      <c r="X65" s="143">
        <f t="shared" si="7"/>
        <v>0</v>
      </c>
      <c r="Y65" s="143"/>
      <c r="Z65" s="144">
        <v>0</v>
      </c>
      <c r="AA65" s="143">
        <f t="shared" si="8"/>
        <v>0</v>
      </c>
      <c r="AB65" s="143"/>
      <c r="AC65" s="144">
        <v>0</v>
      </c>
      <c r="AD65" s="143">
        <f t="shared" si="9"/>
        <v>0</v>
      </c>
      <c r="AE65" s="143"/>
      <c r="AF65" s="144">
        <v>0</v>
      </c>
      <c r="AG65" s="143">
        <f t="shared" si="10"/>
        <v>0</v>
      </c>
      <c r="AH65" s="143"/>
      <c r="AI65" s="144">
        <v>0</v>
      </c>
      <c r="AJ65" s="144">
        <f t="shared" si="11"/>
        <v>0</v>
      </c>
      <c r="AK65" s="143"/>
      <c r="AL65" s="143">
        <f t="shared" si="0"/>
        <v>0</v>
      </c>
    </row>
    <row r="66" spans="2:38" x14ac:dyDescent="0.25">
      <c r="B66" s="145" t="s">
        <v>106</v>
      </c>
      <c r="C66" s="145" t="str">
        <f>+VLOOKUP(B66,'[5]RECURSOS CCF-AJUSTADO'!B$14:C$1118,2,FALSE)</f>
        <v>ANTIOQUIA</v>
      </c>
      <c r="D66" s="145" t="str">
        <f>+VLOOKUP(B66,'[5]RECURSOS CCF-AJUSTADO'!B$14:D$1118,3,FALSE)</f>
        <v>HELICONIA</v>
      </c>
      <c r="E66" s="143">
        <v>0</v>
      </c>
      <c r="F66" s="143">
        <f t="shared" si="1"/>
        <v>0</v>
      </c>
      <c r="G66" s="143"/>
      <c r="H66" s="144">
        <v>0</v>
      </c>
      <c r="I66" s="143">
        <f t="shared" si="2"/>
        <v>0</v>
      </c>
      <c r="J66" s="143"/>
      <c r="K66" s="144">
        <v>0</v>
      </c>
      <c r="L66" s="143">
        <f t="shared" si="3"/>
        <v>0</v>
      </c>
      <c r="M66" s="143"/>
      <c r="N66" s="144">
        <v>0</v>
      </c>
      <c r="O66" s="143">
        <f t="shared" si="4"/>
        <v>0</v>
      </c>
      <c r="P66" s="143"/>
      <c r="Q66" s="144">
        <v>0</v>
      </c>
      <c r="R66" s="143">
        <f t="shared" si="5"/>
        <v>0</v>
      </c>
      <c r="S66" s="143"/>
      <c r="T66" s="144">
        <v>0</v>
      </c>
      <c r="U66" s="143">
        <f t="shared" si="6"/>
        <v>0</v>
      </c>
      <c r="V66" s="143"/>
      <c r="W66" s="144">
        <v>0</v>
      </c>
      <c r="X66" s="143">
        <f t="shared" si="7"/>
        <v>0</v>
      </c>
      <c r="Y66" s="143"/>
      <c r="Z66" s="144">
        <v>0</v>
      </c>
      <c r="AA66" s="143">
        <f t="shared" si="8"/>
        <v>0</v>
      </c>
      <c r="AB66" s="143"/>
      <c r="AC66" s="144">
        <v>0</v>
      </c>
      <c r="AD66" s="143">
        <f t="shared" si="9"/>
        <v>0</v>
      </c>
      <c r="AE66" s="143"/>
      <c r="AF66" s="144">
        <v>0</v>
      </c>
      <c r="AG66" s="143">
        <f t="shared" si="10"/>
        <v>0</v>
      </c>
      <c r="AH66" s="143"/>
      <c r="AI66" s="144">
        <v>0</v>
      </c>
      <c r="AJ66" s="144">
        <f t="shared" si="11"/>
        <v>0</v>
      </c>
      <c r="AK66" s="143"/>
      <c r="AL66" s="143">
        <f t="shared" si="0"/>
        <v>0</v>
      </c>
    </row>
    <row r="67" spans="2:38" x14ac:dyDescent="0.25">
      <c r="B67" s="145" t="s">
        <v>108</v>
      </c>
      <c r="C67" s="145" t="str">
        <f>+VLOOKUP(B67,'[5]RECURSOS CCF-AJUSTADO'!B$14:C$1118,2,FALSE)</f>
        <v>ANTIOQUIA</v>
      </c>
      <c r="D67" s="145" t="str">
        <f>+VLOOKUP(B67,'[5]RECURSOS CCF-AJUSTADO'!B$14:D$1118,3,FALSE)</f>
        <v>HISPANIA</v>
      </c>
      <c r="E67" s="143">
        <v>0</v>
      </c>
      <c r="F67" s="143">
        <f t="shared" si="1"/>
        <v>0</v>
      </c>
      <c r="G67" s="143"/>
      <c r="H67" s="144">
        <v>0</v>
      </c>
      <c r="I67" s="143">
        <f t="shared" si="2"/>
        <v>0</v>
      </c>
      <c r="J67" s="143"/>
      <c r="K67" s="144">
        <v>0</v>
      </c>
      <c r="L67" s="143">
        <f t="shared" si="3"/>
        <v>0</v>
      </c>
      <c r="M67" s="143"/>
      <c r="N67" s="144">
        <v>0</v>
      </c>
      <c r="O67" s="143">
        <f t="shared" si="4"/>
        <v>0</v>
      </c>
      <c r="P67" s="143"/>
      <c r="Q67" s="144">
        <v>0</v>
      </c>
      <c r="R67" s="143">
        <f t="shared" si="5"/>
        <v>0</v>
      </c>
      <c r="S67" s="143"/>
      <c r="T67" s="144">
        <v>0</v>
      </c>
      <c r="U67" s="143">
        <f t="shared" si="6"/>
        <v>0</v>
      </c>
      <c r="V67" s="143"/>
      <c r="W67" s="144">
        <v>0</v>
      </c>
      <c r="X67" s="143">
        <f t="shared" si="7"/>
        <v>0</v>
      </c>
      <c r="Y67" s="143"/>
      <c r="Z67" s="144">
        <v>0</v>
      </c>
      <c r="AA67" s="143">
        <f t="shared" si="8"/>
        <v>0</v>
      </c>
      <c r="AB67" s="143"/>
      <c r="AC67" s="144">
        <v>0</v>
      </c>
      <c r="AD67" s="143">
        <f t="shared" si="9"/>
        <v>0</v>
      </c>
      <c r="AE67" s="143"/>
      <c r="AF67" s="144">
        <v>0</v>
      </c>
      <c r="AG67" s="143">
        <f t="shared" si="10"/>
        <v>0</v>
      </c>
      <c r="AH67" s="143"/>
      <c r="AI67" s="144">
        <v>0</v>
      </c>
      <c r="AJ67" s="144">
        <f t="shared" si="11"/>
        <v>0</v>
      </c>
      <c r="AK67" s="143"/>
      <c r="AL67" s="143">
        <f t="shared" si="0"/>
        <v>0</v>
      </c>
    </row>
    <row r="68" spans="2:38" x14ac:dyDescent="0.25">
      <c r="B68" s="145" t="s">
        <v>110</v>
      </c>
      <c r="C68" s="145" t="str">
        <f>+VLOOKUP(B68,'[5]RECURSOS CCF-AJUSTADO'!B$14:C$1118,2,FALSE)</f>
        <v>ANTIOQUIA</v>
      </c>
      <c r="D68" s="145" t="str">
        <f>+VLOOKUP(B68,'[5]RECURSOS CCF-AJUSTADO'!B$14:D$1118,3,FALSE)</f>
        <v>ITAGUI</v>
      </c>
      <c r="E68" s="143">
        <v>0</v>
      </c>
      <c r="F68" s="143">
        <f t="shared" si="1"/>
        <v>0</v>
      </c>
      <c r="G68" s="143"/>
      <c r="H68" s="144">
        <v>0</v>
      </c>
      <c r="I68" s="143">
        <f t="shared" si="2"/>
        <v>0</v>
      </c>
      <c r="J68" s="143"/>
      <c r="K68" s="144">
        <v>0</v>
      </c>
      <c r="L68" s="143">
        <f t="shared" si="3"/>
        <v>0</v>
      </c>
      <c r="M68" s="143"/>
      <c r="N68" s="144">
        <v>0</v>
      </c>
      <c r="O68" s="143">
        <f t="shared" si="4"/>
        <v>0</v>
      </c>
      <c r="P68" s="143"/>
      <c r="Q68" s="144">
        <v>0</v>
      </c>
      <c r="R68" s="143">
        <f t="shared" si="5"/>
        <v>0</v>
      </c>
      <c r="S68" s="143"/>
      <c r="T68" s="144">
        <v>0</v>
      </c>
      <c r="U68" s="143">
        <f t="shared" si="6"/>
        <v>0</v>
      </c>
      <c r="V68" s="143"/>
      <c r="W68" s="144">
        <v>0</v>
      </c>
      <c r="X68" s="143">
        <f t="shared" si="7"/>
        <v>0</v>
      </c>
      <c r="Y68" s="143"/>
      <c r="Z68" s="144">
        <v>0</v>
      </c>
      <c r="AA68" s="143">
        <f t="shared" si="8"/>
        <v>0</v>
      </c>
      <c r="AB68" s="143"/>
      <c r="AC68" s="144">
        <v>0</v>
      </c>
      <c r="AD68" s="143">
        <f t="shared" si="9"/>
        <v>0</v>
      </c>
      <c r="AE68" s="143"/>
      <c r="AF68" s="144">
        <v>0</v>
      </c>
      <c r="AG68" s="143">
        <f t="shared" si="10"/>
        <v>0</v>
      </c>
      <c r="AH68" s="143"/>
      <c r="AI68" s="144">
        <v>0</v>
      </c>
      <c r="AJ68" s="144">
        <f t="shared" si="11"/>
        <v>0</v>
      </c>
      <c r="AK68" s="143"/>
      <c r="AL68" s="143">
        <f t="shared" si="0"/>
        <v>0</v>
      </c>
    </row>
    <row r="69" spans="2:38" x14ac:dyDescent="0.25">
      <c r="B69" s="145" t="s">
        <v>112</v>
      </c>
      <c r="C69" s="145" t="str">
        <f>+VLOOKUP(B69,'[5]RECURSOS CCF-AJUSTADO'!B$14:C$1118,2,FALSE)</f>
        <v>ANTIOQUIA</v>
      </c>
      <c r="D69" s="145" t="str">
        <f>+VLOOKUP(B69,'[5]RECURSOS CCF-AJUSTADO'!B$14:D$1118,3,FALSE)</f>
        <v>ITUANGO</v>
      </c>
      <c r="E69" s="143">
        <v>0</v>
      </c>
      <c r="F69" s="143">
        <f t="shared" si="1"/>
        <v>0</v>
      </c>
      <c r="G69" s="143"/>
      <c r="H69" s="144">
        <v>0</v>
      </c>
      <c r="I69" s="143">
        <f t="shared" si="2"/>
        <v>0</v>
      </c>
      <c r="J69" s="143"/>
      <c r="K69" s="144">
        <v>0</v>
      </c>
      <c r="L69" s="143">
        <f t="shared" si="3"/>
        <v>0</v>
      </c>
      <c r="M69" s="143"/>
      <c r="N69" s="144">
        <v>0</v>
      </c>
      <c r="O69" s="143">
        <f t="shared" si="4"/>
        <v>0</v>
      </c>
      <c r="P69" s="143"/>
      <c r="Q69" s="144">
        <v>0</v>
      </c>
      <c r="R69" s="143">
        <f t="shared" si="5"/>
        <v>0</v>
      </c>
      <c r="S69" s="143"/>
      <c r="T69" s="144">
        <v>0</v>
      </c>
      <c r="U69" s="143">
        <f t="shared" si="6"/>
        <v>0</v>
      </c>
      <c r="V69" s="143"/>
      <c r="W69" s="144">
        <v>0</v>
      </c>
      <c r="X69" s="143">
        <f t="shared" si="7"/>
        <v>0</v>
      </c>
      <c r="Y69" s="143"/>
      <c r="Z69" s="144">
        <v>0</v>
      </c>
      <c r="AA69" s="143">
        <f t="shared" si="8"/>
        <v>0</v>
      </c>
      <c r="AB69" s="143"/>
      <c r="AC69" s="144">
        <v>0</v>
      </c>
      <c r="AD69" s="143">
        <f t="shared" si="9"/>
        <v>0</v>
      </c>
      <c r="AE69" s="143"/>
      <c r="AF69" s="144">
        <v>0</v>
      </c>
      <c r="AG69" s="143">
        <f t="shared" si="10"/>
        <v>0</v>
      </c>
      <c r="AH69" s="143"/>
      <c r="AI69" s="144">
        <v>0</v>
      </c>
      <c r="AJ69" s="144">
        <f t="shared" si="11"/>
        <v>0</v>
      </c>
      <c r="AK69" s="143"/>
      <c r="AL69" s="143">
        <f t="shared" si="0"/>
        <v>0</v>
      </c>
    </row>
    <row r="70" spans="2:38" x14ac:dyDescent="0.25">
      <c r="B70" s="145" t="s">
        <v>114</v>
      </c>
      <c r="C70" s="145" t="str">
        <f>+VLOOKUP(B70,'[5]RECURSOS CCF-AJUSTADO'!B$14:C$1118,2,FALSE)</f>
        <v>ANTIOQUIA</v>
      </c>
      <c r="D70" s="145" t="str">
        <f>+VLOOKUP(B70,'[5]RECURSOS CCF-AJUSTADO'!B$14:D$1118,3,FALSE)</f>
        <v>JARDIN</v>
      </c>
      <c r="E70" s="143">
        <v>0</v>
      </c>
      <c r="F70" s="143">
        <f t="shared" si="1"/>
        <v>0</v>
      </c>
      <c r="G70" s="143"/>
      <c r="H70" s="144">
        <v>0</v>
      </c>
      <c r="I70" s="143">
        <f t="shared" si="2"/>
        <v>0</v>
      </c>
      <c r="J70" s="143"/>
      <c r="K70" s="144">
        <v>0</v>
      </c>
      <c r="L70" s="143">
        <f t="shared" si="3"/>
        <v>0</v>
      </c>
      <c r="M70" s="143"/>
      <c r="N70" s="144">
        <v>0</v>
      </c>
      <c r="O70" s="143">
        <f t="shared" si="4"/>
        <v>0</v>
      </c>
      <c r="P70" s="143"/>
      <c r="Q70" s="144">
        <v>0</v>
      </c>
      <c r="R70" s="143">
        <f t="shared" si="5"/>
        <v>0</v>
      </c>
      <c r="S70" s="143"/>
      <c r="T70" s="144">
        <v>0</v>
      </c>
      <c r="U70" s="143">
        <f t="shared" si="6"/>
        <v>0</v>
      </c>
      <c r="V70" s="143"/>
      <c r="W70" s="144">
        <v>0</v>
      </c>
      <c r="X70" s="143">
        <f t="shared" si="7"/>
        <v>0</v>
      </c>
      <c r="Y70" s="143"/>
      <c r="Z70" s="144">
        <v>0</v>
      </c>
      <c r="AA70" s="143">
        <f t="shared" si="8"/>
        <v>0</v>
      </c>
      <c r="AB70" s="143"/>
      <c r="AC70" s="144">
        <v>0</v>
      </c>
      <c r="AD70" s="143">
        <f t="shared" si="9"/>
        <v>0</v>
      </c>
      <c r="AE70" s="143"/>
      <c r="AF70" s="144">
        <v>0</v>
      </c>
      <c r="AG70" s="143">
        <f t="shared" si="10"/>
        <v>0</v>
      </c>
      <c r="AH70" s="143"/>
      <c r="AI70" s="144">
        <v>0</v>
      </c>
      <c r="AJ70" s="144">
        <f t="shared" si="11"/>
        <v>0</v>
      </c>
      <c r="AK70" s="143"/>
      <c r="AL70" s="143">
        <f t="shared" si="0"/>
        <v>0</v>
      </c>
    </row>
    <row r="71" spans="2:38" x14ac:dyDescent="0.25">
      <c r="B71" s="145" t="s">
        <v>115</v>
      </c>
      <c r="C71" s="145" t="str">
        <f>+VLOOKUP(B71,'[5]RECURSOS CCF-AJUSTADO'!B$14:C$1118,2,FALSE)</f>
        <v>ANTIOQUIA</v>
      </c>
      <c r="D71" s="145" t="str">
        <f>+VLOOKUP(B71,'[5]RECURSOS CCF-AJUSTADO'!B$14:D$1118,3,FALSE)</f>
        <v>JERICÓ</v>
      </c>
      <c r="E71" s="143">
        <v>0</v>
      </c>
      <c r="F71" s="143">
        <f t="shared" si="1"/>
        <v>0</v>
      </c>
      <c r="G71" s="143"/>
      <c r="H71" s="144">
        <v>0</v>
      </c>
      <c r="I71" s="143">
        <f t="shared" si="2"/>
        <v>0</v>
      </c>
      <c r="J71" s="143"/>
      <c r="K71" s="144">
        <v>0</v>
      </c>
      <c r="L71" s="143">
        <f t="shared" si="3"/>
        <v>0</v>
      </c>
      <c r="M71" s="143"/>
      <c r="N71" s="144">
        <v>0</v>
      </c>
      <c r="O71" s="143">
        <f t="shared" si="4"/>
        <v>0</v>
      </c>
      <c r="P71" s="143"/>
      <c r="Q71" s="144">
        <v>0</v>
      </c>
      <c r="R71" s="143">
        <f t="shared" si="5"/>
        <v>0</v>
      </c>
      <c r="S71" s="143"/>
      <c r="T71" s="144">
        <v>0</v>
      </c>
      <c r="U71" s="143">
        <f t="shared" si="6"/>
        <v>0</v>
      </c>
      <c r="V71" s="143"/>
      <c r="W71" s="144">
        <v>0</v>
      </c>
      <c r="X71" s="143">
        <f t="shared" si="7"/>
        <v>0</v>
      </c>
      <c r="Y71" s="143"/>
      <c r="Z71" s="144">
        <v>0</v>
      </c>
      <c r="AA71" s="143">
        <f t="shared" si="8"/>
        <v>0</v>
      </c>
      <c r="AB71" s="143"/>
      <c r="AC71" s="144">
        <v>0</v>
      </c>
      <c r="AD71" s="143">
        <f t="shared" si="9"/>
        <v>0</v>
      </c>
      <c r="AE71" s="143"/>
      <c r="AF71" s="144">
        <v>0</v>
      </c>
      <c r="AG71" s="143">
        <f t="shared" si="10"/>
        <v>0</v>
      </c>
      <c r="AH71" s="143"/>
      <c r="AI71" s="144">
        <v>0</v>
      </c>
      <c r="AJ71" s="144">
        <f t="shared" si="11"/>
        <v>0</v>
      </c>
      <c r="AK71" s="143"/>
      <c r="AL71" s="143">
        <f t="shared" si="0"/>
        <v>0</v>
      </c>
    </row>
    <row r="72" spans="2:38" x14ac:dyDescent="0.25">
      <c r="B72" s="145" t="s">
        <v>117</v>
      </c>
      <c r="C72" s="145" t="str">
        <f>+VLOOKUP(B72,'[5]RECURSOS CCF-AJUSTADO'!B$14:C$1118,2,FALSE)</f>
        <v>ANTIOQUIA</v>
      </c>
      <c r="D72" s="145" t="str">
        <f>+VLOOKUP(B72,'[5]RECURSOS CCF-AJUSTADO'!B$14:D$1118,3,FALSE)</f>
        <v>LA CEJA</v>
      </c>
      <c r="E72" s="143">
        <v>0</v>
      </c>
      <c r="F72" s="143">
        <f t="shared" si="1"/>
        <v>0</v>
      </c>
      <c r="G72" s="143"/>
      <c r="H72" s="144">
        <v>0</v>
      </c>
      <c r="I72" s="143">
        <f t="shared" si="2"/>
        <v>0</v>
      </c>
      <c r="J72" s="143"/>
      <c r="K72" s="144">
        <v>0</v>
      </c>
      <c r="L72" s="143">
        <f t="shared" si="3"/>
        <v>0</v>
      </c>
      <c r="M72" s="143"/>
      <c r="N72" s="144">
        <v>0</v>
      </c>
      <c r="O72" s="143">
        <f t="shared" si="4"/>
        <v>0</v>
      </c>
      <c r="P72" s="143"/>
      <c r="Q72" s="144">
        <v>0</v>
      </c>
      <c r="R72" s="143">
        <f t="shared" si="5"/>
        <v>0</v>
      </c>
      <c r="S72" s="143"/>
      <c r="T72" s="144">
        <v>0</v>
      </c>
      <c r="U72" s="143">
        <f t="shared" si="6"/>
        <v>0</v>
      </c>
      <c r="V72" s="143"/>
      <c r="W72" s="144">
        <v>0</v>
      </c>
      <c r="X72" s="143">
        <f t="shared" si="7"/>
        <v>0</v>
      </c>
      <c r="Y72" s="143"/>
      <c r="Z72" s="144">
        <v>0</v>
      </c>
      <c r="AA72" s="143">
        <f t="shared" si="8"/>
        <v>0</v>
      </c>
      <c r="AB72" s="143"/>
      <c r="AC72" s="144">
        <v>0</v>
      </c>
      <c r="AD72" s="143">
        <f t="shared" si="9"/>
        <v>0</v>
      </c>
      <c r="AE72" s="143"/>
      <c r="AF72" s="144">
        <v>0</v>
      </c>
      <c r="AG72" s="143">
        <f t="shared" si="10"/>
        <v>0</v>
      </c>
      <c r="AH72" s="143"/>
      <c r="AI72" s="144">
        <v>0</v>
      </c>
      <c r="AJ72" s="144">
        <f t="shared" si="11"/>
        <v>0</v>
      </c>
      <c r="AK72" s="143"/>
      <c r="AL72" s="143">
        <f t="shared" si="0"/>
        <v>0</v>
      </c>
    </row>
    <row r="73" spans="2:38" x14ac:dyDescent="0.25">
      <c r="B73" s="145" t="s">
        <v>119</v>
      </c>
      <c r="C73" s="145" t="str">
        <f>+VLOOKUP(B73,'[5]RECURSOS CCF-AJUSTADO'!B$14:C$1118,2,FALSE)</f>
        <v>ANTIOQUIA</v>
      </c>
      <c r="D73" s="145" t="str">
        <f>+VLOOKUP(B73,'[5]RECURSOS CCF-AJUSTADO'!B$14:D$1118,3,FALSE)</f>
        <v>LA ESTRELLA</v>
      </c>
      <c r="E73" s="143">
        <v>0</v>
      </c>
      <c r="F73" s="143">
        <f t="shared" si="1"/>
        <v>0</v>
      </c>
      <c r="G73" s="143"/>
      <c r="H73" s="144">
        <v>0</v>
      </c>
      <c r="I73" s="143">
        <f t="shared" si="2"/>
        <v>0</v>
      </c>
      <c r="J73" s="143"/>
      <c r="K73" s="144">
        <v>0</v>
      </c>
      <c r="L73" s="143">
        <f t="shared" si="3"/>
        <v>0</v>
      </c>
      <c r="M73" s="143"/>
      <c r="N73" s="144">
        <v>0</v>
      </c>
      <c r="O73" s="143">
        <f t="shared" si="4"/>
        <v>0</v>
      </c>
      <c r="P73" s="143"/>
      <c r="Q73" s="144">
        <v>0</v>
      </c>
      <c r="R73" s="143">
        <f t="shared" si="5"/>
        <v>0</v>
      </c>
      <c r="S73" s="143"/>
      <c r="T73" s="144">
        <v>0</v>
      </c>
      <c r="U73" s="143">
        <f t="shared" si="6"/>
        <v>0</v>
      </c>
      <c r="V73" s="143"/>
      <c r="W73" s="144">
        <v>0</v>
      </c>
      <c r="X73" s="143">
        <f t="shared" si="7"/>
        <v>0</v>
      </c>
      <c r="Y73" s="143"/>
      <c r="Z73" s="144">
        <v>0</v>
      </c>
      <c r="AA73" s="143">
        <f t="shared" si="8"/>
        <v>0</v>
      </c>
      <c r="AB73" s="143"/>
      <c r="AC73" s="144">
        <v>0</v>
      </c>
      <c r="AD73" s="143">
        <f t="shared" si="9"/>
        <v>0</v>
      </c>
      <c r="AE73" s="143"/>
      <c r="AF73" s="144">
        <v>0</v>
      </c>
      <c r="AG73" s="143">
        <f t="shared" si="10"/>
        <v>0</v>
      </c>
      <c r="AH73" s="143"/>
      <c r="AI73" s="144">
        <v>0</v>
      </c>
      <c r="AJ73" s="144">
        <f t="shared" si="11"/>
        <v>0</v>
      </c>
      <c r="AK73" s="143"/>
      <c r="AL73" s="143">
        <f t="shared" si="0"/>
        <v>0</v>
      </c>
    </row>
    <row r="74" spans="2:38" x14ac:dyDescent="0.25">
      <c r="B74" s="145" t="s">
        <v>121</v>
      </c>
      <c r="C74" s="145" t="str">
        <f>+VLOOKUP(B74,'[5]RECURSOS CCF-AJUSTADO'!B$14:C$1118,2,FALSE)</f>
        <v>ANTIOQUIA</v>
      </c>
      <c r="D74" s="145" t="str">
        <f>+VLOOKUP(B74,'[5]RECURSOS CCF-AJUSTADO'!B$14:D$1118,3,FALSE)</f>
        <v>LA PINTADA</v>
      </c>
      <c r="E74" s="143">
        <v>0</v>
      </c>
      <c r="F74" s="143">
        <f t="shared" si="1"/>
        <v>0</v>
      </c>
      <c r="G74" s="143"/>
      <c r="H74" s="144">
        <v>0</v>
      </c>
      <c r="I74" s="143">
        <f t="shared" si="2"/>
        <v>0</v>
      </c>
      <c r="J74" s="143"/>
      <c r="K74" s="144">
        <v>0</v>
      </c>
      <c r="L74" s="143">
        <f t="shared" si="3"/>
        <v>0</v>
      </c>
      <c r="M74" s="143"/>
      <c r="N74" s="144">
        <v>0</v>
      </c>
      <c r="O74" s="143">
        <f t="shared" si="4"/>
        <v>0</v>
      </c>
      <c r="P74" s="143"/>
      <c r="Q74" s="144">
        <v>0</v>
      </c>
      <c r="R74" s="143">
        <f t="shared" si="5"/>
        <v>0</v>
      </c>
      <c r="S74" s="143"/>
      <c r="T74" s="144">
        <v>0</v>
      </c>
      <c r="U74" s="143">
        <f t="shared" si="6"/>
        <v>0</v>
      </c>
      <c r="V74" s="143"/>
      <c r="W74" s="144">
        <v>0</v>
      </c>
      <c r="X74" s="143">
        <f t="shared" si="7"/>
        <v>0</v>
      </c>
      <c r="Y74" s="143"/>
      <c r="Z74" s="144">
        <v>0</v>
      </c>
      <c r="AA74" s="143">
        <f t="shared" si="8"/>
        <v>0</v>
      </c>
      <c r="AB74" s="143"/>
      <c r="AC74" s="144">
        <v>0</v>
      </c>
      <c r="AD74" s="143">
        <f t="shared" si="9"/>
        <v>0</v>
      </c>
      <c r="AE74" s="143"/>
      <c r="AF74" s="144">
        <v>0</v>
      </c>
      <c r="AG74" s="143">
        <f t="shared" si="10"/>
        <v>0</v>
      </c>
      <c r="AH74" s="143"/>
      <c r="AI74" s="144">
        <v>0</v>
      </c>
      <c r="AJ74" s="144">
        <f t="shared" si="11"/>
        <v>0</v>
      </c>
      <c r="AK74" s="143"/>
      <c r="AL74" s="143">
        <f t="shared" ref="AL74:AL137" si="12">+F74+I74+L74+O74+R74+U74+X74+AA74+AD74+AG74+AJ74</f>
        <v>0</v>
      </c>
    </row>
    <row r="75" spans="2:38" x14ac:dyDescent="0.25">
      <c r="B75" s="145" t="s">
        <v>123</v>
      </c>
      <c r="C75" s="145" t="str">
        <f>+VLOOKUP(B75,'[5]RECURSOS CCF-AJUSTADO'!B$14:C$1118,2,FALSE)</f>
        <v>ANTIOQUIA</v>
      </c>
      <c r="D75" s="145" t="str">
        <f>+VLOOKUP(B75,'[5]RECURSOS CCF-AJUSTADO'!B$14:D$1118,3,FALSE)</f>
        <v>LA UNIÓN</v>
      </c>
      <c r="E75" s="143">
        <v>0</v>
      </c>
      <c r="F75" s="143">
        <f t="shared" ref="F75:F138" si="13">ROUND($E$7*(E75/$E$1115),0)</f>
        <v>0</v>
      </c>
      <c r="G75" s="143"/>
      <c r="H75" s="144">
        <v>0</v>
      </c>
      <c r="I75" s="143">
        <f t="shared" ref="I75:I138" si="14">ROUND($H$7*(H75/$H$1115),0)</f>
        <v>0</v>
      </c>
      <c r="J75" s="143"/>
      <c r="K75" s="144">
        <v>0</v>
      </c>
      <c r="L75" s="143">
        <f t="shared" ref="L75:L138" si="15">ROUND($K$7*(K75/$K$1115),0)</f>
        <v>0</v>
      </c>
      <c r="M75" s="143"/>
      <c r="N75" s="144">
        <v>0</v>
      </c>
      <c r="O75" s="143">
        <f t="shared" ref="O75:O138" si="16">ROUND($N$7*(N75/$N$1115),0)</f>
        <v>0</v>
      </c>
      <c r="P75" s="143"/>
      <c r="Q75" s="144">
        <v>0</v>
      </c>
      <c r="R75" s="143">
        <f t="shared" ref="R75:R138" si="17">ROUND($Q$7*(Q75/$Q$1115),0)</f>
        <v>0</v>
      </c>
      <c r="S75" s="143"/>
      <c r="T75" s="144">
        <v>0</v>
      </c>
      <c r="U75" s="143">
        <f t="shared" ref="U75:U138" si="18">ROUND($T$7*(T75/$T$1115),0)</f>
        <v>0</v>
      </c>
      <c r="V75" s="143"/>
      <c r="W75" s="144">
        <v>0</v>
      </c>
      <c r="X75" s="143">
        <f t="shared" ref="X75:X138" si="19">ROUND($W$7*(W75/$W$1115),0)</f>
        <v>0</v>
      </c>
      <c r="Y75" s="143"/>
      <c r="Z75" s="144">
        <v>0</v>
      </c>
      <c r="AA75" s="143">
        <f t="shared" ref="AA75:AA138" si="20">ROUND($Z$7*(Z75/$Z$1115),0)</f>
        <v>0</v>
      </c>
      <c r="AB75" s="143"/>
      <c r="AC75" s="144">
        <v>0</v>
      </c>
      <c r="AD75" s="143">
        <f t="shared" ref="AD75:AD138" si="21">ROUND($AC$7*(AC75/$AC$1115),0)</f>
        <v>0</v>
      </c>
      <c r="AE75" s="143"/>
      <c r="AF75" s="144">
        <v>0</v>
      </c>
      <c r="AG75" s="143">
        <f t="shared" ref="AG75:AG138" si="22">ROUND($AF$7*(AF75/$AF$1115),0)</f>
        <v>0</v>
      </c>
      <c r="AH75" s="143"/>
      <c r="AI75" s="144">
        <v>0</v>
      </c>
      <c r="AJ75" s="144">
        <f t="shared" ref="AJ75:AJ138" si="23">ROUND($AI$7*(AI75/$AI$1115),0)</f>
        <v>0</v>
      </c>
      <c r="AK75" s="143"/>
      <c r="AL75" s="143">
        <f t="shared" si="12"/>
        <v>0</v>
      </c>
    </row>
    <row r="76" spans="2:38" x14ac:dyDescent="0.25">
      <c r="B76" s="145" t="s">
        <v>125</v>
      </c>
      <c r="C76" s="145" t="str">
        <f>+VLOOKUP(B76,'[5]RECURSOS CCF-AJUSTADO'!B$14:C$1118,2,FALSE)</f>
        <v>ANTIOQUIA</v>
      </c>
      <c r="D76" s="145" t="str">
        <f>+VLOOKUP(B76,'[5]RECURSOS CCF-AJUSTADO'!B$14:D$1118,3,FALSE)</f>
        <v>LIBORINA</v>
      </c>
      <c r="E76" s="143">
        <v>0</v>
      </c>
      <c r="F76" s="143">
        <f t="shared" si="13"/>
        <v>0</v>
      </c>
      <c r="G76" s="143"/>
      <c r="H76" s="144">
        <v>0</v>
      </c>
      <c r="I76" s="143">
        <f t="shared" si="14"/>
        <v>0</v>
      </c>
      <c r="J76" s="143"/>
      <c r="K76" s="144">
        <v>0</v>
      </c>
      <c r="L76" s="143">
        <f t="shared" si="15"/>
        <v>0</v>
      </c>
      <c r="M76" s="143"/>
      <c r="N76" s="144">
        <v>0</v>
      </c>
      <c r="O76" s="143">
        <f t="shared" si="16"/>
        <v>0</v>
      </c>
      <c r="P76" s="143"/>
      <c r="Q76" s="144">
        <v>0</v>
      </c>
      <c r="R76" s="143">
        <f t="shared" si="17"/>
        <v>0</v>
      </c>
      <c r="S76" s="143"/>
      <c r="T76" s="144">
        <v>0</v>
      </c>
      <c r="U76" s="143">
        <f t="shared" si="18"/>
        <v>0</v>
      </c>
      <c r="V76" s="143"/>
      <c r="W76" s="144">
        <v>0</v>
      </c>
      <c r="X76" s="143">
        <f t="shared" si="19"/>
        <v>0</v>
      </c>
      <c r="Y76" s="143"/>
      <c r="Z76" s="144">
        <v>0</v>
      </c>
      <c r="AA76" s="143">
        <f t="shared" si="20"/>
        <v>0</v>
      </c>
      <c r="AB76" s="143"/>
      <c r="AC76" s="144">
        <v>0</v>
      </c>
      <c r="AD76" s="143">
        <f t="shared" si="21"/>
        <v>0</v>
      </c>
      <c r="AE76" s="143"/>
      <c r="AF76" s="144">
        <v>0</v>
      </c>
      <c r="AG76" s="143">
        <f t="shared" si="22"/>
        <v>0</v>
      </c>
      <c r="AH76" s="143"/>
      <c r="AI76" s="144">
        <v>0</v>
      </c>
      <c r="AJ76" s="144">
        <f t="shared" si="23"/>
        <v>0</v>
      </c>
      <c r="AK76" s="143"/>
      <c r="AL76" s="143">
        <f t="shared" si="12"/>
        <v>0</v>
      </c>
    </row>
    <row r="77" spans="2:38" x14ac:dyDescent="0.25">
      <c r="B77" s="145" t="s">
        <v>127</v>
      </c>
      <c r="C77" s="145" t="str">
        <f>+VLOOKUP(B77,'[5]RECURSOS CCF-AJUSTADO'!B$14:C$1118,2,FALSE)</f>
        <v>ANTIOQUIA</v>
      </c>
      <c r="D77" s="145" t="str">
        <f>+VLOOKUP(B77,'[5]RECURSOS CCF-AJUSTADO'!B$14:D$1118,3,FALSE)</f>
        <v>MACEO</v>
      </c>
      <c r="E77" s="143">
        <v>0</v>
      </c>
      <c r="F77" s="143">
        <f t="shared" si="13"/>
        <v>0</v>
      </c>
      <c r="G77" s="143"/>
      <c r="H77" s="144">
        <v>0</v>
      </c>
      <c r="I77" s="143">
        <f t="shared" si="14"/>
        <v>0</v>
      </c>
      <c r="J77" s="143"/>
      <c r="K77" s="144">
        <v>0</v>
      </c>
      <c r="L77" s="143">
        <f t="shared" si="15"/>
        <v>0</v>
      </c>
      <c r="M77" s="143"/>
      <c r="N77" s="144">
        <v>0</v>
      </c>
      <c r="O77" s="143">
        <f t="shared" si="16"/>
        <v>0</v>
      </c>
      <c r="P77" s="143"/>
      <c r="Q77" s="144">
        <v>0</v>
      </c>
      <c r="R77" s="143">
        <f t="shared" si="17"/>
        <v>0</v>
      </c>
      <c r="S77" s="143"/>
      <c r="T77" s="144">
        <v>0</v>
      </c>
      <c r="U77" s="143">
        <f t="shared" si="18"/>
        <v>0</v>
      </c>
      <c r="V77" s="143"/>
      <c r="W77" s="144">
        <v>0</v>
      </c>
      <c r="X77" s="143">
        <f t="shared" si="19"/>
        <v>0</v>
      </c>
      <c r="Y77" s="143"/>
      <c r="Z77" s="144">
        <v>0</v>
      </c>
      <c r="AA77" s="143">
        <f t="shared" si="20"/>
        <v>0</v>
      </c>
      <c r="AB77" s="143"/>
      <c r="AC77" s="144">
        <v>0</v>
      </c>
      <c r="AD77" s="143">
        <f t="shared" si="21"/>
        <v>0</v>
      </c>
      <c r="AE77" s="143"/>
      <c r="AF77" s="144">
        <v>0</v>
      </c>
      <c r="AG77" s="143">
        <f t="shared" si="22"/>
        <v>0</v>
      </c>
      <c r="AH77" s="143"/>
      <c r="AI77" s="144">
        <v>0</v>
      </c>
      <c r="AJ77" s="144">
        <f t="shared" si="23"/>
        <v>0</v>
      </c>
      <c r="AK77" s="143"/>
      <c r="AL77" s="143">
        <f t="shared" si="12"/>
        <v>0</v>
      </c>
    </row>
    <row r="78" spans="2:38" x14ac:dyDescent="0.25">
      <c r="B78" s="145" t="s">
        <v>129</v>
      </c>
      <c r="C78" s="145" t="str">
        <f>+VLOOKUP(B78,'[5]RECURSOS CCF-AJUSTADO'!B$14:C$1118,2,FALSE)</f>
        <v>ANTIOQUIA</v>
      </c>
      <c r="D78" s="145" t="str">
        <f>+VLOOKUP(B78,'[5]RECURSOS CCF-AJUSTADO'!B$14:D$1118,3,FALSE)</f>
        <v>MARINILLA</v>
      </c>
      <c r="E78" s="143">
        <v>0</v>
      </c>
      <c r="F78" s="143">
        <f t="shared" si="13"/>
        <v>0</v>
      </c>
      <c r="G78" s="143"/>
      <c r="H78" s="144">
        <v>0</v>
      </c>
      <c r="I78" s="143">
        <f t="shared" si="14"/>
        <v>0</v>
      </c>
      <c r="J78" s="143"/>
      <c r="K78" s="144">
        <v>0</v>
      </c>
      <c r="L78" s="143">
        <f t="shared" si="15"/>
        <v>0</v>
      </c>
      <c r="M78" s="143"/>
      <c r="N78" s="144">
        <v>0</v>
      </c>
      <c r="O78" s="143">
        <f t="shared" si="16"/>
        <v>0</v>
      </c>
      <c r="P78" s="143"/>
      <c r="Q78" s="144">
        <v>0</v>
      </c>
      <c r="R78" s="143">
        <f t="shared" si="17"/>
        <v>0</v>
      </c>
      <c r="S78" s="143"/>
      <c r="T78" s="144">
        <v>0</v>
      </c>
      <c r="U78" s="143">
        <f t="shared" si="18"/>
        <v>0</v>
      </c>
      <c r="V78" s="143"/>
      <c r="W78" s="144">
        <v>0</v>
      </c>
      <c r="X78" s="143">
        <f t="shared" si="19"/>
        <v>0</v>
      </c>
      <c r="Y78" s="143"/>
      <c r="Z78" s="144">
        <v>0</v>
      </c>
      <c r="AA78" s="143">
        <f t="shared" si="20"/>
        <v>0</v>
      </c>
      <c r="AB78" s="143"/>
      <c r="AC78" s="144">
        <v>0</v>
      </c>
      <c r="AD78" s="143">
        <f t="shared" si="21"/>
        <v>0</v>
      </c>
      <c r="AE78" s="143"/>
      <c r="AF78" s="144">
        <v>0</v>
      </c>
      <c r="AG78" s="143">
        <f t="shared" si="22"/>
        <v>0</v>
      </c>
      <c r="AH78" s="143"/>
      <c r="AI78" s="144">
        <v>0</v>
      </c>
      <c r="AJ78" s="144">
        <f t="shared" si="23"/>
        <v>0</v>
      </c>
      <c r="AK78" s="143"/>
      <c r="AL78" s="143">
        <f t="shared" si="12"/>
        <v>0</v>
      </c>
    </row>
    <row r="79" spans="2:38" x14ac:dyDescent="0.25">
      <c r="B79" s="145" t="s">
        <v>131</v>
      </c>
      <c r="C79" s="145" t="str">
        <f>+VLOOKUP(B79,'[5]RECURSOS CCF-AJUSTADO'!B$14:C$1118,2,FALSE)</f>
        <v>ANTIOQUIA</v>
      </c>
      <c r="D79" s="145" t="str">
        <f>+VLOOKUP(B79,'[5]RECURSOS CCF-AJUSTADO'!B$14:D$1118,3,FALSE)</f>
        <v>MONTEBELLO</v>
      </c>
      <c r="E79" s="143">
        <v>0</v>
      </c>
      <c r="F79" s="143">
        <f t="shared" si="13"/>
        <v>0</v>
      </c>
      <c r="G79" s="143"/>
      <c r="H79" s="144">
        <v>0</v>
      </c>
      <c r="I79" s="143">
        <f t="shared" si="14"/>
        <v>0</v>
      </c>
      <c r="J79" s="143"/>
      <c r="K79" s="144">
        <v>0</v>
      </c>
      <c r="L79" s="143">
        <f t="shared" si="15"/>
        <v>0</v>
      </c>
      <c r="M79" s="143"/>
      <c r="N79" s="144">
        <v>0</v>
      </c>
      <c r="O79" s="143">
        <f t="shared" si="16"/>
        <v>0</v>
      </c>
      <c r="P79" s="143"/>
      <c r="Q79" s="144">
        <v>0</v>
      </c>
      <c r="R79" s="143">
        <f t="shared" si="17"/>
        <v>0</v>
      </c>
      <c r="S79" s="143"/>
      <c r="T79" s="144">
        <v>0</v>
      </c>
      <c r="U79" s="143">
        <f t="shared" si="18"/>
        <v>0</v>
      </c>
      <c r="V79" s="143"/>
      <c r="W79" s="144">
        <v>0</v>
      </c>
      <c r="X79" s="143">
        <f t="shared" si="19"/>
        <v>0</v>
      </c>
      <c r="Y79" s="143"/>
      <c r="Z79" s="144">
        <v>0</v>
      </c>
      <c r="AA79" s="143">
        <f t="shared" si="20"/>
        <v>0</v>
      </c>
      <c r="AB79" s="143"/>
      <c r="AC79" s="144">
        <v>0</v>
      </c>
      <c r="AD79" s="143">
        <f t="shared" si="21"/>
        <v>0</v>
      </c>
      <c r="AE79" s="143"/>
      <c r="AF79" s="144">
        <v>0</v>
      </c>
      <c r="AG79" s="143">
        <f t="shared" si="22"/>
        <v>0</v>
      </c>
      <c r="AH79" s="143"/>
      <c r="AI79" s="144">
        <v>0</v>
      </c>
      <c r="AJ79" s="144">
        <f t="shared" si="23"/>
        <v>0</v>
      </c>
      <c r="AK79" s="143"/>
      <c r="AL79" s="143">
        <f t="shared" si="12"/>
        <v>0</v>
      </c>
    </row>
    <row r="80" spans="2:38" x14ac:dyDescent="0.25">
      <c r="B80" s="145" t="s">
        <v>133</v>
      </c>
      <c r="C80" s="145" t="str">
        <f>+VLOOKUP(B80,'[5]RECURSOS CCF-AJUSTADO'!B$14:C$1118,2,FALSE)</f>
        <v>ANTIOQUIA</v>
      </c>
      <c r="D80" s="145" t="str">
        <f>+VLOOKUP(B80,'[5]RECURSOS CCF-AJUSTADO'!B$14:D$1118,3,FALSE)</f>
        <v>MURINDO</v>
      </c>
      <c r="E80" s="143">
        <v>0</v>
      </c>
      <c r="F80" s="143">
        <f t="shared" si="13"/>
        <v>0</v>
      </c>
      <c r="G80" s="143"/>
      <c r="H80" s="144">
        <v>0</v>
      </c>
      <c r="I80" s="143">
        <f t="shared" si="14"/>
        <v>0</v>
      </c>
      <c r="J80" s="143"/>
      <c r="K80" s="144">
        <v>0</v>
      </c>
      <c r="L80" s="143">
        <f t="shared" si="15"/>
        <v>0</v>
      </c>
      <c r="M80" s="143"/>
      <c r="N80" s="144">
        <v>0</v>
      </c>
      <c r="O80" s="143">
        <f t="shared" si="16"/>
        <v>0</v>
      </c>
      <c r="P80" s="143"/>
      <c r="Q80" s="144">
        <v>0</v>
      </c>
      <c r="R80" s="143">
        <f t="shared" si="17"/>
        <v>0</v>
      </c>
      <c r="S80" s="143"/>
      <c r="T80" s="144">
        <v>0</v>
      </c>
      <c r="U80" s="143">
        <f t="shared" si="18"/>
        <v>0</v>
      </c>
      <c r="V80" s="143"/>
      <c r="W80" s="144">
        <v>0</v>
      </c>
      <c r="X80" s="143">
        <f t="shared" si="19"/>
        <v>0</v>
      </c>
      <c r="Y80" s="143"/>
      <c r="Z80" s="144">
        <v>0</v>
      </c>
      <c r="AA80" s="143">
        <f t="shared" si="20"/>
        <v>0</v>
      </c>
      <c r="AB80" s="143"/>
      <c r="AC80" s="144">
        <v>0</v>
      </c>
      <c r="AD80" s="143">
        <f t="shared" si="21"/>
        <v>0</v>
      </c>
      <c r="AE80" s="143"/>
      <c r="AF80" s="144">
        <v>0</v>
      </c>
      <c r="AG80" s="143">
        <f t="shared" si="22"/>
        <v>0</v>
      </c>
      <c r="AH80" s="143"/>
      <c r="AI80" s="144">
        <v>0</v>
      </c>
      <c r="AJ80" s="144">
        <f t="shared" si="23"/>
        <v>0</v>
      </c>
      <c r="AK80" s="143"/>
      <c r="AL80" s="143">
        <f t="shared" si="12"/>
        <v>0</v>
      </c>
    </row>
    <row r="81" spans="2:38" x14ac:dyDescent="0.25">
      <c r="B81" s="145" t="s">
        <v>134</v>
      </c>
      <c r="C81" s="145" t="str">
        <f>+VLOOKUP(B81,'[5]RECURSOS CCF-AJUSTADO'!B$14:C$1118,2,FALSE)</f>
        <v>ANTIOQUIA</v>
      </c>
      <c r="D81" s="145" t="str">
        <f>+VLOOKUP(B81,'[5]RECURSOS CCF-AJUSTADO'!B$14:D$1118,3,FALSE)</f>
        <v>MUTATA</v>
      </c>
      <c r="E81" s="143">
        <v>0</v>
      </c>
      <c r="F81" s="143">
        <f t="shared" si="13"/>
        <v>0</v>
      </c>
      <c r="G81" s="143"/>
      <c r="H81" s="144">
        <v>0</v>
      </c>
      <c r="I81" s="143">
        <f t="shared" si="14"/>
        <v>0</v>
      </c>
      <c r="J81" s="143"/>
      <c r="K81" s="144">
        <v>0</v>
      </c>
      <c r="L81" s="143">
        <f t="shared" si="15"/>
        <v>0</v>
      </c>
      <c r="M81" s="143"/>
      <c r="N81" s="144">
        <v>0</v>
      </c>
      <c r="O81" s="143">
        <f t="shared" si="16"/>
        <v>0</v>
      </c>
      <c r="P81" s="143"/>
      <c r="Q81" s="144">
        <v>0</v>
      </c>
      <c r="R81" s="143">
        <f t="shared" si="17"/>
        <v>0</v>
      </c>
      <c r="S81" s="143"/>
      <c r="T81" s="144">
        <v>0</v>
      </c>
      <c r="U81" s="143">
        <f t="shared" si="18"/>
        <v>0</v>
      </c>
      <c r="V81" s="143"/>
      <c r="W81" s="144">
        <v>0</v>
      </c>
      <c r="X81" s="143">
        <f t="shared" si="19"/>
        <v>0</v>
      </c>
      <c r="Y81" s="143"/>
      <c r="Z81" s="144">
        <v>0</v>
      </c>
      <c r="AA81" s="143">
        <f t="shared" si="20"/>
        <v>0</v>
      </c>
      <c r="AB81" s="143"/>
      <c r="AC81" s="144">
        <v>0</v>
      </c>
      <c r="AD81" s="143">
        <f t="shared" si="21"/>
        <v>0</v>
      </c>
      <c r="AE81" s="143"/>
      <c r="AF81" s="144">
        <v>0</v>
      </c>
      <c r="AG81" s="143">
        <f t="shared" si="22"/>
        <v>0</v>
      </c>
      <c r="AH81" s="143"/>
      <c r="AI81" s="144">
        <v>0</v>
      </c>
      <c r="AJ81" s="144">
        <f t="shared" si="23"/>
        <v>0</v>
      </c>
      <c r="AK81" s="143"/>
      <c r="AL81" s="143">
        <f t="shared" si="12"/>
        <v>0</v>
      </c>
    </row>
    <row r="82" spans="2:38" x14ac:dyDescent="0.25">
      <c r="B82" s="145" t="s">
        <v>135</v>
      </c>
      <c r="C82" s="145" t="str">
        <f>+VLOOKUP(B82,'[5]RECURSOS CCF-AJUSTADO'!B$14:C$1118,2,FALSE)</f>
        <v>ANTIOQUIA</v>
      </c>
      <c r="D82" s="145" t="str">
        <f>+VLOOKUP(B82,'[5]RECURSOS CCF-AJUSTADO'!B$14:D$1118,3,FALSE)</f>
        <v>NARIÑO</v>
      </c>
      <c r="E82" s="143">
        <v>0</v>
      </c>
      <c r="F82" s="143">
        <f t="shared" si="13"/>
        <v>0</v>
      </c>
      <c r="G82" s="143"/>
      <c r="H82" s="144">
        <v>0</v>
      </c>
      <c r="I82" s="143">
        <f t="shared" si="14"/>
        <v>0</v>
      </c>
      <c r="J82" s="143"/>
      <c r="K82" s="144">
        <v>0</v>
      </c>
      <c r="L82" s="143">
        <f t="shared" si="15"/>
        <v>0</v>
      </c>
      <c r="M82" s="143"/>
      <c r="N82" s="144">
        <v>0</v>
      </c>
      <c r="O82" s="143">
        <f t="shared" si="16"/>
        <v>0</v>
      </c>
      <c r="P82" s="143"/>
      <c r="Q82" s="144">
        <v>0</v>
      </c>
      <c r="R82" s="143">
        <f t="shared" si="17"/>
        <v>0</v>
      </c>
      <c r="S82" s="143"/>
      <c r="T82" s="144">
        <v>0</v>
      </c>
      <c r="U82" s="143">
        <f t="shared" si="18"/>
        <v>0</v>
      </c>
      <c r="V82" s="143"/>
      <c r="W82" s="144">
        <v>0</v>
      </c>
      <c r="X82" s="143">
        <f t="shared" si="19"/>
        <v>0</v>
      </c>
      <c r="Y82" s="143"/>
      <c r="Z82" s="144">
        <v>0</v>
      </c>
      <c r="AA82" s="143">
        <f t="shared" si="20"/>
        <v>0</v>
      </c>
      <c r="AB82" s="143"/>
      <c r="AC82" s="144">
        <v>0</v>
      </c>
      <c r="AD82" s="143">
        <f t="shared" si="21"/>
        <v>0</v>
      </c>
      <c r="AE82" s="143"/>
      <c r="AF82" s="144">
        <v>0</v>
      </c>
      <c r="AG82" s="143">
        <f t="shared" si="22"/>
        <v>0</v>
      </c>
      <c r="AH82" s="143"/>
      <c r="AI82" s="144">
        <v>0</v>
      </c>
      <c r="AJ82" s="144">
        <f t="shared" si="23"/>
        <v>0</v>
      </c>
      <c r="AK82" s="143"/>
      <c r="AL82" s="143">
        <f t="shared" si="12"/>
        <v>0</v>
      </c>
    </row>
    <row r="83" spans="2:38" x14ac:dyDescent="0.25">
      <c r="B83" s="145" t="s">
        <v>137</v>
      </c>
      <c r="C83" s="145" t="str">
        <f>+VLOOKUP(B83,'[5]RECURSOS CCF-AJUSTADO'!B$14:C$1118,2,FALSE)</f>
        <v>ANTIOQUIA</v>
      </c>
      <c r="D83" s="145" t="str">
        <f>+VLOOKUP(B83,'[5]RECURSOS CCF-AJUSTADO'!B$14:D$1118,3,FALSE)</f>
        <v>NECOCLI</v>
      </c>
      <c r="E83" s="143">
        <v>0</v>
      </c>
      <c r="F83" s="143">
        <f t="shared" si="13"/>
        <v>0</v>
      </c>
      <c r="G83" s="143"/>
      <c r="H83" s="144">
        <v>0</v>
      </c>
      <c r="I83" s="143">
        <f t="shared" si="14"/>
        <v>0</v>
      </c>
      <c r="J83" s="143"/>
      <c r="K83" s="144">
        <v>0</v>
      </c>
      <c r="L83" s="143">
        <f t="shared" si="15"/>
        <v>0</v>
      </c>
      <c r="M83" s="143"/>
      <c r="N83" s="144">
        <v>0</v>
      </c>
      <c r="O83" s="143">
        <f t="shared" si="16"/>
        <v>0</v>
      </c>
      <c r="P83" s="143"/>
      <c r="Q83" s="144">
        <v>0</v>
      </c>
      <c r="R83" s="143">
        <f t="shared" si="17"/>
        <v>0</v>
      </c>
      <c r="S83" s="143"/>
      <c r="T83" s="144">
        <v>0</v>
      </c>
      <c r="U83" s="143">
        <f t="shared" si="18"/>
        <v>0</v>
      </c>
      <c r="V83" s="143"/>
      <c r="W83" s="144">
        <v>0</v>
      </c>
      <c r="X83" s="143">
        <f t="shared" si="19"/>
        <v>0</v>
      </c>
      <c r="Y83" s="143"/>
      <c r="Z83" s="144">
        <v>0</v>
      </c>
      <c r="AA83" s="143">
        <f t="shared" si="20"/>
        <v>0</v>
      </c>
      <c r="AB83" s="143"/>
      <c r="AC83" s="144">
        <v>0</v>
      </c>
      <c r="AD83" s="143">
        <f t="shared" si="21"/>
        <v>0</v>
      </c>
      <c r="AE83" s="143"/>
      <c r="AF83" s="144">
        <v>0</v>
      </c>
      <c r="AG83" s="143">
        <f t="shared" si="22"/>
        <v>0</v>
      </c>
      <c r="AH83" s="143"/>
      <c r="AI83" s="144">
        <v>0</v>
      </c>
      <c r="AJ83" s="144">
        <f t="shared" si="23"/>
        <v>0</v>
      </c>
      <c r="AK83" s="143"/>
      <c r="AL83" s="143">
        <f t="shared" si="12"/>
        <v>0</v>
      </c>
    </row>
    <row r="84" spans="2:38" x14ac:dyDescent="0.25">
      <c r="B84" s="145" t="s">
        <v>138</v>
      </c>
      <c r="C84" s="145" t="str">
        <f>+VLOOKUP(B84,'[5]RECURSOS CCF-AJUSTADO'!B$14:C$1118,2,FALSE)</f>
        <v>ANTIOQUIA</v>
      </c>
      <c r="D84" s="145" t="str">
        <f>+VLOOKUP(B84,'[5]RECURSOS CCF-AJUSTADO'!B$14:D$1118,3,FALSE)</f>
        <v>NECHI</v>
      </c>
      <c r="E84" s="143">
        <v>0</v>
      </c>
      <c r="F84" s="143">
        <f t="shared" si="13"/>
        <v>0</v>
      </c>
      <c r="G84" s="143"/>
      <c r="H84" s="144">
        <v>0</v>
      </c>
      <c r="I84" s="143">
        <f t="shared" si="14"/>
        <v>0</v>
      </c>
      <c r="J84" s="143"/>
      <c r="K84" s="144">
        <v>0</v>
      </c>
      <c r="L84" s="143">
        <f t="shared" si="15"/>
        <v>0</v>
      </c>
      <c r="M84" s="143"/>
      <c r="N84" s="144">
        <v>0</v>
      </c>
      <c r="O84" s="143">
        <f t="shared" si="16"/>
        <v>0</v>
      </c>
      <c r="P84" s="143"/>
      <c r="Q84" s="144">
        <v>0</v>
      </c>
      <c r="R84" s="143">
        <f t="shared" si="17"/>
        <v>0</v>
      </c>
      <c r="S84" s="143"/>
      <c r="T84" s="144">
        <v>0</v>
      </c>
      <c r="U84" s="143">
        <f t="shared" si="18"/>
        <v>0</v>
      </c>
      <c r="V84" s="143"/>
      <c r="W84" s="144">
        <v>0</v>
      </c>
      <c r="X84" s="143">
        <f t="shared" si="19"/>
        <v>0</v>
      </c>
      <c r="Y84" s="143"/>
      <c r="Z84" s="144">
        <v>0</v>
      </c>
      <c r="AA84" s="143">
        <f t="shared" si="20"/>
        <v>0</v>
      </c>
      <c r="AB84" s="143"/>
      <c r="AC84" s="144">
        <v>0</v>
      </c>
      <c r="AD84" s="143">
        <f t="shared" si="21"/>
        <v>0</v>
      </c>
      <c r="AE84" s="143"/>
      <c r="AF84" s="144">
        <v>0</v>
      </c>
      <c r="AG84" s="143">
        <f t="shared" si="22"/>
        <v>0</v>
      </c>
      <c r="AH84" s="143"/>
      <c r="AI84" s="144">
        <v>0</v>
      </c>
      <c r="AJ84" s="144">
        <f t="shared" si="23"/>
        <v>0</v>
      </c>
      <c r="AK84" s="143"/>
      <c r="AL84" s="143">
        <f t="shared" si="12"/>
        <v>0</v>
      </c>
    </row>
    <row r="85" spans="2:38" x14ac:dyDescent="0.25">
      <c r="B85" s="145" t="s">
        <v>139</v>
      </c>
      <c r="C85" s="145" t="str">
        <f>+VLOOKUP(B85,'[5]RECURSOS CCF-AJUSTADO'!B$14:C$1118,2,FALSE)</f>
        <v>ANTIOQUIA</v>
      </c>
      <c r="D85" s="145" t="str">
        <f>+VLOOKUP(B85,'[5]RECURSOS CCF-AJUSTADO'!B$14:D$1118,3,FALSE)</f>
        <v>OLAYA</v>
      </c>
      <c r="E85" s="143">
        <v>0</v>
      </c>
      <c r="F85" s="143">
        <f t="shared" si="13"/>
        <v>0</v>
      </c>
      <c r="G85" s="143"/>
      <c r="H85" s="144">
        <v>0</v>
      </c>
      <c r="I85" s="143">
        <f t="shared" si="14"/>
        <v>0</v>
      </c>
      <c r="J85" s="143"/>
      <c r="K85" s="144">
        <v>0</v>
      </c>
      <c r="L85" s="143">
        <f t="shared" si="15"/>
        <v>0</v>
      </c>
      <c r="M85" s="143"/>
      <c r="N85" s="144">
        <v>0</v>
      </c>
      <c r="O85" s="143">
        <f t="shared" si="16"/>
        <v>0</v>
      </c>
      <c r="P85" s="143"/>
      <c r="Q85" s="144">
        <v>0</v>
      </c>
      <c r="R85" s="143">
        <f t="shared" si="17"/>
        <v>0</v>
      </c>
      <c r="S85" s="143"/>
      <c r="T85" s="144">
        <v>0</v>
      </c>
      <c r="U85" s="143">
        <f t="shared" si="18"/>
        <v>0</v>
      </c>
      <c r="V85" s="143"/>
      <c r="W85" s="144">
        <v>0</v>
      </c>
      <c r="X85" s="143">
        <f t="shared" si="19"/>
        <v>0</v>
      </c>
      <c r="Y85" s="143"/>
      <c r="Z85" s="144">
        <v>0</v>
      </c>
      <c r="AA85" s="143">
        <f t="shared" si="20"/>
        <v>0</v>
      </c>
      <c r="AB85" s="143"/>
      <c r="AC85" s="144">
        <v>0</v>
      </c>
      <c r="AD85" s="143">
        <f t="shared" si="21"/>
        <v>0</v>
      </c>
      <c r="AE85" s="143"/>
      <c r="AF85" s="144">
        <v>0</v>
      </c>
      <c r="AG85" s="143">
        <f t="shared" si="22"/>
        <v>0</v>
      </c>
      <c r="AH85" s="143"/>
      <c r="AI85" s="144">
        <v>0</v>
      </c>
      <c r="AJ85" s="144">
        <f t="shared" si="23"/>
        <v>0</v>
      </c>
      <c r="AK85" s="143"/>
      <c r="AL85" s="143">
        <f t="shared" si="12"/>
        <v>0</v>
      </c>
    </row>
    <row r="86" spans="2:38" x14ac:dyDescent="0.25">
      <c r="B86" s="145" t="s">
        <v>141</v>
      </c>
      <c r="C86" s="145" t="str">
        <f>+VLOOKUP(B86,'[5]RECURSOS CCF-AJUSTADO'!B$14:C$1118,2,FALSE)</f>
        <v>ANTIOQUIA</v>
      </c>
      <c r="D86" s="145" t="str">
        <f>+VLOOKUP(B86,'[5]RECURSOS CCF-AJUSTADO'!B$14:D$1118,3,FALSE)</f>
        <v>PEÑOL</v>
      </c>
      <c r="E86" s="143">
        <v>0</v>
      </c>
      <c r="F86" s="143">
        <f t="shared" si="13"/>
        <v>0</v>
      </c>
      <c r="G86" s="143"/>
      <c r="H86" s="144">
        <v>0</v>
      </c>
      <c r="I86" s="143">
        <f t="shared" si="14"/>
        <v>0</v>
      </c>
      <c r="J86" s="143"/>
      <c r="K86" s="144">
        <v>0</v>
      </c>
      <c r="L86" s="143">
        <f t="shared" si="15"/>
        <v>0</v>
      </c>
      <c r="M86" s="143"/>
      <c r="N86" s="144">
        <v>0</v>
      </c>
      <c r="O86" s="143">
        <f t="shared" si="16"/>
        <v>0</v>
      </c>
      <c r="P86" s="143"/>
      <c r="Q86" s="144">
        <v>0</v>
      </c>
      <c r="R86" s="143">
        <f t="shared" si="17"/>
        <v>0</v>
      </c>
      <c r="S86" s="143"/>
      <c r="T86" s="144">
        <v>0</v>
      </c>
      <c r="U86" s="143">
        <f t="shared" si="18"/>
        <v>0</v>
      </c>
      <c r="V86" s="143"/>
      <c r="W86" s="144">
        <v>0</v>
      </c>
      <c r="X86" s="143">
        <f t="shared" si="19"/>
        <v>0</v>
      </c>
      <c r="Y86" s="143"/>
      <c r="Z86" s="144">
        <v>0</v>
      </c>
      <c r="AA86" s="143">
        <f t="shared" si="20"/>
        <v>0</v>
      </c>
      <c r="AB86" s="143"/>
      <c r="AC86" s="144">
        <v>0</v>
      </c>
      <c r="AD86" s="143">
        <f t="shared" si="21"/>
        <v>0</v>
      </c>
      <c r="AE86" s="143"/>
      <c r="AF86" s="144">
        <v>0</v>
      </c>
      <c r="AG86" s="143">
        <f t="shared" si="22"/>
        <v>0</v>
      </c>
      <c r="AH86" s="143"/>
      <c r="AI86" s="144">
        <v>0</v>
      </c>
      <c r="AJ86" s="144">
        <f t="shared" si="23"/>
        <v>0</v>
      </c>
      <c r="AK86" s="143"/>
      <c r="AL86" s="143">
        <f t="shared" si="12"/>
        <v>0</v>
      </c>
    </row>
    <row r="87" spans="2:38" x14ac:dyDescent="0.25">
      <c r="B87" s="145" t="s">
        <v>143</v>
      </c>
      <c r="C87" s="145" t="str">
        <f>+VLOOKUP(B87,'[5]RECURSOS CCF-AJUSTADO'!B$14:C$1118,2,FALSE)</f>
        <v>ANTIOQUIA</v>
      </c>
      <c r="D87" s="145" t="str">
        <f>+VLOOKUP(B87,'[5]RECURSOS CCF-AJUSTADO'!B$14:D$1118,3,FALSE)</f>
        <v>PEQUE</v>
      </c>
      <c r="E87" s="143">
        <v>0</v>
      </c>
      <c r="F87" s="143">
        <f t="shared" si="13"/>
        <v>0</v>
      </c>
      <c r="G87" s="143"/>
      <c r="H87" s="144">
        <v>0</v>
      </c>
      <c r="I87" s="143">
        <f t="shared" si="14"/>
        <v>0</v>
      </c>
      <c r="J87" s="143"/>
      <c r="K87" s="144">
        <v>0</v>
      </c>
      <c r="L87" s="143">
        <f t="shared" si="15"/>
        <v>0</v>
      </c>
      <c r="M87" s="143"/>
      <c r="N87" s="144">
        <v>0</v>
      </c>
      <c r="O87" s="143">
        <f t="shared" si="16"/>
        <v>0</v>
      </c>
      <c r="P87" s="143"/>
      <c r="Q87" s="144">
        <v>0</v>
      </c>
      <c r="R87" s="143">
        <f t="shared" si="17"/>
        <v>0</v>
      </c>
      <c r="S87" s="143"/>
      <c r="T87" s="144">
        <v>0</v>
      </c>
      <c r="U87" s="143">
        <f t="shared" si="18"/>
        <v>0</v>
      </c>
      <c r="V87" s="143"/>
      <c r="W87" s="144">
        <v>0</v>
      </c>
      <c r="X87" s="143">
        <f t="shared" si="19"/>
        <v>0</v>
      </c>
      <c r="Y87" s="143"/>
      <c r="Z87" s="144">
        <v>0</v>
      </c>
      <c r="AA87" s="143">
        <f t="shared" si="20"/>
        <v>0</v>
      </c>
      <c r="AB87" s="143"/>
      <c r="AC87" s="144">
        <v>0</v>
      </c>
      <c r="AD87" s="143">
        <f t="shared" si="21"/>
        <v>0</v>
      </c>
      <c r="AE87" s="143"/>
      <c r="AF87" s="144">
        <v>0</v>
      </c>
      <c r="AG87" s="143">
        <f t="shared" si="22"/>
        <v>0</v>
      </c>
      <c r="AH87" s="143"/>
      <c r="AI87" s="144">
        <v>0</v>
      </c>
      <c r="AJ87" s="144">
        <f t="shared" si="23"/>
        <v>0</v>
      </c>
      <c r="AK87" s="143"/>
      <c r="AL87" s="143">
        <f t="shared" si="12"/>
        <v>0</v>
      </c>
    </row>
    <row r="88" spans="2:38" x14ac:dyDescent="0.25">
      <c r="B88" s="145" t="s">
        <v>145</v>
      </c>
      <c r="C88" s="145" t="str">
        <f>+VLOOKUP(B88,'[5]RECURSOS CCF-AJUSTADO'!B$14:C$1118,2,FALSE)</f>
        <v>ANTIOQUIA</v>
      </c>
      <c r="D88" s="145" t="str">
        <f>+VLOOKUP(B88,'[5]RECURSOS CCF-AJUSTADO'!B$14:D$1118,3,FALSE)</f>
        <v>PUEBLORRICO</v>
      </c>
      <c r="E88" s="143">
        <v>0</v>
      </c>
      <c r="F88" s="143">
        <f t="shared" si="13"/>
        <v>0</v>
      </c>
      <c r="G88" s="143"/>
      <c r="H88" s="144">
        <v>0</v>
      </c>
      <c r="I88" s="143">
        <f t="shared" si="14"/>
        <v>0</v>
      </c>
      <c r="J88" s="143"/>
      <c r="K88" s="144">
        <v>0</v>
      </c>
      <c r="L88" s="143">
        <f t="shared" si="15"/>
        <v>0</v>
      </c>
      <c r="M88" s="143"/>
      <c r="N88" s="144">
        <v>0</v>
      </c>
      <c r="O88" s="143">
        <f t="shared" si="16"/>
        <v>0</v>
      </c>
      <c r="P88" s="143"/>
      <c r="Q88" s="144">
        <v>0</v>
      </c>
      <c r="R88" s="143">
        <f t="shared" si="17"/>
        <v>0</v>
      </c>
      <c r="S88" s="143"/>
      <c r="T88" s="144">
        <v>0</v>
      </c>
      <c r="U88" s="143">
        <f t="shared" si="18"/>
        <v>0</v>
      </c>
      <c r="V88" s="143"/>
      <c r="W88" s="144">
        <v>0</v>
      </c>
      <c r="X88" s="143">
        <f t="shared" si="19"/>
        <v>0</v>
      </c>
      <c r="Y88" s="143"/>
      <c r="Z88" s="144">
        <v>0</v>
      </c>
      <c r="AA88" s="143">
        <f t="shared" si="20"/>
        <v>0</v>
      </c>
      <c r="AB88" s="143"/>
      <c r="AC88" s="144">
        <v>0</v>
      </c>
      <c r="AD88" s="143">
        <f t="shared" si="21"/>
        <v>0</v>
      </c>
      <c r="AE88" s="143"/>
      <c r="AF88" s="144">
        <v>0</v>
      </c>
      <c r="AG88" s="143">
        <f t="shared" si="22"/>
        <v>0</v>
      </c>
      <c r="AH88" s="143"/>
      <c r="AI88" s="144">
        <v>0</v>
      </c>
      <c r="AJ88" s="144">
        <f t="shared" si="23"/>
        <v>0</v>
      </c>
      <c r="AK88" s="143"/>
      <c r="AL88" s="143">
        <f t="shared" si="12"/>
        <v>0</v>
      </c>
    </row>
    <row r="89" spans="2:38" x14ac:dyDescent="0.25">
      <c r="B89" s="145" t="s">
        <v>147</v>
      </c>
      <c r="C89" s="145" t="str">
        <f>+VLOOKUP(B89,'[5]RECURSOS CCF-AJUSTADO'!B$14:C$1118,2,FALSE)</f>
        <v>ANTIOQUIA</v>
      </c>
      <c r="D89" s="145" t="str">
        <f>+VLOOKUP(B89,'[5]RECURSOS CCF-AJUSTADO'!B$14:D$1118,3,FALSE)</f>
        <v>PUERTO BERRIO</v>
      </c>
      <c r="E89" s="143">
        <v>0</v>
      </c>
      <c r="F89" s="143">
        <f t="shared" si="13"/>
        <v>0</v>
      </c>
      <c r="G89" s="143"/>
      <c r="H89" s="144">
        <v>0</v>
      </c>
      <c r="I89" s="143">
        <f t="shared" si="14"/>
        <v>0</v>
      </c>
      <c r="J89" s="143"/>
      <c r="K89" s="144">
        <v>0</v>
      </c>
      <c r="L89" s="143">
        <f t="shared" si="15"/>
        <v>0</v>
      </c>
      <c r="M89" s="143"/>
      <c r="N89" s="144">
        <v>0</v>
      </c>
      <c r="O89" s="143">
        <f t="shared" si="16"/>
        <v>0</v>
      </c>
      <c r="P89" s="143"/>
      <c r="Q89" s="144">
        <v>0</v>
      </c>
      <c r="R89" s="143">
        <f t="shared" si="17"/>
        <v>0</v>
      </c>
      <c r="S89" s="143"/>
      <c r="T89" s="144">
        <v>0</v>
      </c>
      <c r="U89" s="143">
        <f t="shared" si="18"/>
        <v>0</v>
      </c>
      <c r="V89" s="143"/>
      <c r="W89" s="144">
        <v>0</v>
      </c>
      <c r="X89" s="143">
        <f t="shared" si="19"/>
        <v>0</v>
      </c>
      <c r="Y89" s="143"/>
      <c r="Z89" s="144">
        <v>0</v>
      </c>
      <c r="AA89" s="143">
        <f t="shared" si="20"/>
        <v>0</v>
      </c>
      <c r="AB89" s="143"/>
      <c r="AC89" s="144">
        <v>0</v>
      </c>
      <c r="AD89" s="143">
        <f t="shared" si="21"/>
        <v>0</v>
      </c>
      <c r="AE89" s="143"/>
      <c r="AF89" s="144">
        <v>0</v>
      </c>
      <c r="AG89" s="143">
        <f t="shared" si="22"/>
        <v>0</v>
      </c>
      <c r="AH89" s="143"/>
      <c r="AI89" s="144">
        <v>0</v>
      </c>
      <c r="AJ89" s="144">
        <f t="shared" si="23"/>
        <v>0</v>
      </c>
      <c r="AK89" s="143"/>
      <c r="AL89" s="143">
        <f t="shared" si="12"/>
        <v>0</v>
      </c>
    </row>
    <row r="90" spans="2:38" x14ac:dyDescent="0.25">
      <c r="B90" s="145" t="s">
        <v>148</v>
      </c>
      <c r="C90" s="145" t="str">
        <f>+VLOOKUP(B90,'[5]RECURSOS CCF-AJUSTADO'!B$14:C$1118,2,FALSE)</f>
        <v>ANTIOQUIA</v>
      </c>
      <c r="D90" s="145" t="str">
        <f>+VLOOKUP(B90,'[5]RECURSOS CCF-AJUSTADO'!B$14:D$1118,3,FALSE)</f>
        <v>PUERTO NARE</v>
      </c>
      <c r="E90" s="143">
        <v>0</v>
      </c>
      <c r="F90" s="143">
        <f t="shared" si="13"/>
        <v>0</v>
      </c>
      <c r="G90" s="143"/>
      <c r="H90" s="144">
        <v>0</v>
      </c>
      <c r="I90" s="143">
        <f t="shared" si="14"/>
        <v>0</v>
      </c>
      <c r="J90" s="143"/>
      <c r="K90" s="144">
        <v>0</v>
      </c>
      <c r="L90" s="143">
        <f t="shared" si="15"/>
        <v>0</v>
      </c>
      <c r="M90" s="143"/>
      <c r="N90" s="144">
        <v>0</v>
      </c>
      <c r="O90" s="143">
        <f t="shared" si="16"/>
        <v>0</v>
      </c>
      <c r="P90" s="143"/>
      <c r="Q90" s="144">
        <v>0</v>
      </c>
      <c r="R90" s="143">
        <f t="shared" si="17"/>
        <v>0</v>
      </c>
      <c r="S90" s="143"/>
      <c r="T90" s="144">
        <v>0</v>
      </c>
      <c r="U90" s="143">
        <f t="shared" si="18"/>
        <v>0</v>
      </c>
      <c r="V90" s="143"/>
      <c r="W90" s="144">
        <v>0</v>
      </c>
      <c r="X90" s="143">
        <f t="shared" si="19"/>
        <v>0</v>
      </c>
      <c r="Y90" s="143"/>
      <c r="Z90" s="144">
        <v>0</v>
      </c>
      <c r="AA90" s="143">
        <f t="shared" si="20"/>
        <v>0</v>
      </c>
      <c r="AB90" s="143"/>
      <c r="AC90" s="144">
        <v>0</v>
      </c>
      <c r="AD90" s="143">
        <f t="shared" si="21"/>
        <v>0</v>
      </c>
      <c r="AE90" s="143"/>
      <c r="AF90" s="144">
        <v>0</v>
      </c>
      <c r="AG90" s="143">
        <f t="shared" si="22"/>
        <v>0</v>
      </c>
      <c r="AH90" s="143"/>
      <c r="AI90" s="144">
        <v>0</v>
      </c>
      <c r="AJ90" s="144">
        <f t="shared" si="23"/>
        <v>0</v>
      </c>
      <c r="AK90" s="143"/>
      <c r="AL90" s="143">
        <f t="shared" si="12"/>
        <v>0</v>
      </c>
    </row>
    <row r="91" spans="2:38" x14ac:dyDescent="0.25">
      <c r="B91" s="145" t="s">
        <v>150</v>
      </c>
      <c r="C91" s="145" t="str">
        <f>+VLOOKUP(B91,'[5]RECURSOS CCF-AJUSTADO'!B$14:C$1118,2,FALSE)</f>
        <v>ANTIOQUIA</v>
      </c>
      <c r="D91" s="145" t="str">
        <f>+VLOOKUP(B91,'[5]RECURSOS CCF-AJUSTADO'!B$14:D$1118,3,FALSE)</f>
        <v>PUERTO TRIUNFO</v>
      </c>
      <c r="E91" s="143">
        <v>0</v>
      </c>
      <c r="F91" s="143">
        <f t="shared" si="13"/>
        <v>0</v>
      </c>
      <c r="G91" s="143"/>
      <c r="H91" s="144">
        <v>0</v>
      </c>
      <c r="I91" s="143">
        <f t="shared" si="14"/>
        <v>0</v>
      </c>
      <c r="J91" s="143"/>
      <c r="K91" s="144">
        <v>0</v>
      </c>
      <c r="L91" s="143">
        <f t="shared" si="15"/>
        <v>0</v>
      </c>
      <c r="M91" s="143"/>
      <c r="N91" s="144">
        <v>0</v>
      </c>
      <c r="O91" s="143">
        <f t="shared" si="16"/>
        <v>0</v>
      </c>
      <c r="P91" s="143"/>
      <c r="Q91" s="144">
        <v>0</v>
      </c>
      <c r="R91" s="143">
        <f t="shared" si="17"/>
        <v>0</v>
      </c>
      <c r="S91" s="143"/>
      <c r="T91" s="144">
        <v>0</v>
      </c>
      <c r="U91" s="143">
        <f t="shared" si="18"/>
        <v>0</v>
      </c>
      <c r="V91" s="143"/>
      <c r="W91" s="144">
        <v>0</v>
      </c>
      <c r="X91" s="143">
        <f t="shared" si="19"/>
        <v>0</v>
      </c>
      <c r="Y91" s="143"/>
      <c r="Z91" s="144">
        <v>0</v>
      </c>
      <c r="AA91" s="143">
        <f t="shared" si="20"/>
        <v>0</v>
      </c>
      <c r="AB91" s="143"/>
      <c r="AC91" s="144">
        <v>0</v>
      </c>
      <c r="AD91" s="143">
        <f t="shared" si="21"/>
        <v>0</v>
      </c>
      <c r="AE91" s="143"/>
      <c r="AF91" s="144">
        <v>0</v>
      </c>
      <c r="AG91" s="143">
        <f t="shared" si="22"/>
        <v>0</v>
      </c>
      <c r="AH91" s="143"/>
      <c r="AI91" s="144">
        <v>0</v>
      </c>
      <c r="AJ91" s="144">
        <f t="shared" si="23"/>
        <v>0</v>
      </c>
      <c r="AK91" s="143"/>
      <c r="AL91" s="143">
        <f t="shared" si="12"/>
        <v>0</v>
      </c>
    </row>
    <row r="92" spans="2:38" x14ac:dyDescent="0.25">
      <c r="B92" s="145" t="s">
        <v>152</v>
      </c>
      <c r="C92" s="145" t="str">
        <f>+VLOOKUP(B92,'[5]RECURSOS CCF-AJUSTADO'!B$14:C$1118,2,FALSE)</f>
        <v>ANTIOQUIA</v>
      </c>
      <c r="D92" s="145" t="str">
        <f>+VLOOKUP(B92,'[5]RECURSOS CCF-AJUSTADO'!B$14:D$1118,3,FALSE)</f>
        <v>REMEDIOS</v>
      </c>
      <c r="E92" s="143">
        <v>0</v>
      </c>
      <c r="F92" s="143">
        <f t="shared" si="13"/>
        <v>0</v>
      </c>
      <c r="G92" s="143"/>
      <c r="H92" s="144">
        <v>0</v>
      </c>
      <c r="I92" s="143">
        <f t="shared" si="14"/>
        <v>0</v>
      </c>
      <c r="J92" s="143"/>
      <c r="K92" s="144">
        <v>0</v>
      </c>
      <c r="L92" s="143">
        <f t="shared" si="15"/>
        <v>0</v>
      </c>
      <c r="M92" s="143"/>
      <c r="N92" s="144">
        <v>0</v>
      </c>
      <c r="O92" s="143">
        <f t="shared" si="16"/>
        <v>0</v>
      </c>
      <c r="P92" s="143"/>
      <c r="Q92" s="144">
        <v>0</v>
      </c>
      <c r="R92" s="143">
        <f t="shared" si="17"/>
        <v>0</v>
      </c>
      <c r="S92" s="143"/>
      <c r="T92" s="144">
        <v>0</v>
      </c>
      <c r="U92" s="143">
        <f t="shared" si="18"/>
        <v>0</v>
      </c>
      <c r="V92" s="143"/>
      <c r="W92" s="144">
        <v>0</v>
      </c>
      <c r="X92" s="143">
        <f t="shared" si="19"/>
        <v>0</v>
      </c>
      <c r="Y92" s="143"/>
      <c r="Z92" s="144">
        <v>0</v>
      </c>
      <c r="AA92" s="143">
        <f t="shared" si="20"/>
        <v>0</v>
      </c>
      <c r="AB92" s="143"/>
      <c r="AC92" s="144">
        <v>0</v>
      </c>
      <c r="AD92" s="143">
        <f t="shared" si="21"/>
        <v>0</v>
      </c>
      <c r="AE92" s="143"/>
      <c r="AF92" s="144">
        <v>0</v>
      </c>
      <c r="AG92" s="143">
        <f t="shared" si="22"/>
        <v>0</v>
      </c>
      <c r="AH92" s="143"/>
      <c r="AI92" s="144">
        <v>0</v>
      </c>
      <c r="AJ92" s="144">
        <f t="shared" si="23"/>
        <v>0</v>
      </c>
      <c r="AK92" s="143"/>
      <c r="AL92" s="143">
        <f t="shared" si="12"/>
        <v>0</v>
      </c>
    </row>
    <row r="93" spans="2:38" x14ac:dyDescent="0.25">
      <c r="B93" s="145" t="s">
        <v>154</v>
      </c>
      <c r="C93" s="145" t="str">
        <f>+VLOOKUP(B93,'[5]RECURSOS CCF-AJUSTADO'!B$14:C$1118,2,FALSE)</f>
        <v>ANTIOQUIA</v>
      </c>
      <c r="D93" s="145" t="str">
        <f>+VLOOKUP(B93,'[5]RECURSOS CCF-AJUSTADO'!B$14:D$1118,3,FALSE)</f>
        <v>RETIRO</v>
      </c>
      <c r="E93" s="143">
        <v>0</v>
      </c>
      <c r="F93" s="143">
        <f t="shared" si="13"/>
        <v>0</v>
      </c>
      <c r="G93" s="143"/>
      <c r="H93" s="144">
        <v>0</v>
      </c>
      <c r="I93" s="143">
        <f t="shared" si="14"/>
        <v>0</v>
      </c>
      <c r="J93" s="143"/>
      <c r="K93" s="144">
        <v>0</v>
      </c>
      <c r="L93" s="143">
        <f t="shared" si="15"/>
        <v>0</v>
      </c>
      <c r="M93" s="143"/>
      <c r="N93" s="144">
        <v>0</v>
      </c>
      <c r="O93" s="143">
        <f t="shared" si="16"/>
        <v>0</v>
      </c>
      <c r="P93" s="143"/>
      <c r="Q93" s="144">
        <v>0</v>
      </c>
      <c r="R93" s="143">
        <f t="shared" si="17"/>
        <v>0</v>
      </c>
      <c r="S93" s="143"/>
      <c r="T93" s="144">
        <v>0</v>
      </c>
      <c r="U93" s="143">
        <f t="shared" si="18"/>
        <v>0</v>
      </c>
      <c r="V93" s="143"/>
      <c r="W93" s="144">
        <v>0</v>
      </c>
      <c r="X93" s="143">
        <f t="shared" si="19"/>
        <v>0</v>
      </c>
      <c r="Y93" s="143"/>
      <c r="Z93" s="144">
        <v>0</v>
      </c>
      <c r="AA93" s="143">
        <f t="shared" si="20"/>
        <v>0</v>
      </c>
      <c r="AB93" s="143"/>
      <c r="AC93" s="144">
        <v>0</v>
      </c>
      <c r="AD93" s="143">
        <f t="shared" si="21"/>
        <v>0</v>
      </c>
      <c r="AE93" s="143"/>
      <c r="AF93" s="144">
        <v>0</v>
      </c>
      <c r="AG93" s="143">
        <f t="shared" si="22"/>
        <v>0</v>
      </c>
      <c r="AH93" s="143"/>
      <c r="AI93" s="144">
        <v>0</v>
      </c>
      <c r="AJ93" s="144">
        <f t="shared" si="23"/>
        <v>0</v>
      </c>
      <c r="AK93" s="143"/>
      <c r="AL93" s="143">
        <f t="shared" si="12"/>
        <v>0</v>
      </c>
    </row>
    <row r="94" spans="2:38" x14ac:dyDescent="0.25">
      <c r="B94" s="145" t="s">
        <v>156</v>
      </c>
      <c r="C94" s="145" t="str">
        <f>+VLOOKUP(B94,'[5]RECURSOS CCF-AJUSTADO'!B$14:C$1118,2,FALSE)</f>
        <v>ANTIOQUIA</v>
      </c>
      <c r="D94" s="145" t="str">
        <f>+VLOOKUP(B94,'[5]RECURSOS CCF-AJUSTADO'!B$14:D$1118,3,FALSE)</f>
        <v>RIONEGRO</v>
      </c>
      <c r="E94" s="143">
        <v>0</v>
      </c>
      <c r="F94" s="143">
        <f t="shared" si="13"/>
        <v>0</v>
      </c>
      <c r="G94" s="143"/>
      <c r="H94" s="144">
        <v>0</v>
      </c>
      <c r="I94" s="143">
        <f t="shared" si="14"/>
        <v>0</v>
      </c>
      <c r="J94" s="143"/>
      <c r="K94" s="144">
        <v>0</v>
      </c>
      <c r="L94" s="143">
        <f t="shared" si="15"/>
        <v>0</v>
      </c>
      <c r="M94" s="143"/>
      <c r="N94" s="144">
        <v>0</v>
      </c>
      <c r="O94" s="143">
        <f t="shared" si="16"/>
        <v>0</v>
      </c>
      <c r="P94" s="143"/>
      <c r="Q94" s="144">
        <v>0</v>
      </c>
      <c r="R94" s="143">
        <f t="shared" si="17"/>
        <v>0</v>
      </c>
      <c r="S94" s="143"/>
      <c r="T94" s="144">
        <v>0</v>
      </c>
      <c r="U94" s="143">
        <f t="shared" si="18"/>
        <v>0</v>
      </c>
      <c r="V94" s="143"/>
      <c r="W94" s="144">
        <v>0</v>
      </c>
      <c r="X94" s="143">
        <f t="shared" si="19"/>
        <v>0</v>
      </c>
      <c r="Y94" s="143"/>
      <c r="Z94" s="144">
        <v>0</v>
      </c>
      <c r="AA94" s="143">
        <f t="shared" si="20"/>
        <v>0</v>
      </c>
      <c r="AB94" s="143"/>
      <c r="AC94" s="144">
        <v>0</v>
      </c>
      <c r="AD94" s="143">
        <f t="shared" si="21"/>
        <v>0</v>
      </c>
      <c r="AE94" s="143"/>
      <c r="AF94" s="144">
        <v>0</v>
      </c>
      <c r="AG94" s="143">
        <f t="shared" si="22"/>
        <v>0</v>
      </c>
      <c r="AH94" s="143"/>
      <c r="AI94" s="144">
        <v>0</v>
      </c>
      <c r="AJ94" s="144">
        <f t="shared" si="23"/>
        <v>0</v>
      </c>
      <c r="AK94" s="143"/>
      <c r="AL94" s="143">
        <f t="shared" si="12"/>
        <v>0</v>
      </c>
    </row>
    <row r="95" spans="2:38" x14ac:dyDescent="0.25">
      <c r="B95" s="145" t="s">
        <v>158</v>
      </c>
      <c r="C95" s="145" t="str">
        <f>+VLOOKUP(B95,'[5]RECURSOS CCF-AJUSTADO'!B$14:C$1118,2,FALSE)</f>
        <v>ANTIOQUIA</v>
      </c>
      <c r="D95" s="145" t="str">
        <f>+VLOOKUP(B95,'[5]RECURSOS CCF-AJUSTADO'!B$14:D$1118,3,FALSE)</f>
        <v>SABANALARGA</v>
      </c>
      <c r="E95" s="143">
        <v>0</v>
      </c>
      <c r="F95" s="143">
        <f t="shared" si="13"/>
        <v>0</v>
      </c>
      <c r="G95" s="143"/>
      <c r="H95" s="144">
        <v>0</v>
      </c>
      <c r="I95" s="143">
        <f t="shared" si="14"/>
        <v>0</v>
      </c>
      <c r="J95" s="143"/>
      <c r="K95" s="144">
        <v>0</v>
      </c>
      <c r="L95" s="143">
        <f t="shared" si="15"/>
        <v>0</v>
      </c>
      <c r="M95" s="143"/>
      <c r="N95" s="144">
        <v>0</v>
      </c>
      <c r="O95" s="143">
        <f t="shared" si="16"/>
        <v>0</v>
      </c>
      <c r="P95" s="143"/>
      <c r="Q95" s="144">
        <v>0</v>
      </c>
      <c r="R95" s="143">
        <f t="shared" si="17"/>
        <v>0</v>
      </c>
      <c r="S95" s="143"/>
      <c r="T95" s="144">
        <v>0</v>
      </c>
      <c r="U95" s="143">
        <f t="shared" si="18"/>
        <v>0</v>
      </c>
      <c r="V95" s="143"/>
      <c r="W95" s="144">
        <v>0</v>
      </c>
      <c r="X95" s="143">
        <f t="shared" si="19"/>
        <v>0</v>
      </c>
      <c r="Y95" s="143"/>
      <c r="Z95" s="144">
        <v>0</v>
      </c>
      <c r="AA95" s="143">
        <f t="shared" si="20"/>
        <v>0</v>
      </c>
      <c r="AB95" s="143"/>
      <c r="AC95" s="144">
        <v>0</v>
      </c>
      <c r="AD95" s="143">
        <f t="shared" si="21"/>
        <v>0</v>
      </c>
      <c r="AE95" s="143"/>
      <c r="AF95" s="144">
        <v>0</v>
      </c>
      <c r="AG95" s="143">
        <f t="shared" si="22"/>
        <v>0</v>
      </c>
      <c r="AH95" s="143"/>
      <c r="AI95" s="144">
        <v>0</v>
      </c>
      <c r="AJ95" s="144">
        <f t="shared" si="23"/>
        <v>0</v>
      </c>
      <c r="AK95" s="143"/>
      <c r="AL95" s="143">
        <f t="shared" si="12"/>
        <v>0</v>
      </c>
    </row>
    <row r="96" spans="2:38" x14ac:dyDescent="0.25">
      <c r="B96" s="145" t="s">
        <v>160</v>
      </c>
      <c r="C96" s="145" t="str">
        <f>+VLOOKUP(B96,'[5]RECURSOS CCF-AJUSTADO'!B$14:C$1118,2,FALSE)</f>
        <v>ANTIOQUIA</v>
      </c>
      <c r="D96" s="145" t="str">
        <f>+VLOOKUP(B96,'[5]RECURSOS CCF-AJUSTADO'!B$14:D$1118,3,FALSE)</f>
        <v>SABANETA</v>
      </c>
      <c r="E96" s="143">
        <v>0</v>
      </c>
      <c r="F96" s="143">
        <f t="shared" si="13"/>
        <v>0</v>
      </c>
      <c r="G96" s="143"/>
      <c r="H96" s="144">
        <v>0</v>
      </c>
      <c r="I96" s="143">
        <f t="shared" si="14"/>
        <v>0</v>
      </c>
      <c r="J96" s="143"/>
      <c r="K96" s="144">
        <v>0</v>
      </c>
      <c r="L96" s="143">
        <f t="shared" si="15"/>
        <v>0</v>
      </c>
      <c r="M96" s="143"/>
      <c r="N96" s="144">
        <v>0</v>
      </c>
      <c r="O96" s="143">
        <f t="shared" si="16"/>
        <v>0</v>
      </c>
      <c r="P96" s="143"/>
      <c r="Q96" s="144">
        <v>0</v>
      </c>
      <c r="R96" s="143">
        <f t="shared" si="17"/>
        <v>0</v>
      </c>
      <c r="S96" s="143"/>
      <c r="T96" s="144">
        <v>0</v>
      </c>
      <c r="U96" s="143">
        <f t="shared" si="18"/>
        <v>0</v>
      </c>
      <c r="V96" s="143"/>
      <c r="W96" s="144">
        <v>0</v>
      </c>
      <c r="X96" s="143">
        <f t="shared" si="19"/>
        <v>0</v>
      </c>
      <c r="Y96" s="143"/>
      <c r="Z96" s="144">
        <v>0</v>
      </c>
      <c r="AA96" s="143">
        <f t="shared" si="20"/>
        <v>0</v>
      </c>
      <c r="AB96" s="143"/>
      <c r="AC96" s="144">
        <v>0</v>
      </c>
      <c r="AD96" s="143">
        <f t="shared" si="21"/>
        <v>0</v>
      </c>
      <c r="AE96" s="143"/>
      <c r="AF96" s="144">
        <v>0</v>
      </c>
      <c r="AG96" s="143">
        <f t="shared" si="22"/>
        <v>0</v>
      </c>
      <c r="AH96" s="143"/>
      <c r="AI96" s="144">
        <v>0</v>
      </c>
      <c r="AJ96" s="144">
        <f t="shared" si="23"/>
        <v>0</v>
      </c>
      <c r="AK96" s="143"/>
      <c r="AL96" s="143">
        <f t="shared" si="12"/>
        <v>0</v>
      </c>
    </row>
    <row r="97" spans="2:38" x14ac:dyDescent="0.25">
      <c r="B97" s="145" t="s">
        <v>162</v>
      </c>
      <c r="C97" s="145" t="str">
        <f>+VLOOKUP(B97,'[5]RECURSOS CCF-AJUSTADO'!B$14:C$1118,2,FALSE)</f>
        <v>ANTIOQUIA</v>
      </c>
      <c r="D97" s="145" t="str">
        <f>+VLOOKUP(B97,'[5]RECURSOS CCF-AJUSTADO'!B$14:D$1118,3,FALSE)</f>
        <v>SALGAR</v>
      </c>
      <c r="E97" s="143">
        <v>0</v>
      </c>
      <c r="F97" s="143">
        <f t="shared" si="13"/>
        <v>0</v>
      </c>
      <c r="G97" s="143"/>
      <c r="H97" s="144">
        <v>0</v>
      </c>
      <c r="I97" s="143">
        <f t="shared" si="14"/>
        <v>0</v>
      </c>
      <c r="J97" s="143"/>
      <c r="K97" s="144">
        <v>0</v>
      </c>
      <c r="L97" s="143">
        <f t="shared" si="15"/>
        <v>0</v>
      </c>
      <c r="M97" s="143"/>
      <c r="N97" s="144">
        <v>0</v>
      </c>
      <c r="O97" s="143">
        <f t="shared" si="16"/>
        <v>0</v>
      </c>
      <c r="P97" s="143"/>
      <c r="Q97" s="144">
        <v>0</v>
      </c>
      <c r="R97" s="143">
        <f t="shared" si="17"/>
        <v>0</v>
      </c>
      <c r="S97" s="143"/>
      <c r="T97" s="144">
        <v>0</v>
      </c>
      <c r="U97" s="143">
        <f t="shared" si="18"/>
        <v>0</v>
      </c>
      <c r="V97" s="143"/>
      <c r="W97" s="144">
        <v>0</v>
      </c>
      <c r="X97" s="143">
        <f t="shared" si="19"/>
        <v>0</v>
      </c>
      <c r="Y97" s="143"/>
      <c r="Z97" s="144">
        <v>0</v>
      </c>
      <c r="AA97" s="143">
        <f t="shared" si="20"/>
        <v>0</v>
      </c>
      <c r="AB97" s="143"/>
      <c r="AC97" s="144">
        <v>0</v>
      </c>
      <c r="AD97" s="143">
        <f t="shared" si="21"/>
        <v>0</v>
      </c>
      <c r="AE97" s="143"/>
      <c r="AF97" s="144">
        <v>0</v>
      </c>
      <c r="AG97" s="143">
        <f t="shared" si="22"/>
        <v>0</v>
      </c>
      <c r="AH97" s="143"/>
      <c r="AI97" s="144">
        <v>0</v>
      </c>
      <c r="AJ97" s="144">
        <f t="shared" si="23"/>
        <v>0</v>
      </c>
      <c r="AK97" s="143"/>
      <c r="AL97" s="143">
        <f t="shared" si="12"/>
        <v>0</v>
      </c>
    </row>
    <row r="98" spans="2:38" x14ac:dyDescent="0.25">
      <c r="B98" s="145" t="s">
        <v>164</v>
      </c>
      <c r="C98" s="145" t="str">
        <f>+VLOOKUP(B98,'[5]RECURSOS CCF-AJUSTADO'!B$14:C$1118,2,FALSE)</f>
        <v>ANTIOQUIA</v>
      </c>
      <c r="D98" s="145" t="str">
        <f>+VLOOKUP(B98,'[5]RECURSOS CCF-AJUSTADO'!B$14:D$1118,3,FALSE)</f>
        <v>SAN ANDRÉS DE CUERQUÍA</v>
      </c>
      <c r="E98" s="143">
        <v>0</v>
      </c>
      <c r="F98" s="143">
        <f t="shared" si="13"/>
        <v>0</v>
      </c>
      <c r="G98" s="143"/>
      <c r="H98" s="144">
        <v>0</v>
      </c>
      <c r="I98" s="143">
        <f t="shared" si="14"/>
        <v>0</v>
      </c>
      <c r="J98" s="143"/>
      <c r="K98" s="144">
        <v>0</v>
      </c>
      <c r="L98" s="143">
        <f t="shared" si="15"/>
        <v>0</v>
      </c>
      <c r="M98" s="143"/>
      <c r="N98" s="144">
        <v>0</v>
      </c>
      <c r="O98" s="143">
        <f t="shared" si="16"/>
        <v>0</v>
      </c>
      <c r="P98" s="143"/>
      <c r="Q98" s="144">
        <v>0</v>
      </c>
      <c r="R98" s="143">
        <f t="shared" si="17"/>
        <v>0</v>
      </c>
      <c r="S98" s="143"/>
      <c r="T98" s="144">
        <v>0</v>
      </c>
      <c r="U98" s="143">
        <f t="shared" si="18"/>
        <v>0</v>
      </c>
      <c r="V98" s="143"/>
      <c r="W98" s="144">
        <v>0</v>
      </c>
      <c r="X98" s="143">
        <f t="shared" si="19"/>
        <v>0</v>
      </c>
      <c r="Y98" s="143"/>
      <c r="Z98" s="144">
        <v>0</v>
      </c>
      <c r="AA98" s="143">
        <f t="shared" si="20"/>
        <v>0</v>
      </c>
      <c r="AB98" s="143"/>
      <c r="AC98" s="144">
        <v>0</v>
      </c>
      <c r="AD98" s="143">
        <f t="shared" si="21"/>
        <v>0</v>
      </c>
      <c r="AE98" s="143"/>
      <c r="AF98" s="144">
        <v>0</v>
      </c>
      <c r="AG98" s="143">
        <f t="shared" si="22"/>
        <v>0</v>
      </c>
      <c r="AH98" s="143"/>
      <c r="AI98" s="144">
        <v>0</v>
      </c>
      <c r="AJ98" s="144">
        <f t="shared" si="23"/>
        <v>0</v>
      </c>
      <c r="AK98" s="143"/>
      <c r="AL98" s="143">
        <f t="shared" si="12"/>
        <v>0</v>
      </c>
    </row>
    <row r="99" spans="2:38" x14ac:dyDescent="0.25">
      <c r="B99" s="145" t="s">
        <v>166</v>
      </c>
      <c r="C99" s="145" t="str">
        <f>+VLOOKUP(B99,'[5]RECURSOS CCF-AJUSTADO'!B$14:C$1118,2,FALSE)</f>
        <v>ANTIOQUIA</v>
      </c>
      <c r="D99" s="145" t="str">
        <f>+VLOOKUP(B99,'[5]RECURSOS CCF-AJUSTADO'!B$14:D$1118,3,FALSE)</f>
        <v>SAN CARLOS</v>
      </c>
      <c r="E99" s="143">
        <v>0</v>
      </c>
      <c r="F99" s="143">
        <f t="shared" si="13"/>
        <v>0</v>
      </c>
      <c r="G99" s="143"/>
      <c r="H99" s="144">
        <v>0</v>
      </c>
      <c r="I99" s="143">
        <f t="shared" si="14"/>
        <v>0</v>
      </c>
      <c r="J99" s="143"/>
      <c r="K99" s="144">
        <v>0</v>
      </c>
      <c r="L99" s="143">
        <f t="shared" si="15"/>
        <v>0</v>
      </c>
      <c r="M99" s="143"/>
      <c r="N99" s="144">
        <v>0</v>
      </c>
      <c r="O99" s="143">
        <f t="shared" si="16"/>
        <v>0</v>
      </c>
      <c r="P99" s="143"/>
      <c r="Q99" s="144">
        <v>0</v>
      </c>
      <c r="R99" s="143">
        <f t="shared" si="17"/>
        <v>0</v>
      </c>
      <c r="S99" s="143"/>
      <c r="T99" s="144">
        <v>0</v>
      </c>
      <c r="U99" s="143">
        <f t="shared" si="18"/>
        <v>0</v>
      </c>
      <c r="V99" s="143"/>
      <c r="W99" s="144">
        <v>0</v>
      </c>
      <c r="X99" s="143">
        <f t="shared" si="19"/>
        <v>0</v>
      </c>
      <c r="Y99" s="143"/>
      <c r="Z99" s="144">
        <v>0</v>
      </c>
      <c r="AA99" s="143">
        <f t="shared" si="20"/>
        <v>0</v>
      </c>
      <c r="AB99" s="143"/>
      <c r="AC99" s="144">
        <v>0</v>
      </c>
      <c r="AD99" s="143">
        <f t="shared" si="21"/>
        <v>0</v>
      </c>
      <c r="AE99" s="143"/>
      <c r="AF99" s="144">
        <v>0</v>
      </c>
      <c r="AG99" s="143">
        <f t="shared" si="22"/>
        <v>0</v>
      </c>
      <c r="AH99" s="143"/>
      <c r="AI99" s="144">
        <v>0</v>
      </c>
      <c r="AJ99" s="144">
        <f t="shared" si="23"/>
        <v>0</v>
      </c>
      <c r="AK99" s="143"/>
      <c r="AL99" s="143">
        <f t="shared" si="12"/>
        <v>0</v>
      </c>
    </row>
    <row r="100" spans="2:38" x14ac:dyDescent="0.25">
      <c r="B100" s="145" t="s">
        <v>168</v>
      </c>
      <c r="C100" s="145" t="str">
        <f>+VLOOKUP(B100,'[5]RECURSOS CCF-AJUSTADO'!B$14:C$1118,2,FALSE)</f>
        <v>ANTIOQUIA</v>
      </c>
      <c r="D100" s="145" t="str">
        <f>+VLOOKUP(B100,'[5]RECURSOS CCF-AJUSTADO'!B$14:D$1118,3,FALSE)</f>
        <v>SAN FRANCISCO</v>
      </c>
      <c r="E100" s="143">
        <v>0</v>
      </c>
      <c r="F100" s="143">
        <f t="shared" si="13"/>
        <v>0</v>
      </c>
      <c r="G100" s="143"/>
      <c r="H100" s="144">
        <v>0</v>
      </c>
      <c r="I100" s="143">
        <f t="shared" si="14"/>
        <v>0</v>
      </c>
      <c r="J100" s="143"/>
      <c r="K100" s="144">
        <v>0</v>
      </c>
      <c r="L100" s="143">
        <f t="shared" si="15"/>
        <v>0</v>
      </c>
      <c r="M100" s="143"/>
      <c r="N100" s="144">
        <v>0</v>
      </c>
      <c r="O100" s="143">
        <f t="shared" si="16"/>
        <v>0</v>
      </c>
      <c r="P100" s="143"/>
      <c r="Q100" s="144">
        <v>0</v>
      </c>
      <c r="R100" s="143">
        <f t="shared" si="17"/>
        <v>0</v>
      </c>
      <c r="S100" s="143"/>
      <c r="T100" s="144">
        <v>0</v>
      </c>
      <c r="U100" s="143">
        <f t="shared" si="18"/>
        <v>0</v>
      </c>
      <c r="V100" s="143"/>
      <c r="W100" s="144">
        <v>0</v>
      </c>
      <c r="X100" s="143">
        <f t="shared" si="19"/>
        <v>0</v>
      </c>
      <c r="Y100" s="143"/>
      <c r="Z100" s="144">
        <v>0</v>
      </c>
      <c r="AA100" s="143">
        <f t="shared" si="20"/>
        <v>0</v>
      </c>
      <c r="AB100" s="143"/>
      <c r="AC100" s="144">
        <v>0</v>
      </c>
      <c r="AD100" s="143">
        <f t="shared" si="21"/>
        <v>0</v>
      </c>
      <c r="AE100" s="143"/>
      <c r="AF100" s="144">
        <v>0</v>
      </c>
      <c r="AG100" s="143">
        <f t="shared" si="22"/>
        <v>0</v>
      </c>
      <c r="AH100" s="143"/>
      <c r="AI100" s="144">
        <v>0</v>
      </c>
      <c r="AJ100" s="144">
        <f t="shared" si="23"/>
        <v>0</v>
      </c>
      <c r="AK100" s="143"/>
      <c r="AL100" s="143">
        <f t="shared" si="12"/>
        <v>0</v>
      </c>
    </row>
    <row r="101" spans="2:38" x14ac:dyDescent="0.25">
      <c r="B101" s="145" t="s">
        <v>170</v>
      </c>
      <c r="C101" s="145" t="str">
        <f>+VLOOKUP(B101,'[5]RECURSOS CCF-AJUSTADO'!B$14:C$1118,2,FALSE)</f>
        <v>ANTIOQUIA</v>
      </c>
      <c r="D101" s="145" t="str">
        <f>+VLOOKUP(B101,'[5]RECURSOS CCF-AJUSTADO'!B$14:D$1118,3,FALSE)</f>
        <v>SAN JERÓNIMO</v>
      </c>
      <c r="E101" s="143">
        <v>0</v>
      </c>
      <c r="F101" s="143">
        <f t="shared" si="13"/>
        <v>0</v>
      </c>
      <c r="G101" s="143"/>
      <c r="H101" s="144">
        <v>0</v>
      </c>
      <c r="I101" s="143">
        <f t="shared" si="14"/>
        <v>0</v>
      </c>
      <c r="J101" s="143"/>
      <c r="K101" s="144">
        <v>0</v>
      </c>
      <c r="L101" s="143">
        <f t="shared" si="15"/>
        <v>0</v>
      </c>
      <c r="M101" s="143"/>
      <c r="N101" s="144">
        <v>0</v>
      </c>
      <c r="O101" s="143">
        <f t="shared" si="16"/>
        <v>0</v>
      </c>
      <c r="P101" s="143"/>
      <c r="Q101" s="144">
        <v>0</v>
      </c>
      <c r="R101" s="143">
        <f t="shared" si="17"/>
        <v>0</v>
      </c>
      <c r="S101" s="143"/>
      <c r="T101" s="144">
        <v>0</v>
      </c>
      <c r="U101" s="143">
        <f t="shared" si="18"/>
        <v>0</v>
      </c>
      <c r="V101" s="143"/>
      <c r="W101" s="144">
        <v>0</v>
      </c>
      <c r="X101" s="143">
        <f t="shared" si="19"/>
        <v>0</v>
      </c>
      <c r="Y101" s="143"/>
      <c r="Z101" s="144">
        <v>0</v>
      </c>
      <c r="AA101" s="143">
        <f t="shared" si="20"/>
        <v>0</v>
      </c>
      <c r="AB101" s="143"/>
      <c r="AC101" s="144">
        <v>0</v>
      </c>
      <c r="AD101" s="143">
        <f t="shared" si="21"/>
        <v>0</v>
      </c>
      <c r="AE101" s="143"/>
      <c r="AF101" s="144">
        <v>0</v>
      </c>
      <c r="AG101" s="143">
        <f t="shared" si="22"/>
        <v>0</v>
      </c>
      <c r="AH101" s="143"/>
      <c r="AI101" s="144">
        <v>0</v>
      </c>
      <c r="AJ101" s="144">
        <f t="shared" si="23"/>
        <v>0</v>
      </c>
      <c r="AK101" s="143"/>
      <c r="AL101" s="143">
        <f t="shared" si="12"/>
        <v>0</v>
      </c>
    </row>
    <row r="102" spans="2:38" x14ac:dyDescent="0.25">
      <c r="B102" s="145" t="s">
        <v>172</v>
      </c>
      <c r="C102" s="145" t="str">
        <f>+VLOOKUP(B102,'[5]RECURSOS CCF-AJUSTADO'!B$14:C$1118,2,FALSE)</f>
        <v>ANTIOQUIA</v>
      </c>
      <c r="D102" s="145" t="str">
        <f>+VLOOKUP(B102,'[5]RECURSOS CCF-AJUSTADO'!B$14:D$1118,3,FALSE)</f>
        <v>SAN JOSÉ DE LA MONTAÑA</v>
      </c>
      <c r="E102" s="143">
        <v>0</v>
      </c>
      <c r="F102" s="143">
        <f t="shared" si="13"/>
        <v>0</v>
      </c>
      <c r="G102" s="143"/>
      <c r="H102" s="144">
        <v>0</v>
      </c>
      <c r="I102" s="143">
        <f t="shared" si="14"/>
        <v>0</v>
      </c>
      <c r="J102" s="143"/>
      <c r="K102" s="144">
        <v>0</v>
      </c>
      <c r="L102" s="143">
        <f t="shared" si="15"/>
        <v>0</v>
      </c>
      <c r="M102" s="143"/>
      <c r="N102" s="144">
        <v>0</v>
      </c>
      <c r="O102" s="143">
        <f t="shared" si="16"/>
        <v>0</v>
      </c>
      <c r="P102" s="143"/>
      <c r="Q102" s="144">
        <v>0</v>
      </c>
      <c r="R102" s="143">
        <f t="shared" si="17"/>
        <v>0</v>
      </c>
      <c r="S102" s="143"/>
      <c r="T102" s="144">
        <v>0</v>
      </c>
      <c r="U102" s="143">
        <f t="shared" si="18"/>
        <v>0</v>
      </c>
      <c r="V102" s="143"/>
      <c r="W102" s="144">
        <v>0</v>
      </c>
      <c r="X102" s="143">
        <f t="shared" si="19"/>
        <v>0</v>
      </c>
      <c r="Y102" s="143"/>
      <c r="Z102" s="144">
        <v>0</v>
      </c>
      <c r="AA102" s="143">
        <f t="shared" si="20"/>
        <v>0</v>
      </c>
      <c r="AB102" s="143"/>
      <c r="AC102" s="144">
        <v>0</v>
      </c>
      <c r="AD102" s="143">
        <f t="shared" si="21"/>
        <v>0</v>
      </c>
      <c r="AE102" s="143"/>
      <c r="AF102" s="144">
        <v>0</v>
      </c>
      <c r="AG102" s="143">
        <f t="shared" si="22"/>
        <v>0</v>
      </c>
      <c r="AH102" s="143"/>
      <c r="AI102" s="144">
        <v>0</v>
      </c>
      <c r="AJ102" s="144">
        <f t="shared" si="23"/>
        <v>0</v>
      </c>
      <c r="AK102" s="143"/>
      <c r="AL102" s="143">
        <f t="shared" si="12"/>
        <v>0</v>
      </c>
    </row>
    <row r="103" spans="2:38" x14ac:dyDescent="0.25">
      <c r="B103" s="145" t="s">
        <v>174</v>
      </c>
      <c r="C103" s="145" t="str">
        <f>+VLOOKUP(B103,'[5]RECURSOS CCF-AJUSTADO'!B$14:C$1118,2,FALSE)</f>
        <v>ANTIOQUIA</v>
      </c>
      <c r="D103" s="145" t="str">
        <f>+VLOOKUP(B103,'[5]RECURSOS CCF-AJUSTADO'!B$14:D$1118,3,FALSE)</f>
        <v>SAN JUAN DE URABÁ</v>
      </c>
      <c r="E103" s="143">
        <v>0</v>
      </c>
      <c r="F103" s="143">
        <f t="shared" si="13"/>
        <v>0</v>
      </c>
      <c r="G103" s="143"/>
      <c r="H103" s="144">
        <v>0</v>
      </c>
      <c r="I103" s="143">
        <f t="shared" si="14"/>
        <v>0</v>
      </c>
      <c r="J103" s="143"/>
      <c r="K103" s="144">
        <v>0</v>
      </c>
      <c r="L103" s="143">
        <f t="shared" si="15"/>
        <v>0</v>
      </c>
      <c r="M103" s="143"/>
      <c r="N103" s="144">
        <v>0</v>
      </c>
      <c r="O103" s="143">
        <f t="shared" si="16"/>
        <v>0</v>
      </c>
      <c r="P103" s="143"/>
      <c r="Q103" s="144">
        <v>0</v>
      </c>
      <c r="R103" s="143">
        <f t="shared" si="17"/>
        <v>0</v>
      </c>
      <c r="S103" s="143"/>
      <c r="T103" s="144">
        <v>0</v>
      </c>
      <c r="U103" s="143">
        <f t="shared" si="18"/>
        <v>0</v>
      </c>
      <c r="V103" s="143"/>
      <c r="W103" s="144">
        <v>0</v>
      </c>
      <c r="X103" s="143">
        <f t="shared" si="19"/>
        <v>0</v>
      </c>
      <c r="Y103" s="143"/>
      <c r="Z103" s="144">
        <v>0</v>
      </c>
      <c r="AA103" s="143">
        <f t="shared" si="20"/>
        <v>0</v>
      </c>
      <c r="AB103" s="143"/>
      <c r="AC103" s="144">
        <v>0</v>
      </c>
      <c r="AD103" s="143">
        <f t="shared" si="21"/>
        <v>0</v>
      </c>
      <c r="AE103" s="143"/>
      <c r="AF103" s="144">
        <v>0</v>
      </c>
      <c r="AG103" s="143">
        <f t="shared" si="22"/>
        <v>0</v>
      </c>
      <c r="AH103" s="143"/>
      <c r="AI103" s="144">
        <v>0</v>
      </c>
      <c r="AJ103" s="144">
        <f t="shared" si="23"/>
        <v>0</v>
      </c>
      <c r="AK103" s="143"/>
      <c r="AL103" s="143">
        <f t="shared" si="12"/>
        <v>0</v>
      </c>
    </row>
    <row r="104" spans="2:38" x14ac:dyDescent="0.25">
      <c r="B104" s="145" t="s">
        <v>176</v>
      </c>
      <c r="C104" s="145" t="str">
        <f>+VLOOKUP(B104,'[5]RECURSOS CCF-AJUSTADO'!B$14:C$1118,2,FALSE)</f>
        <v>ANTIOQUIA</v>
      </c>
      <c r="D104" s="145" t="str">
        <f>+VLOOKUP(B104,'[5]RECURSOS CCF-AJUSTADO'!B$14:D$1118,3,FALSE)</f>
        <v>SAN LUIS</v>
      </c>
      <c r="E104" s="143">
        <v>0</v>
      </c>
      <c r="F104" s="143">
        <f t="shared" si="13"/>
        <v>0</v>
      </c>
      <c r="G104" s="143"/>
      <c r="H104" s="144">
        <v>0</v>
      </c>
      <c r="I104" s="143">
        <f t="shared" si="14"/>
        <v>0</v>
      </c>
      <c r="J104" s="143"/>
      <c r="K104" s="144">
        <v>0</v>
      </c>
      <c r="L104" s="143">
        <f t="shared" si="15"/>
        <v>0</v>
      </c>
      <c r="M104" s="143"/>
      <c r="N104" s="144">
        <v>0</v>
      </c>
      <c r="O104" s="143">
        <f t="shared" si="16"/>
        <v>0</v>
      </c>
      <c r="P104" s="143"/>
      <c r="Q104" s="144">
        <v>0</v>
      </c>
      <c r="R104" s="143">
        <f t="shared" si="17"/>
        <v>0</v>
      </c>
      <c r="S104" s="143"/>
      <c r="T104" s="144">
        <v>0</v>
      </c>
      <c r="U104" s="143">
        <f t="shared" si="18"/>
        <v>0</v>
      </c>
      <c r="V104" s="143"/>
      <c r="W104" s="144">
        <v>0</v>
      </c>
      <c r="X104" s="143">
        <f t="shared" si="19"/>
        <v>0</v>
      </c>
      <c r="Y104" s="143"/>
      <c r="Z104" s="144">
        <v>0</v>
      </c>
      <c r="AA104" s="143">
        <f t="shared" si="20"/>
        <v>0</v>
      </c>
      <c r="AB104" s="143"/>
      <c r="AC104" s="144">
        <v>0</v>
      </c>
      <c r="AD104" s="143">
        <f t="shared" si="21"/>
        <v>0</v>
      </c>
      <c r="AE104" s="143"/>
      <c r="AF104" s="144">
        <v>0</v>
      </c>
      <c r="AG104" s="143">
        <f t="shared" si="22"/>
        <v>0</v>
      </c>
      <c r="AH104" s="143"/>
      <c r="AI104" s="144">
        <v>0</v>
      </c>
      <c r="AJ104" s="144">
        <f t="shared" si="23"/>
        <v>0</v>
      </c>
      <c r="AK104" s="143"/>
      <c r="AL104" s="143">
        <f t="shared" si="12"/>
        <v>0</v>
      </c>
    </row>
    <row r="105" spans="2:38" x14ac:dyDescent="0.25">
      <c r="B105" s="145" t="s">
        <v>178</v>
      </c>
      <c r="C105" s="145" t="str">
        <f>+VLOOKUP(B105,'[5]RECURSOS CCF-AJUSTADO'!B$14:C$1118,2,FALSE)</f>
        <v>ANTIOQUIA</v>
      </c>
      <c r="D105" s="145" t="str">
        <f>+VLOOKUP(B105,'[5]RECURSOS CCF-AJUSTADO'!B$14:D$1118,3,FALSE)</f>
        <v>SAN PEDRO</v>
      </c>
      <c r="E105" s="143">
        <v>0</v>
      </c>
      <c r="F105" s="143">
        <f t="shared" si="13"/>
        <v>0</v>
      </c>
      <c r="G105" s="143"/>
      <c r="H105" s="144">
        <v>0</v>
      </c>
      <c r="I105" s="143">
        <f t="shared" si="14"/>
        <v>0</v>
      </c>
      <c r="J105" s="143"/>
      <c r="K105" s="144">
        <v>0</v>
      </c>
      <c r="L105" s="143">
        <f t="shared" si="15"/>
        <v>0</v>
      </c>
      <c r="M105" s="143"/>
      <c r="N105" s="144">
        <v>0</v>
      </c>
      <c r="O105" s="143">
        <f t="shared" si="16"/>
        <v>0</v>
      </c>
      <c r="P105" s="143"/>
      <c r="Q105" s="144">
        <v>0</v>
      </c>
      <c r="R105" s="143">
        <f t="shared" si="17"/>
        <v>0</v>
      </c>
      <c r="S105" s="143"/>
      <c r="T105" s="144">
        <v>0</v>
      </c>
      <c r="U105" s="143">
        <f t="shared" si="18"/>
        <v>0</v>
      </c>
      <c r="V105" s="143"/>
      <c r="W105" s="144">
        <v>0</v>
      </c>
      <c r="X105" s="143">
        <f t="shared" si="19"/>
        <v>0</v>
      </c>
      <c r="Y105" s="143"/>
      <c r="Z105" s="144">
        <v>0</v>
      </c>
      <c r="AA105" s="143">
        <f t="shared" si="20"/>
        <v>0</v>
      </c>
      <c r="AB105" s="143"/>
      <c r="AC105" s="144">
        <v>0</v>
      </c>
      <c r="AD105" s="143">
        <f t="shared" si="21"/>
        <v>0</v>
      </c>
      <c r="AE105" s="143"/>
      <c r="AF105" s="144">
        <v>0</v>
      </c>
      <c r="AG105" s="143">
        <f t="shared" si="22"/>
        <v>0</v>
      </c>
      <c r="AH105" s="143"/>
      <c r="AI105" s="144">
        <v>0</v>
      </c>
      <c r="AJ105" s="144">
        <f t="shared" si="23"/>
        <v>0</v>
      </c>
      <c r="AK105" s="143"/>
      <c r="AL105" s="143">
        <f t="shared" si="12"/>
        <v>0</v>
      </c>
    </row>
    <row r="106" spans="2:38" x14ac:dyDescent="0.25">
      <c r="B106" s="145" t="s">
        <v>180</v>
      </c>
      <c r="C106" s="145" t="str">
        <f>+VLOOKUP(B106,'[5]RECURSOS CCF-AJUSTADO'!B$14:C$1118,2,FALSE)</f>
        <v>ANTIOQUIA</v>
      </c>
      <c r="D106" s="145" t="str">
        <f>+VLOOKUP(B106,'[5]RECURSOS CCF-AJUSTADO'!B$14:D$1118,3,FALSE)</f>
        <v>SAN PEDRO DE URABA</v>
      </c>
      <c r="E106" s="143">
        <v>0</v>
      </c>
      <c r="F106" s="143">
        <f t="shared" si="13"/>
        <v>0</v>
      </c>
      <c r="G106" s="143"/>
      <c r="H106" s="144">
        <v>0</v>
      </c>
      <c r="I106" s="143">
        <f t="shared" si="14"/>
        <v>0</v>
      </c>
      <c r="J106" s="143"/>
      <c r="K106" s="144">
        <v>0</v>
      </c>
      <c r="L106" s="143">
        <f t="shared" si="15"/>
        <v>0</v>
      </c>
      <c r="M106" s="143"/>
      <c r="N106" s="144">
        <v>0</v>
      </c>
      <c r="O106" s="143">
        <f t="shared" si="16"/>
        <v>0</v>
      </c>
      <c r="P106" s="143"/>
      <c r="Q106" s="144">
        <v>0</v>
      </c>
      <c r="R106" s="143">
        <f t="shared" si="17"/>
        <v>0</v>
      </c>
      <c r="S106" s="143"/>
      <c r="T106" s="144">
        <v>0</v>
      </c>
      <c r="U106" s="143">
        <f t="shared" si="18"/>
        <v>0</v>
      </c>
      <c r="V106" s="143"/>
      <c r="W106" s="144">
        <v>0</v>
      </c>
      <c r="X106" s="143">
        <f t="shared" si="19"/>
        <v>0</v>
      </c>
      <c r="Y106" s="143"/>
      <c r="Z106" s="144">
        <v>0</v>
      </c>
      <c r="AA106" s="143">
        <f t="shared" si="20"/>
        <v>0</v>
      </c>
      <c r="AB106" s="143"/>
      <c r="AC106" s="144">
        <v>0</v>
      </c>
      <c r="AD106" s="143">
        <f t="shared" si="21"/>
        <v>0</v>
      </c>
      <c r="AE106" s="143"/>
      <c r="AF106" s="144">
        <v>0</v>
      </c>
      <c r="AG106" s="143">
        <f t="shared" si="22"/>
        <v>0</v>
      </c>
      <c r="AH106" s="143"/>
      <c r="AI106" s="144">
        <v>0</v>
      </c>
      <c r="AJ106" s="144">
        <f t="shared" si="23"/>
        <v>0</v>
      </c>
      <c r="AK106" s="143"/>
      <c r="AL106" s="143">
        <f t="shared" si="12"/>
        <v>0</v>
      </c>
    </row>
    <row r="107" spans="2:38" x14ac:dyDescent="0.25">
      <c r="B107" s="145" t="s">
        <v>182</v>
      </c>
      <c r="C107" s="145" t="str">
        <f>+VLOOKUP(B107,'[5]RECURSOS CCF-AJUSTADO'!B$14:C$1118,2,FALSE)</f>
        <v>ANTIOQUIA</v>
      </c>
      <c r="D107" s="145" t="str">
        <f>+VLOOKUP(B107,'[5]RECURSOS CCF-AJUSTADO'!B$14:D$1118,3,FALSE)</f>
        <v>SAN RAFAEL</v>
      </c>
      <c r="E107" s="143">
        <v>0</v>
      </c>
      <c r="F107" s="143">
        <f t="shared" si="13"/>
        <v>0</v>
      </c>
      <c r="G107" s="143"/>
      <c r="H107" s="144">
        <v>0</v>
      </c>
      <c r="I107" s="143">
        <f t="shared" si="14"/>
        <v>0</v>
      </c>
      <c r="J107" s="143"/>
      <c r="K107" s="144">
        <v>0</v>
      </c>
      <c r="L107" s="143">
        <f t="shared" si="15"/>
        <v>0</v>
      </c>
      <c r="M107" s="143"/>
      <c r="N107" s="144">
        <v>0</v>
      </c>
      <c r="O107" s="143">
        <f t="shared" si="16"/>
        <v>0</v>
      </c>
      <c r="P107" s="143"/>
      <c r="Q107" s="144">
        <v>0</v>
      </c>
      <c r="R107" s="143">
        <f t="shared" si="17"/>
        <v>0</v>
      </c>
      <c r="S107" s="143"/>
      <c r="T107" s="144">
        <v>0</v>
      </c>
      <c r="U107" s="143">
        <f t="shared" si="18"/>
        <v>0</v>
      </c>
      <c r="V107" s="143"/>
      <c r="W107" s="144">
        <v>0</v>
      </c>
      <c r="X107" s="143">
        <f t="shared" si="19"/>
        <v>0</v>
      </c>
      <c r="Y107" s="143"/>
      <c r="Z107" s="144">
        <v>0</v>
      </c>
      <c r="AA107" s="143">
        <f t="shared" si="20"/>
        <v>0</v>
      </c>
      <c r="AB107" s="143"/>
      <c r="AC107" s="144">
        <v>0</v>
      </c>
      <c r="AD107" s="143">
        <f t="shared" si="21"/>
        <v>0</v>
      </c>
      <c r="AE107" s="143"/>
      <c r="AF107" s="144">
        <v>0</v>
      </c>
      <c r="AG107" s="143">
        <f t="shared" si="22"/>
        <v>0</v>
      </c>
      <c r="AH107" s="143"/>
      <c r="AI107" s="144">
        <v>0</v>
      </c>
      <c r="AJ107" s="144">
        <f t="shared" si="23"/>
        <v>0</v>
      </c>
      <c r="AK107" s="143"/>
      <c r="AL107" s="143">
        <f t="shared" si="12"/>
        <v>0</v>
      </c>
    </row>
    <row r="108" spans="2:38" x14ac:dyDescent="0.25">
      <c r="B108" s="145" t="s">
        <v>184</v>
      </c>
      <c r="C108" s="145" t="str">
        <f>+VLOOKUP(B108,'[5]RECURSOS CCF-AJUSTADO'!B$14:C$1118,2,FALSE)</f>
        <v>ANTIOQUIA</v>
      </c>
      <c r="D108" s="145" t="str">
        <f>+VLOOKUP(B108,'[5]RECURSOS CCF-AJUSTADO'!B$14:D$1118,3,FALSE)</f>
        <v>SAN ROQUE</v>
      </c>
      <c r="E108" s="143">
        <v>0</v>
      </c>
      <c r="F108" s="143">
        <f t="shared" si="13"/>
        <v>0</v>
      </c>
      <c r="G108" s="143"/>
      <c r="H108" s="144">
        <v>0</v>
      </c>
      <c r="I108" s="143">
        <f t="shared" si="14"/>
        <v>0</v>
      </c>
      <c r="J108" s="143"/>
      <c r="K108" s="144">
        <v>0</v>
      </c>
      <c r="L108" s="143">
        <f t="shared" si="15"/>
        <v>0</v>
      </c>
      <c r="M108" s="143"/>
      <c r="N108" s="144">
        <v>0</v>
      </c>
      <c r="O108" s="143">
        <f t="shared" si="16"/>
        <v>0</v>
      </c>
      <c r="P108" s="143"/>
      <c r="Q108" s="144">
        <v>0</v>
      </c>
      <c r="R108" s="143">
        <f t="shared" si="17"/>
        <v>0</v>
      </c>
      <c r="S108" s="143"/>
      <c r="T108" s="144">
        <v>0</v>
      </c>
      <c r="U108" s="143">
        <f t="shared" si="18"/>
        <v>0</v>
      </c>
      <c r="V108" s="143"/>
      <c r="W108" s="144">
        <v>0</v>
      </c>
      <c r="X108" s="143">
        <f t="shared" si="19"/>
        <v>0</v>
      </c>
      <c r="Y108" s="143"/>
      <c r="Z108" s="144">
        <v>0</v>
      </c>
      <c r="AA108" s="143">
        <f t="shared" si="20"/>
        <v>0</v>
      </c>
      <c r="AB108" s="143"/>
      <c r="AC108" s="144">
        <v>0</v>
      </c>
      <c r="AD108" s="143">
        <f t="shared" si="21"/>
        <v>0</v>
      </c>
      <c r="AE108" s="143"/>
      <c r="AF108" s="144">
        <v>0</v>
      </c>
      <c r="AG108" s="143">
        <f t="shared" si="22"/>
        <v>0</v>
      </c>
      <c r="AH108" s="143"/>
      <c r="AI108" s="144">
        <v>0</v>
      </c>
      <c r="AJ108" s="144">
        <f t="shared" si="23"/>
        <v>0</v>
      </c>
      <c r="AK108" s="143"/>
      <c r="AL108" s="143">
        <f t="shared" si="12"/>
        <v>0</v>
      </c>
    </row>
    <row r="109" spans="2:38" x14ac:dyDescent="0.25">
      <c r="B109" s="145" t="s">
        <v>186</v>
      </c>
      <c r="C109" s="145" t="str">
        <f>+VLOOKUP(B109,'[5]RECURSOS CCF-AJUSTADO'!B$14:C$1118,2,FALSE)</f>
        <v>ANTIOQUIA</v>
      </c>
      <c r="D109" s="145" t="str">
        <f>+VLOOKUP(B109,'[5]RECURSOS CCF-AJUSTADO'!B$14:D$1118,3,FALSE)</f>
        <v>SAN VICENTE</v>
      </c>
      <c r="E109" s="143">
        <v>0</v>
      </c>
      <c r="F109" s="143">
        <f t="shared" si="13"/>
        <v>0</v>
      </c>
      <c r="G109" s="143"/>
      <c r="H109" s="144">
        <v>0</v>
      </c>
      <c r="I109" s="143">
        <f t="shared" si="14"/>
        <v>0</v>
      </c>
      <c r="J109" s="143"/>
      <c r="K109" s="144">
        <v>0</v>
      </c>
      <c r="L109" s="143">
        <f t="shared" si="15"/>
        <v>0</v>
      </c>
      <c r="M109" s="143"/>
      <c r="N109" s="144">
        <v>0</v>
      </c>
      <c r="O109" s="143">
        <f t="shared" si="16"/>
        <v>0</v>
      </c>
      <c r="P109" s="143"/>
      <c r="Q109" s="144">
        <v>0</v>
      </c>
      <c r="R109" s="143">
        <f t="shared" si="17"/>
        <v>0</v>
      </c>
      <c r="S109" s="143"/>
      <c r="T109" s="144">
        <v>0</v>
      </c>
      <c r="U109" s="143">
        <f t="shared" si="18"/>
        <v>0</v>
      </c>
      <c r="V109" s="143"/>
      <c r="W109" s="144">
        <v>0</v>
      </c>
      <c r="X109" s="143">
        <f t="shared" si="19"/>
        <v>0</v>
      </c>
      <c r="Y109" s="143"/>
      <c r="Z109" s="144">
        <v>0</v>
      </c>
      <c r="AA109" s="143">
        <f t="shared" si="20"/>
        <v>0</v>
      </c>
      <c r="AB109" s="143"/>
      <c r="AC109" s="144">
        <v>0</v>
      </c>
      <c r="AD109" s="143">
        <f t="shared" si="21"/>
        <v>0</v>
      </c>
      <c r="AE109" s="143"/>
      <c r="AF109" s="144">
        <v>0</v>
      </c>
      <c r="AG109" s="143">
        <f t="shared" si="22"/>
        <v>0</v>
      </c>
      <c r="AH109" s="143"/>
      <c r="AI109" s="144">
        <v>0</v>
      </c>
      <c r="AJ109" s="144">
        <f t="shared" si="23"/>
        <v>0</v>
      </c>
      <c r="AK109" s="143"/>
      <c r="AL109" s="143">
        <f t="shared" si="12"/>
        <v>0</v>
      </c>
    </row>
    <row r="110" spans="2:38" x14ac:dyDescent="0.25">
      <c r="B110" s="145" t="s">
        <v>188</v>
      </c>
      <c r="C110" s="145" t="str">
        <f>+VLOOKUP(B110,'[5]RECURSOS CCF-AJUSTADO'!B$14:C$1118,2,FALSE)</f>
        <v>ANTIOQUIA</v>
      </c>
      <c r="D110" s="145" t="str">
        <f>+VLOOKUP(B110,'[5]RECURSOS CCF-AJUSTADO'!B$14:D$1118,3,FALSE)</f>
        <v>SANTA BARBARA</v>
      </c>
      <c r="E110" s="143">
        <v>0</v>
      </c>
      <c r="F110" s="143">
        <f t="shared" si="13"/>
        <v>0</v>
      </c>
      <c r="G110" s="143"/>
      <c r="H110" s="144">
        <v>0</v>
      </c>
      <c r="I110" s="143">
        <f t="shared" si="14"/>
        <v>0</v>
      </c>
      <c r="J110" s="143"/>
      <c r="K110" s="144">
        <v>0</v>
      </c>
      <c r="L110" s="143">
        <f t="shared" si="15"/>
        <v>0</v>
      </c>
      <c r="M110" s="143"/>
      <c r="N110" s="144">
        <v>0</v>
      </c>
      <c r="O110" s="143">
        <f t="shared" si="16"/>
        <v>0</v>
      </c>
      <c r="P110" s="143"/>
      <c r="Q110" s="144">
        <v>0</v>
      </c>
      <c r="R110" s="143">
        <f t="shared" si="17"/>
        <v>0</v>
      </c>
      <c r="S110" s="143"/>
      <c r="T110" s="144">
        <v>0</v>
      </c>
      <c r="U110" s="143">
        <f t="shared" si="18"/>
        <v>0</v>
      </c>
      <c r="V110" s="143"/>
      <c r="W110" s="144">
        <v>0</v>
      </c>
      <c r="X110" s="143">
        <f t="shared" si="19"/>
        <v>0</v>
      </c>
      <c r="Y110" s="143"/>
      <c r="Z110" s="144">
        <v>0</v>
      </c>
      <c r="AA110" s="143">
        <f t="shared" si="20"/>
        <v>0</v>
      </c>
      <c r="AB110" s="143"/>
      <c r="AC110" s="144">
        <v>0</v>
      </c>
      <c r="AD110" s="143">
        <f t="shared" si="21"/>
        <v>0</v>
      </c>
      <c r="AE110" s="143"/>
      <c r="AF110" s="144">
        <v>0</v>
      </c>
      <c r="AG110" s="143">
        <f t="shared" si="22"/>
        <v>0</v>
      </c>
      <c r="AH110" s="143"/>
      <c r="AI110" s="144">
        <v>0</v>
      </c>
      <c r="AJ110" s="144">
        <f t="shared" si="23"/>
        <v>0</v>
      </c>
      <c r="AK110" s="143"/>
      <c r="AL110" s="143">
        <f t="shared" si="12"/>
        <v>0</v>
      </c>
    </row>
    <row r="111" spans="2:38" x14ac:dyDescent="0.25">
      <c r="B111" s="145" t="s">
        <v>190</v>
      </c>
      <c r="C111" s="145" t="str">
        <f>+VLOOKUP(B111,'[5]RECURSOS CCF-AJUSTADO'!B$14:C$1118,2,FALSE)</f>
        <v>ANTIOQUIA</v>
      </c>
      <c r="D111" s="145" t="str">
        <f>+VLOOKUP(B111,'[5]RECURSOS CCF-AJUSTADO'!B$14:D$1118,3,FALSE)</f>
        <v>SANTA ROSA DE OSOS</v>
      </c>
      <c r="E111" s="143">
        <v>0</v>
      </c>
      <c r="F111" s="143">
        <f t="shared" si="13"/>
        <v>0</v>
      </c>
      <c r="G111" s="143"/>
      <c r="H111" s="144">
        <v>0</v>
      </c>
      <c r="I111" s="143">
        <f t="shared" si="14"/>
        <v>0</v>
      </c>
      <c r="J111" s="143"/>
      <c r="K111" s="144">
        <v>0</v>
      </c>
      <c r="L111" s="143">
        <f t="shared" si="15"/>
        <v>0</v>
      </c>
      <c r="M111" s="143"/>
      <c r="N111" s="144">
        <v>0</v>
      </c>
      <c r="O111" s="143">
        <f t="shared" si="16"/>
        <v>0</v>
      </c>
      <c r="P111" s="143"/>
      <c r="Q111" s="144">
        <v>0</v>
      </c>
      <c r="R111" s="143">
        <f t="shared" si="17"/>
        <v>0</v>
      </c>
      <c r="S111" s="143"/>
      <c r="T111" s="144">
        <v>0</v>
      </c>
      <c r="U111" s="143">
        <f t="shared" si="18"/>
        <v>0</v>
      </c>
      <c r="V111" s="143"/>
      <c r="W111" s="144">
        <v>0</v>
      </c>
      <c r="X111" s="143">
        <f t="shared" si="19"/>
        <v>0</v>
      </c>
      <c r="Y111" s="143"/>
      <c r="Z111" s="144">
        <v>0</v>
      </c>
      <c r="AA111" s="143">
        <f t="shared" si="20"/>
        <v>0</v>
      </c>
      <c r="AB111" s="143"/>
      <c r="AC111" s="144">
        <v>0</v>
      </c>
      <c r="AD111" s="143">
        <f t="shared" si="21"/>
        <v>0</v>
      </c>
      <c r="AE111" s="143"/>
      <c r="AF111" s="144">
        <v>0</v>
      </c>
      <c r="AG111" s="143">
        <f t="shared" si="22"/>
        <v>0</v>
      </c>
      <c r="AH111" s="143"/>
      <c r="AI111" s="144">
        <v>0</v>
      </c>
      <c r="AJ111" s="144">
        <f t="shared" si="23"/>
        <v>0</v>
      </c>
      <c r="AK111" s="143"/>
      <c r="AL111" s="143">
        <f t="shared" si="12"/>
        <v>0</v>
      </c>
    </row>
    <row r="112" spans="2:38" x14ac:dyDescent="0.25">
      <c r="B112" s="145" t="s">
        <v>192</v>
      </c>
      <c r="C112" s="145" t="str">
        <f>+VLOOKUP(B112,'[5]RECURSOS CCF-AJUSTADO'!B$14:C$1118,2,FALSE)</f>
        <v>ANTIOQUIA</v>
      </c>
      <c r="D112" s="145" t="str">
        <f>+VLOOKUP(B112,'[5]RECURSOS CCF-AJUSTADO'!B$14:D$1118,3,FALSE)</f>
        <v>SANTO DOMINGO</v>
      </c>
      <c r="E112" s="143">
        <v>0</v>
      </c>
      <c r="F112" s="143">
        <f t="shared" si="13"/>
        <v>0</v>
      </c>
      <c r="G112" s="143"/>
      <c r="H112" s="144">
        <v>0</v>
      </c>
      <c r="I112" s="143">
        <f t="shared" si="14"/>
        <v>0</v>
      </c>
      <c r="J112" s="143"/>
      <c r="K112" s="144">
        <v>0</v>
      </c>
      <c r="L112" s="143">
        <f t="shared" si="15"/>
        <v>0</v>
      </c>
      <c r="M112" s="143"/>
      <c r="N112" s="144">
        <v>0</v>
      </c>
      <c r="O112" s="143">
        <f t="shared" si="16"/>
        <v>0</v>
      </c>
      <c r="P112" s="143"/>
      <c r="Q112" s="144">
        <v>0</v>
      </c>
      <c r="R112" s="143">
        <f t="shared" si="17"/>
        <v>0</v>
      </c>
      <c r="S112" s="143"/>
      <c r="T112" s="144">
        <v>0</v>
      </c>
      <c r="U112" s="143">
        <f t="shared" si="18"/>
        <v>0</v>
      </c>
      <c r="V112" s="143"/>
      <c r="W112" s="144">
        <v>0</v>
      </c>
      <c r="X112" s="143">
        <f t="shared" si="19"/>
        <v>0</v>
      </c>
      <c r="Y112" s="143"/>
      <c r="Z112" s="144">
        <v>0</v>
      </c>
      <c r="AA112" s="143">
        <f t="shared" si="20"/>
        <v>0</v>
      </c>
      <c r="AB112" s="143"/>
      <c r="AC112" s="144">
        <v>0</v>
      </c>
      <c r="AD112" s="143">
        <f t="shared" si="21"/>
        <v>0</v>
      </c>
      <c r="AE112" s="143"/>
      <c r="AF112" s="144">
        <v>0</v>
      </c>
      <c r="AG112" s="143">
        <f t="shared" si="22"/>
        <v>0</v>
      </c>
      <c r="AH112" s="143"/>
      <c r="AI112" s="144">
        <v>0</v>
      </c>
      <c r="AJ112" s="144">
        <f t="shared" si="23"/>
        <v>0</v>
      </c>
      <c r="AK112" s="143"/>
      <c r="AL112" s="143">
        <f t="shared" si="12"/>
        <v>0</v>
      </c>
    </row>
    <row r="113" spans="2:38" x14ac:dyDescent="0.25">
      <c r="B113" s="145" t="s">
        <v>194</v>
      </c>
      <c r="C113" s="145" t="str">
        <f>+VLOOKUP(B113,'[5]RECURSOS CCF-AJUSTADO'!B$14:C$1118,2,FALSE)</f>
        <v>ANTIOQUIA</v>
      </c>
      <c r="D113" s="145" t="str">
        <f>+VLOOKUP(B113,'[5]RECURSOS CCF-AJUSTADO'!B$14:D$1118,3,FALSE)</f>
        <v>EL SANTUARIO</v>
      </c>
      <c r="E113" s="143">
        <v>0</v>
      </c>
      <c r="F113" s="143">
        <f t="shared" si="13"/>
        <v>0</v>
      </c>
      <c r="G113" s="143"/>
      <c r="H113" s="144">
        <v>0</v>
      </c>
      <c r="I113" s="143">
        <f t="shared" si="14"/>
        <v>0</v>
      </c>
      <c r="J113" s="143"/>
      <c r="K113" s="144">
        <v>0</v>
      </c>
      <c r="L113" s="143">
        <f t="shared" si="15"/>
        <v>0</v>
      </c>
      <c r="M113" s="143"/>
      <c r="N113" s="144">
        <v>0</v>
      </c>
      <c r="O113" s="143">
        <f t="shared" si="16"/>
        <v>0</v>
      </c>
      <c r="P113" s="143"/>
      <c r="Q113" s="144">
        <v>0</v>
      </c>
      <c r="R113" s="143">
        <f t="shared" si="17"/>
        <v>0</v>
      </c>
      <c r="S113" s="143"/>
      <c r="T113" s="144">
        <v>0</v>
      </c>
      <c r="U113" s="143">
        <f t="shared" si="18"/>
        <v>0</v>
      </c>
      <c r="V113" s="143"/>
      <c r="W113" s="144">
        <v>0</v>
      </c>
      <c r="X113" s="143">
        <f t="shared" si="19"/>
        <v>0</v>
      </c>
      <c r="Y113" s="143"/>
      <c r="Z113" s="144">
        <v>0</v>
      </c>
      <c r="AA113" s="143">
        <f t="shared" si="20"/>
        <v>0</v>
      </c>
      <c r="AB113" s="143"/>
      <c r="AC113" s="144">
        <v>0</v>
      </c>
      <c r="AD113" s="143">
        <f t="shared" si="21"/>
        <v>0</v>
      </c>
      <c r="AE113" s="143"/>
      <c r="AF113" s="144">
        <v>0</v>
      </c>
      <c r="AG113" s="143">
        <f t="shared" si="22"/>
        <v>0</v>
      </c>
      <c r="AH113" s="143"/>
      <c r="AI113" s="144">
        <v>0</v>
      </c>
      <c r="AJ113" s="144">
        <f t="shared" si="23"/>
        <v>0</v>
      </c>
      <c r="AK113" s="143"/>
      <c r="AL113" s="143">
        <f t="shared" si="12"/>
        <v>0</v>
      </c>
    </row>
    <row r="114" spans="2:38" x14ac:dyDescent="0.25">
      <c r="B114" s="145" t="s">
        <v>196</v>
      </c>
      <c r="C114" s="145" t="str">
        <f>+VLOOKUP(B114,'[5]RECURSOS CCF-AJUSTADO'!B$14:C$1118,2,FALSE)</f>
        <v>ANTIOQUIA</v>
      </c>
      <c r="D114" s="145" t="str">
        <f>+VLOOKUP(B114,'[5]RECURSOS CCF-AJUSTADO'!B$14:D$1118,3,FALSE)</f>
        <v>SEGOVIA</v>
      </c>
      <c r="E114" s="143">
        <v>0</v>
      </c>
      <c r="F114" s="143">
        <f t="shared" si="13"/>
        <v>0</v>
      </c>
      <c r="G114" s="143"/>
      <c r="H114" s="144">
        <v>0</v>
      </c>
      <c r="I114" s="143">
        <f t="shared" si="14"/>
        <v>0</v>
      </c>
      <c r="J114" s="143"/>
      <c r="K114" s="144">
        <v>0</v>
      </c>
      <c r="L114" s="143">
        <f t="shared" si="15"/>
        <v>0</v>
      </c>
      <c r="M114" s="143"/>
      <c r="N114" s="144">
        <v>0</v>
      </c>
      <c r="O114" s="143">
        <f t="shared" si="16"/>
        <v>0</v>
      </c>
      <c r="P114" s="143"/>
      <c r="Q114" s="144">
        <v>0</v>
      </c>
      <c r="R114" s="143">
        <f t="shared" si="17"/>
        <v>0</v>
      </c>
      <c r="S114" s="143"/>
      <c r="T114" s="144">
        <v>0</v>
      </c>
      <c r="U114" s="143">
        <f t="shared" si="18"/>
        <v>0</v>
      </c>
      <c r="V114" s="143"/>
      <c r="W114" s="144">
        <v>0</v>
      </c>
      <c r="X114" s="143">
        <f t="shared" si="19"/>
        <v>0</v>
      </c>
      <c r="Y114" s="143"/>
      <c r="Z114" s="144">
        <v>0</v>
      </c>
      <c r="AA114" s="143">
        <f t="shared" si="20"/>
        <v>0</v>
      </c>
      <c r="AB114" s="143"/>
      <c r="AC114" s="144">
        <v>0</v>
      </c>
      <c r="AD114" s="143">
        <f t="shared" si="21"/>
        <v>0</v>
      </c>
      <c r="AE114" s="143"/>
      <c r="AF114" s="144">
        <v>0</v>
      </c>
      <c r="AG114" s="143">
        <f t="shared" si="22"/>
        <v>0</v>
      </c>
      <c r="AH114" s="143"/>
      <c r="AI114" s="144">
        <v>0</v>
      </c>
      <c r="AJ114" s="144">
        <f t="shared" si="23"/>
        <v>0</v>
      </c>
      <c r="AK114" s="143"/>
      <c r="AL114" s="143">
        <f t="shared" si="12"/>
        <v>0</v>
      </c>
    </row>
    <row r="115" spans="2:38" x14ac:dyDescent="0.25">
      <c r="B115" s="145" t="s">
        <v>198</v>
      </c>
      <c r="C115" s="145" t="str">
        <f>+VLOOKUP(B115,'[5]RECURSOS CCF-AJUSTADO'!B$14:C$1118,2,FALSE)</f>
        <v>ANTIOQUIA</v>
      </c>
      <c r="D115" s="145" t="str">
        <f>+VLOOKUP(B115,'[5]RECURSOS CCF-AJUSTADO'!B$14:D$1118,3,FALSE)</f>
        <v>SONSON</v>
      </c>
      <c r="E115" s="143">
        <v>0</v>
      </c>
      <c r="F115" s="143">
        <f t="shared" si="13"/>
        <v>0</v>
      </c>
      <c r="G115" s="143"/>
      <c r="H115" s="144">
        <v>0</v>
      </c>
      <c r="I115" s="143">
        <f t="shared" si="14"/>
        <v>0</v>
      </c>
      <c r="J115" s="143"/>
      <c r="K115" s="144">
        <v>0</v>
      </c>
      <c r="L115" s="143">
        <f t="shared" si="15"/>
        <v>0</v>
      </c>
      <c r="M115" s="143"/>
      <c r="N115" s="144">
        <v>0</v>
      </c>
      <c r="O115" s="143">
        <f t="shared" si="16"/>
        <v>0</v>
      </c>
      <c r="P115" s="143"/>
      <c r="Q115" s="144">
        <v>0</v>
      </c>
      <c r="R115" s="143">
        <f t="shared" si="17"/>
        <v>0</v>
      </c>
      <c r="S115" s="143"/>
      <c r="T115" s="144">
        <v>0</v>
      </c>
      <c r="U115" s="143">
        <f t="shared" si="18"/>
        <v>0</v>
      </c>
      <c r="V115" s="143"/>
      <c r="W115" s="144">
        <v>0</v>
      </c>
      <c r="X115" s="143">
        <f t="shared" si="19"/>
        <v>0</v>
      </c>
      <c r="Y115" s="143"/>
      <c r="Z115" s="144">
        <v>0</v>
      </c>
      <c r="AA115" s="143">
        <f t="shared" si="20"/>
        <v>0</v>
      </c>
      <c r="AB115" s="143"/>
      <c r="AC115" s="144">
        <v>0</v>
      </c>
      <c r="AD115" s="143">
        <f t="shared" si="21"/>
        <v>0</v>
      </c>
      <c r="AE115" s="143"/>
      <c r="AF115" s="144">
        <v>0</v>
      </c>
      <c r="AG115" s="143">
        <f t="shared" si="22"/>
        <v>0</v>
      </c>
      <c r="AH115" s="143"/>
      <c r="AI115" s="144">
        <v>0</v>
      </c>
      <c r="AJ115" s="144">
        <f t="shared" si="23"/>
        <v>0</v>
      </c>
      <c r="AK115" s="143"/>
      <c r="AL115" s="143">
        <f t="shared" si="12"/>
        <v>0</v>
      </c>
    </row>
    <row r="116" spans="2:38" x14ac:dyDescent="0.25">
      <c r="B116" s="145" t="s">
        <v>200</v>
      </c>
      <c r="C116" s="145" t="str">
        <f>+VLOOKUP(B116,'[5]RECURSOS CCF-AJUSTADO'!B$14:C$1118,2,FALSE)</f>
        <v>ANTIOQUIA</v>
      </c>
      <c r="D116" s="145" t="str">
        <f>+VLOOKUP(B116,'[5]RECURSOS CCF-AJUSTADO'!B$14:D$1118,3,FALSE)</f>
        <v>SOPETRAN</v>
      </c>
      <c r="E116" s="143">
        <v>0</v>
      </c>
      <c r="F116" s="143">
        <f t="shared" si="13"/>
        <v>0</v>
      </c>
      <c r="G116" s="143"/>
      <c r="H116" s="144">
        <v>0</v>
      </c>
      <c r="I116" s="143">
        <f t="shared" si="14"/>
        <v>0</v>
      </c>
      <c r="J116" s="143"/>
      <c r="K116" s="144">
        <v>0</v>
      </c>
      <c r="L116" s="143">
        <f t="shared" si="15"/>
        <v>0</v>
      </c>
      <c r="M116" s="143"/>
      <c r="N116" s="144">
        <v>0</v>
      </c>
      <c r="O116" s="143">
        <f t="shared" si="16"/>
        <v>0</v>
      </c>
      <c r="P116" s="143"/>
      <c r="Q116" s="144">
        <v>0</v>
      </c>
      <c r="R116" s="143">
        <f t="shared" si="17"/>
        <v>0</v>
      </c>
      <c r="S116" s="143"/>
      <c r="T116" s="144">
        <v>0</v>
      </c>
      <c r="U116" s="143">
        <f t="shared" si="18"/>
        <v>0</v>
      </c>
      <c r="V116" s="143"/>
      <c r="W116" s="144">
        <v>0</v>
      </c>
      <c r="X116" s="143">
        <f t="shared" si="19"/>
        <v>0</v>
      </c>
      <c r="Y116" s="143"/>
      <c r="Z116" s="144">
        <v>0</v>
      </c>
      <c r="AA116" s="143">
        <f t="shared" si="20"/>
        <v>0</v>
      </c>
      <c r="AB116" s="143"/>
      <c r="AC116" s="144">
        <v>0</v>
      </c>
      <c r="AD116" s="143">
        <f t="shared" si="21"/>
        <v>0</v>
      </c>
      <c r="AE116" s="143"/>
      <c r="AF116" s="144">
        <v>0</v>
      </c>
      <c r="AG116" s="143">
        <f t="shared" si="22"/>
        <v>0</v>
      </c>
      <c r="AH116" s="143"/>
      <c r="AI116" s="144">
        <v>0</v>
      </c>
      <c r="AJ116" s="144">
        <f t="shared" si="23"/>
        <v>0</v>
      </c>
      <c r="AK116" s="143"/>
      <c r="AL116" s="143">
        <f t="shared" si="12"/>
        <v>0</v>
      </c>
    </row>
    <row r="117" spans="2:38" x14ac:dyDescent="0.25">
      <c r="B117" s="145" t="s">
        <v>201</v>
      </c>
      <c r="C117" s="145" t="str">
        <f>+VLOOKUP(B117,'[5]RECURSOS CCF-AJUSTADO'!B$14:C$1118,2,FALSE)</f>
        <v>ANTIOQUIA</v>
      </c>
      <c r="D117" s="145" t="str">
        <f>+VLOOKUP(B117,'[5]RECURSOS CCF-AJUSTADO'!B$14:D$1118,3,FALSE)</f>
        <v>TÁMESIS</v>
      </c>
      <c r="E117" s="143">
        <v>0</v>
      </c>
      <c r="F117" s="143">
        <f t="shared" si="13"/>
        <v>0</v>
      </c>
      <c r="G117" s="143"/>
      <c r="H117" s="144">
        <v>0</v>
      </c>
      <c r="I117" s="143">
        <f t="shared" si="14"/>
        <v>0</v>
      </c>
      <c r="J117" s="143"/>
      <c r="K117" s="144">
        <v>0</v>
      </c>
      <c r="L117" s="143">
        <f t="shared" si="15"/>
        <v>0</v>
      </c>
      <c r="M117" s="143"/>
      <c r="N117" s="144">
        <v>0</v>
      </c>
      <c r="O117" s="143">
        <f t="shared" si="16"/>
        <v>0</v>
      </c>
      <c r="P117" s="143"/>
      <c r="Q117" s="144">
        <v>0</v>
      </c>
      <c r="R117" s="143">
        <f t="shared" si="17"/>
        <v>0</v>
      </c>
      <c r="S117" s="143"/>
      <c r="T117" s="144">
        <v>0</v>
      </c>
      <c r="U117" s="143">
        <f t="shared" si="18"/>
        <v>0</v>
      </c>
      <c r="V117" s="143"/>
      <c r="W117" s="144">
        <v>0</v>
      </c>
      <c r="X117" s="143">
        <f t="shared" si="19"/>
        <v>0</v>
      </c>
      <c r="Y117" s="143"/>
      <c r="Z117" s="144">
        <v>0</v>
      </c>
      <c r="AA117" s="143">
        <f t="shared" si="20"/>
        <v>0</v>
      </c>
      <c r="AB117" s="143"/>
      <c r="AC117" s="144">
        <v>0</v>
      </c>
      <c r="AD117" s="143">
        <f t="shared" si="21"/>
        <v>0</v>
      </c>
      <c r="AE117" s="143"/>
      <c r="AF117" s="144">
        <v>0</v>
      </c>
      <c r="AG117" s="143">
        <f t="shared" si="22"/>
        <v>0</v>
      </c>
      <c r="AH117" s="143"/>
      <c r="AI117" s="144">
        <v>0</v>
      </c>
      <c r="AJ117" s="144">
        <f t="shared" si="23"/>
        <v>0</v>
      </c>
      <c r="AK117" s="143"/>
      <c r="AL117" s="143">
        <f t="shared" si="12"/>
        <v>0</v>
      </c>
    </row>
    <row r="118" spans="2:38" x14ac:dyDescent="0.25">
      <c r="B118" s="145" t="s">
        <v>203</v>
      </c>
      <c r="C118" s="145" t="str">
        <f>+VLOOKUP(B118,'[5]RECURSOS CCF-AJUSTADO'!B$14:C$1118,2,FALSE)</f>
        <v>ANTIOQUIA</v>
      </c>
      <c r="D118" s="145" t="str">
        <f>+VLOOKUP(B118,'[5]RECURSOS CCF-AJUSTADO'!B$14:D$1118,3,FALSE)</f>
        <v>TARAZÁ</v>
      </c>
      <c r="E118" s="143">
        <v>0</v>
      </c>
      <c r="F118" s="143">
        <f t="shared" si="13"/>
        <v>0</v>
      </c>
      <c r="G118" s="143"/>
      <c r="H118" s="144">
        <v>0</v>
      </c>
      <c r="I118" s="143">
        <f t="shared" si="14"/>
        <v>0</v>
      </c>
      <c r="J118" s="143"/>
      <c r="K118" s="144">
        <v>0</v>
      </c>
      <c r="L118" s="143">
        <f t="shared" si="15"/>
        <v>0</v>
      </c>
      <c r="M118" s="143"/>
      <c r="N118" s="144">
        <v>0</v>
      </c>
      <c r="O118" s="143">
        <f t="shared" si="16"/>
        <v>0</v>
      </c>
      <c r="P118" s="143"/>
      <c r="Q118" s="144">
        <v>0</v>
      </c>
      <c r="R118" s="143">
        <f t="shared" si="17"/>
        <v>0</v>
      </c>
      <c r="S118" s="143"/>
      <c r="T118" s="144">
        <v>0</v>
      </c>
      <c r="U118" s="143">
        <f t="shared" si="18"/>
        <v>0</v>
      </c>
      <c r="V118" s="143"/>
      <c r="W118" s="144">
        <v>0</v>
      </c>
      <c r="X118" s="143">
        <f t="shared" si="19"/>
        <v>0</v>
      </c>
      <c r="Y118" s="143"/>
      <c r="Z118" s="144">
        <v>0</v>
      </c>
      <c r="AA118" s="143">
        <f t="shared" si="20"/>
        <v>0</v>
      </c>
      <c r="AB118" s="143"/>
      <c r="AC118" s="144">
        <v>0</v>
      </c>
      <c r="AD118" s="143">
        <f t="shared" si="21"/>
        <v>0</v>
      </c>
      <c r="AE118" s="143"/>
      <c r="AF118" s="144">
        <v>0</v>
      </c>
      <c r="AG118" s="143">
        <f t="shared" si="22"/>
        <v>0</v>
      </c>
      <c r="AH118" s="143"/>
      <c r="AI118" s="144">
        <v>0</v>
      </c>
      <c r="AJ118" s="144">
        <f t="shared" si="23"/>
        <v>0</v>
      </c>
      <c r="AK118" s="143"/>
      <c r="AL118" s="143">
        <f t="shared" si="12"/>
        <v>0</v>
      </c>
    </row>
    <row r="119" spans="2:38" x14ac:dyDescent="0.25">
      <c r="B119" s="145" t="s">
        <v>205</v>
      </c>
      <c r="C119" s="145" t="str">
        <f>+VLOOKUP(B119,'[5]RECURSOS CCF-AJUSTADO'!B$14:C$1118,2,FALSE)</f>
        <v>ANTIOQUIA</v>
      </c>
      <c r="D119" s="145" t="str">
        <f>+VLOOKUP(B119,'[5]RECURSOS CCF-AJUSTADO'!B$14:D$1118,3,FALSE)</f>
        <v>TARSO</v>
      </c>
      <c r="E119" s="143">
        <v>0</v>
      </c>
      <c r="F119" s="143">
        <f t="shared" si="13"/>
        <v>0</v>
      </c>
      <c r="G119" s="143"/>
      <c r="H119" s="144">
        <v>0</v>
      </c>
      <c r="I119" s="143">
        <f t="shared" si="14"/>
        <v>0</v>
      </c>
      <c r="J119" s="143"/>
      <c r="K119" s="144">
        <v>0</v>
      </c>
      <c r="L119" s="143">
        <f t="shared" si="15"/>
        <v>0</v>
      </c>
      <c r="M119" s="143"/>
      <c r="N119" s="144">
        <v>0</v>
      </c>
      <c r="O119" s="143">
        <f t="shared" si="16"/>
        <v>0</v>
      </c>
      <c r="P119" s="143"/>
      <c r="Q119" s="144">
        <v>0</v>
      </c>
      <c r="R119" s="143">
        <f t="shared" si="17"/>
        <v>0</v>
      </c>
      <c r="S119" s="143"/>
      <c r="T119" s="144">
        <v>0</v>
      </c>
      <c r="U119" s="143">
        <f t="shared" si="18"/>
        <v>0</v>
      </c>
      <c r="V119" s="143"/>
      <c r="W119" s="144">
        <v>0</v>
      </c>
      <c r="X119" s="143">
        <f t="shared" si="19"/>
        <v>0</v>
      </c>
      <c r="Y119" s="143"/>
      <c r="Z119" s="144">
        <v>0</v>
      </c>
      <c r="AA119" s="143">
        <f t="shared" si="20"/>
        <v>0</v>
      </c>
      <c r="AB119" s="143"/>
      <c r="AC119" s="144">
        <v>0</v>
      </c>
      <c r="AD119" s="143">
        <f t="shared" si="21"/>
        <v>0</v>
      </c>
      <c r="AE119" s="143"/>
      <c r="AF119" s="144">
        <v>0</v>
      </c>
      <c r="AG119" s="143">
        <f t="shared" si="22"/>
        <v>0</v>
      </c>
      <c r="AH119" s="143"/>
      <c r="AI119" s="144">
        <v>0</v>
      </c>
      <c r="AJ119" s="144">
        <f t="shared" si="23"/>
        <v>0</v>
      </c>
      <c r="AK119" s="143"/>
      <c r="AL119" s="143">
        <f t="shared" si="12"/>
        <v>0</v>
      </c>
    </row>
    <row r="120" spans="2:38" x14ac:dyDescent="0.25">
      <c r="B120" s="145" t="s">
        <v>207</v>
      </c>
      <c r="C120" s="145" t="str">
        <f>+VLOOKUP(B120,'[5]RECURSOS CCF-AJUSTADO'!B$14:C$1118,2,FALSE)</f>
        <v>ANTIOQUIA</v>
      </c>
      <c r="D120" s="145" t="str">
        <f>+VLOOKUP(B120,'[5]RECURSOS CCF-AJUSTADO'!B$14:D$1118,3,FALSE)</f>
        <v>TITIRIBÍ</v>
      </c>
      <c r="E120" s="143">
        <v>0</v>
      </c>
      <c r="F120" s="143">
        <f t="shared" si="13"/>
        <v>0</v>
      </c>
      <c r="G120" s="143"/>
      <c r="H120" s="144">
        <v>0</v>
      </c>
      <c r="I120" s="143">
        <f t="shared" si="14"/>
        <v>0</v>
      </c>
      <c r="J120" s="143"/>
      <c r="K120" s="144">
        <v>0</v>
      </c>
      <c r="L120" s="143">
        <f t="shared" si="15"/>
        <v>0</v>
      </c>
      <c r="M120" s="143"/>
      <c r="N120" s="144">
        <v>0</v>
      </c>
      <c r="O120" s="143">
        <f t="shared" si="16"/>
        <v>0</v>
      </c>
      <c r="P120" s="143"/>
      <c r="Q120" s="144">
        <v>0</v>
      </c>
      <c r="R120" s="143">
        <f t="shared" si="17"/>
        <v>0</v>
      </c>
      <c r="S120" s="143"/>
      <c r="T120" s="144">
        <v>0</v>
      </c>
      <c r="U120" s="143">
        <f t="shared" si="18"/>
        <v>0</v>
      </c>
      <c r="V120" s="143"/>
      <c r="W120" s="144">
        <v>0</v>
      </c>
      <c r="X120" s="143">
        <f t="shared" si="19"/>
        <v>0</v>
      </c>
      <c r="Y120" s="143"/>
      <c r="Z120" s="144">
        <v>0</v>
      </c>
      <c r="AA120" s="143">
        <f t="shared" si="20"/>
        <v>0</v>
      </c>
      <c r="AB120" s="143"/>
      <c r="AC120" s="144">
        <v>0</v>
      </c>
      <c r="AD120" s="143">
        <f t="shared" si="21"/>
        <v>0</v>
      </c>
      <c r="AE120" s="143"/>
      <c r="AF120" s="144">
        <v>0</v>
      </c>
      <c r="AG120" s="143">
        <f t="shared" si="22"/>
        <v>0</v>
      </c>
      <c r="AH120" s="143"/>
      <c r="AI120" s="144">
        <v>0</v>
      </c>
      <c r="AJ120" s="144">
        <f t="shared" si="23"/>
        <v>0</v>
      </c>
      <c r="AK120" s="143"/>
      <c r="AL120" s="143">
        <f t="shared" si="12"/>
        <v>0</v>
      </c>
    </row>
    <row r="121" spans="2:38" x14ac:dyDescent="0.25">
      <c r="B121" s="145" t="s">
        <v>209</v>
      </c>
      <c r="C121" s="145" t="str">
        <f>+VLOOKUP(B121,'[5]RECURSOS CCF-AJUSTADO'!B$14:C$1118,2,FALSE)</f>
        <v>ANTIOQUIA</v>
      </c>
      <c r="D121" s="145" t="str">
        <f>+VLOOKUP(B121,'[5]RECURSOS CCF-AJUSTADO'!B$14:D$1118,3,FALSE)</f>
        <v>TOLEDO</v>
      </c>
      <c r="E121" s="143">
        <v>0</v>
      </c>
      <c r="F121" s="143">
        <f t="shared" si="13"/>
        <v>0</v>
      </c>
      <c r="G121" s="143"/>
      <c r="H121" s="144">
        <v>0</v>
      </c>
      <c r="I121" s="143">
        <f t="shared" si="14"/>
        <v>0</v>
      </c>
      <c r="J121" s="143"/>
      <c r="K121" s="144">
        <v>0</v>
      </c>
      <c r="L121" s="143">
        <f t="shared" si="15"/>
        <v>0</v>
      </c>
      <c r="M121" s="143"/>
      <c r="N121" s="144">
        <v>0</v>
      </c>
      <c r="O121" s="143">
        <f t="shared" si="16"/>
        <v>0</v>
      </c>
      <c r="P121" s="143"/>
      <c r="Q121" s="144">
        <v>0</v>
      </c>
      <c r="R121" s="143">
        <f t="shared" si="17"/>
        <v>0</v>
      </c>
      <c r="S121" s="143"/>
      <c r="T121" s="144">
        <v>0</v>
      </c>
      <c r="U121" s="143">
        <f t="shared" si="18"/>
        <v>0</v>
      </c>
      <c r="V121" s="143"/>
      <c r="W121" s="144">
        <v>0</v>
      </c>
      <c r="X121" s="143">
        <f t="shared" si="19"/>
        <v>0</v>
      </c>
      <c r="Y121" s="143"/>
      <c r="Z121" s="144">
        <v>0</v>
      </c>
      <c r="AA121" s="143">
        <f t="shared" si="20"/>
        <v>0</v>
      </c>
      <c r="AB121" s="143"/>
      <c r="AC121" s="144">
        <v>0</v>
      </c>
      <c r="AD121" s="143">
        <f t="shared" si="21"/>
        <v>0</v>
      </c>
      <c r="AE121" s="143"/>
      <c r="AF121" s="144">
        <v>0</v>
      </c>
      <c r="AG121" s="143">
        <f t="shared" si="22"/>
        <v>0</v>
      </c>
      <c r="AH121" s="143"/>
      <c r="AI121" s="144">
        <v>0</v>
      </c>
      <c r="AJ121" s="144">
        <f t="shared" si="23"/>
        <v>0</v>
      </c>
      <c r="AK121" s="143"/>
      <c r="AL121" s="143">
        <f t="shared" si="12"/>
        <v>0</v>
      </c>
    </row>
    <row r="122" spans="2:38" x14ac:dyDescent="0.25">
      <c r="B122" s="145" t="s">
        <v>211</v>
      </c>
      <c r="C122" s="145" t="str">
        <f>+VLOOKUP(B122,'[5]RECURSOS CCF-AJUSTADO'!B$14:C$1118,2,FALSE)</f>
        <v>ANTIOQUIA</v>
      </c>
      <c r="D122" s="145" t="str">
        <f>+VLOOKUP(B122,'[5]RECURSOS CCF-AJUSTADO'!B$14:D$1118,3,FALSE)</f>
        <v>TURBO</v>
      </c>
      <c r="E122" s="143">
        <v>0</v>
      </c>
      <c r="F122" s="143">
        <f t="shared" si="13"/>
        <v>0</v>
      </c>
      <c r="G122" s="143"/>
      <c r="H122" s="144">
        <v>0</v>
      </c>
      <c r="I122" s="143">
        <f t="shared" si="14"/>
        <v>0</v>
      </c>
      <c r="J122" s="143"/>
      <c r="K122" s="144">
        <v>0</v>
      </c>
      <c r="L122" s="143">
        <f t="shared" si="15"/>
        <v>0</v>
      </c>
      <c r="M122" s="143"/>
      <c r="N122" s="144">
        <v>0</v>
      </c>
      <c r="O122" s="143">
        <f t="shared" si="16"/>
        <v>0</v>
      </c>
      <c r="P122" s="143"/>
      <c r="Q122" s="144">
        <v>0</v>
      </c>
      <c r="R122" s="143">
        <f t="shared" si="17"/>
        <v>0</v>
      </c>
      <c r="S122" s="143"/>
      <c r="T122" s="144">
        <v>0</v>
      </c>
      <c r="U122" s="143">
        <f t="shared" si="18"/>
        <v>0</v>
      </c>
      <c r="V122" s="143"/>
      <c r="W122" s="144">
        <v>0</v>
      </c>
      <c r="X122" s="143">
        <f t="shared" si="19"/>
        <v>0</v>
      </c>
      <c r="Y122" s="143"/>
      <c r="Z122" s="144">
        <v>0</v>
      </c>
      <c r="AA122" s="143">
        <f t="shared" si="20"/>
        <v>0</v>
      </c>
      <c r="AB122" s="143"/>
      <c r="AC122" s="144">
        <v>0</v>
      </c>
      <c r="AD122" s="143">
        <f t="shared" si="21"/>
        <v>0</v>
      </c>
      <c r="AE122" s="143"/>
      <c r="AF122" s="144">
        <v>0</v>
      </c>
      <c r="AG122" s="143">
        <f t="shared" si="22"/>
        <v>0</v>
      </c>
      <c r="AH122" s="143"/>
      <c r="AI122" s="144">
        <v>0</v>
      </c>
      <c r="AJ122" s="144">
        <f t="shared" si="23"/>
        <v>0</v>
      </c>
      <c r="AK122" s="143"/>
      <c r="AL122" s="143">
        <f t="shared" si="12"/>
        <v>0</v>
      </c>
    </row>
    <row r="123" spans="2:38" x14ac:dyDescent="0.25">
      <c r="B123" s="145" t="s">
        <v>213</v>
      </c>
      <c r="C123" s="145" t="str">
        <f>+VLOOKUP(B123,'[5]RECURSOS CCF-AJUSTADO'!B$14:C$1118,2,FALSE)</f>
        <v>ANTIOQUIA</v>
      </c>
      <c r="D123" s="145" t="str">
        <f>+VLOOKUP(B123,'[5]RECURSOS CCF-AJUSTADO'!B$14:D$1118,3,FALSE)</f>
        <v>URAMITA</v>
      </c>
      <c r="E123" s="143">
        <v>0</v>
      </c>
      <c r="F123" s="143">
        <f t="shared" si="13"/>
        <v>0</v>
      </c>
      <c r="G123" s="143"/>
      <c r="H123" s="144">
        <v>0</v>
      </c>
      <c r="I123" s="143">
        <f t="shared" si="14"/>
        <v>0</v>
      </c>
      <c r="J123" s="143"/>
      <c r="K123" s="144">
        <v>0</v>
      </c>
      <c r="L123" s="143">
        <f t="shared" si="15"/>
        <v>0</v>
      </c>
      <c r="M123" s="143"/>
      <c r="N123" s="144">
        <v>0</v>
      </c>
      <c r="O123" s="143">
        <f t="shared" si="16"/>
        <v>0</v>
      </c>
      <c r="P123" s="143"/>
      <c r="Q123" s="144">
        <v>0</v>
      </c>
      <c r="R123" s="143">
        <f t="shared" si="17"/>
        <v>0</v>
      </c>
      <c r="S123" s="143"/>
      <c r="T123" s="144">
        <v>0</v>
      </c>
      <c r="U123" s="143">
        <f t="shared" si="18"/>
        <v>0</v>
      </c>
      <c r="V123" s="143"/>
      <c r="W123" s="144">
        <v>0</v>
      </c>
      <c r="X123" s="143">
        <f t="shared" si="19"/>
        <v>0</v>
      </c>
      <c r="Y123" s="143"/>
      <c r="Z123" s="144">
        <v>0</v>
      </c>
      <c r="AA123" s="143">
        <f t="shared" si="20"/>
        <v>0</v>
      </c>
      <c r="AB123" s="143"/>
      <c r="AC123" s="144">
        <v>0</v>
      </c>
      <c r="AD123" s="143">
        <f t="shared" si="21"/>
        <v>0</v>
      </c>
      <c r="AE123" s="143"/>
      <c r="AF123" s="144">
        <v>0</v>
      </c>
      <c r="AG123" s="143">
        <f t="shared" si="22"/>
        <v>0</v>
      </c>
      <c r="AH123" s="143"/>
      <c r="AI123" s="144">
        <v>0</v>
      </c>
      <c r="AJ123" s="144">
        <f t="shared" si="23"/>
        <v>0</v>
      </c>
      <c r="AK123" s="143"/>
      <c r="AL123" s="143">
        <f t="shared" si="12"/>
        <v>0</v>
      </c>
    </row>
    <row r="124" spans="2:38" x14ac:dyDescent="0.25">
      <c r="B124" s="145" t="s">
        <v>215</v>
      </c>
      <c r="C124" s="145" t="str">
        <f>+VLOOKUP(B124,'[5]RECURSOS CCF-AJUSTADO'!B$14:C$1118,2,FALSE)</f>
        <v>ANTIOQUIA</v>
      </c>
      <c r="D124" s="145" t="str">
        <f>+VLOOKUP(B124,'[5]RECURSOS CCF-AJUSTADO'!B$14:D$1118,3,FALSE)</f>
        <v>URRAO</v>
      </c>
      <c r="E124" s="143">
        <v>0</v>
      </c>
      <c r="F124" s="143">
        <f t="shared" si="13"/>
        <v>0</v>
      </c>
      <c r="G124" s="143"/>
      <c r="H124" s="144">
        <v>0</v>
      </c>
      <c r="I124" s="143">
        <f t="shared" si="14"/>
        <v>0</v>
      </c>
      <c r="J124" s="143"/>
      <c r="K124" s="144">
        <v>0</v>
      </c>
      <c r="L124" s="143">
        <f t="shared" si="15"/>
        <v>0</v>
      </c>
      <c r="M124" s="143"/>
      <c r="N124" s="144">
        <v>0</v>
      </c>
      <c r="O124" s="143">
        <f t="shared" si="16"/>
        <v>0</v>
      </c>
      <c r="P124" s="143"/>
      <c r="Q124" s="144">
        <v>0</v>
      </c>
      <c r="R124" s="143">
        <f t="shared" si="17"/>
        <v>0</v>
      </c>
      <c r="S124" s="143"/>
      <c r="T124" s="144">
        <v>0</v>
      </c>
      <c r="U124" s="143">
        <f t="shared" si="18"/>
        <v>0</v>
      </c>
      <c r="V124" s="143"/>
      <c r="W124" s="144">
        <v>0</v>
      </c>
      <c r="X124" s="143">
        <f t="shared" si="19"/>
        <v>0</v>
      </c>
      <c r="Y124" s="143"/>
      <c r="Z124" s="144">
        <v>0</v>
      </c>
      <c r="AA124" s="143">
        <f t="shared" si="20"/>
        <v>0</v>
      </c>
      <c r="AB124" s="143"/>
      <c r="AC124" s="144">
        <v>0</v>
      </c>
      <c r="AD124" s="143">
        <f t="shared" si="21"/>
        <v>0</v>
      </c>
      <c r="AE124" s="143"/>
      <c r="AF124" s="144">
        <v>0</v>
      </c>
      <c r="AG124" s="143">
        <f t="shared" si="22"/>
        <v>0</v>
      </c>
      <c r="AH124" s="143"/>
      <c r="AI124" s="144">
        <v>0</v>
      </c>
      <c r="AJ124" s="144">
        <f t="shared" si="23"/>
        <v>0</v>
      </c>
      <c r="AK124" s="143"/>
      <c r="AL124" s="143">
        <f t="shared" si="12"/>
        <v>0</v>
      </c>
    </row>
    <row r="125" spans="2:38" x14ac:dyDescent="0.25">
      <c r="B125" s="145" t="s">
        <v>217</v>
      </c>
      <c r="C125" s="145" t="str">
        <f>+VLOOKUP(B125,'[5]RECURSOS CCF-AJUSTADO'!B$14:C$1118,2,FALSE)</f>
        <v>ANTIOQUIA</v>
      </c>
      <c r="D125" s="145" t="str">
        <f>+VLOOKUP(B125,'[5]RECURSOS CCF-AJUSTADO'!B$14:D$1118,3,FALSE)</f>
        <v>VALDIVIA</v>
      </c>
      <c r="E125" s="143">
        <v>0</v>
      </c>
      <c r="F125" s="143">
        <f t="shared" si="13"/>
        <v>0</v>
      </c>
      <c r="G125" s="143"/>
      <c r="H125" s="144">
        <v>0</v>
      </c>
      <c r="I125" s="143">
        <f t="shared" si="14"/>
        <v>0</v>
      </c>
      <c r="J125" s="143"/>
      <c r="K125" s="144">
        <v>0</v>
      </c>
      <c r="L125" s="143">
        <f t="shared" si="15"/>
        <v>0</v>
      </c>
      <c r="M125" s="143"/>
      <c r="N125" s="144">
        <v>0</v>
      </c>
      <c r="O125" s="143">
        <f t="shared" si="16"/>
        <v>0</v>
      </c>
      <c r="P125" s="143"/>
      <c r="Q125" s="144">
        <v>0</v>
      </c>
      <c r="R125" s="143">
        <f t="shared" si="17"/>
        <v>0</v>
      </c>
      <c r="S125" s="143"/>
      <c r="T125" s="144">
        <v>0</v>
      </c>
      <c r="U125" s="143">
        <f t="shared" si="18"/>
        <v>0</v>
      </c>
      <c r="V125" s="143"/>
      <c r="W125" s="144">
        <v>0</v>
      </c>
      <c r="X125" s="143">
        <f t="shared" si="19"/>
        <v>0</v>
      </c>
      <c r="Y125" s="143"/>
      <c r="Z125" s="144">
        <v>0</v>
      </c>
      <c r="AA125" s="143">
        <f t="shared" si="20"/>
        <v>0</v>
      </c>
      <c r="AB125" s="143"/>
      <c r="AC125" s="144">
        <v>0</v>
      </c>
      <c r="AD125" s="143">
        <f t="shared" si="21"/>
        <v>0</v>
      </c>
      <c r="AE125" s="143"/>
      <c r="AF125" s="144">
        <v>0</v>
      </c>
      <c r="AG125" s="143">
        <f t="shared" si="22"/>
        <v>0</v>
      </c>
      <c r="AH125" s="143"/>
      <c r="AI125" s="144">
        <v>0</v>
      </c>
      <c r="AJ125" s="144">
        <f t="shared" si="23"/>
        <v>0</v>
      </c>
      <c r="AK125" s="143"/>
      <c r="AL125" s="143">
        <f t="shared" si="12"/>
        <v>0</v>
      </c>
    </row>
    <row r="126" spans="2:38" x14ac:dyDescent="0.25">
      <c r="B126" s="145" t="s">
        <v>219</v>
      </c>
      <c r="C126" s="145" t="str">
        <f>+VLOOKUP(B126,'[5]RECURSOS CCF-AJUSTADO'!B$14:C$1118,2,FALSE)</f>
        <v>ANTIOQUIA</v>
      </c>
      <c r="D126" s="145" t="str">
        <f>+VLOOKUP(B126,'[5]RECURSOS CCF-AJUSTADO'!B$14:D$1118,3,FALSE)</f>
        <v>VALPARAÍSO</v>
      </c>
      <c r="E126" s="143">
        <v>0</v>
      </c>
      <c r="F126" s="143">
        <f t="shared" si="13"/>
        <v>0</v>
      </c>
      <c r="G126" s="143"/>
      <c r="H126" s="144">
        <v>0</v>
      </c>
      <c r="I126" s="143">
        <f t="shared" si="14"/>
        <v>0</v>
      </c>
      <c r="J126" s="143"/>
      <c r="K126" s="144">
        <v>0</v>
      </c>
      <c r="L126" s="143">
        <f t="shared" si="15"/>
        <v>0</v>
      </c>
      <c r="M126" s="143"/>
      <c r="N126" s="144">
        <v>0</v>
      </c>
      <c r="O126" s="143">
        <f t="shared" si="16"/>
        <v>0</v>
      </c>
      <c r="P126" s="143"/>
      <c r="Q126" s="144">
        <v>0</v>
      </c>
      <c r="R126" s="143">
        <f t="shared" si="17"/>
        <v>0</v>
      </c>
      <c r="S126" s="143"/>
      <c r="T126" s="144">
        <v>0</v>
      </c>
      <c r="U126" s="143">
        <f t="shared" si="18"/>
        <v>0</v>
      </c>
      <c r="V126" s="143"/>
      <c r="W126" s="144">
        <v>0</v>
      </c>
      <c r="X126" s="143">
        <f t="shared" si="19"/>
        <v>0</v>
      </c>
      <c r="Y126" s="143"/>
      <c r="Z126" s="144">
        <v>0</v>
      </c>
      <c r="AA126" s="143">
        <f t="shared" si="20"/>
        <v>0</v>
      </c>
      <c r="AB126" s="143"/>
      <c r="AC126" s="144">
        <v>0</v>
      </c>
      <c r="AD126" s="143">
        <f t="shared" si="21"/>
        <v>0</v>
      </c>
      <c r="AE126" s="143"/>
      <c r="AF126" s="144">
        <v>0</v>
      </c>
      <c r="AG126" s="143">
        <f t="shared" si="22"/>
        <v>0</v>
      </c>
      <c r="AH126" s="143"/>
      <c r="AI126" s="144">
        <v>0</v>
      </c>
      <c r="AJ126" s="144">
        <f t="shared" si="23"/>
        <v>0</v>
      </c>
      <c r="AK126" s="143"/>
      <c r="AL126" s="143">
        <f t="shared" si="12"/>
        <v>0</v>
      </c>
    </row>
    <row r="127" spans="2:38" x14ac:dyDescent="0.25">
      <c r="B127" s="145" t="s">
        <v>221</v>
      </c>
      <c r="C127" s="145" t="str">
        <f>+VLOOKUP(B127,'[5]RECURSOS CCF-AJUSTADO'!B$14:C$1118,2,FALSE)</f>
        <v>ANTIOQUIA</v>
      </c>
      <c r="D127" s="145" t="str">
        <f>+VLOOKUP(B127,'[5]RECURSOS CCF-AJUSTADO'!B$14:D$1118,3,FALSE)</f>
        <v>VEGACHÍ</v>
      </c>
      <c r="E127" s="143">
        <v>0</v>
      </c>
      <c r="F127" s="143">
        <f t="shared" si="13"/>
        <v>0</v>
      </c>
      <c r="G127" s="143"/>
      <c r="H127" s="144">
        <v>0</v>
      </c>
      <c r="I127" s="143">
        <f t="shared" si="14"/>
        <v>0</v>
      </c>
      <c r="J127" s="143"/>
      <c r="K127" s="144">
        <v>0</v>
      </c>
      <c r="L127" s="143">
        <f t="shared" si="15"/>
        <v>0</v>
      </c>
      <c r="M127" s="143"/>
      <c r="N127" s="144">
        <v>0</v>
      </c>
      <c r="O127" s="143">
        <f t="shared" si="16"/>
        <v>0</v>
      </c>
      <c r="P127" s="143"/>
      <c r="Q127" s="144">
        <v>0</v>
      </c>
      <c r="R127" s="143">
        <f t="shared" si="17"/>
        <v>0</v>
      </c>
      <c r="S127" s="143"/>
      <c r="T127" s="144">
        <v>0</v>
      </c>
      <c r="U127" s="143">
        <f t="shared" si="18"/>
        <v>0</v>
      </c>
      <c r="V127" s="143"/>
      <c r="W127" s="144">
        <v>0</v>
      </c>
      <c r="X127" s="143">
        <f t="shared" si="19"/>
        <v>0</v>
      </c>
      <c r="Y127" s="143"/>
      <c r="Z127" s="144">
        <v>0</v>
      </c>
      <c r="AA127" s="143">
        <f t="shared" si="20"/>
        <v>0</v>
      </c>
      <c r="AB127" s="143"/>
      <c r="AC127" s="144">
        <v>0</v>
      </c>
      <c r="AD127" s="143">
        <f t="shared" si="21"/>
        <v>0</v>
      </c>
      <c r="AE127" s="143"/>
      <c r="AF127" s="144">
        <v>0</v>
      </c>
      <c r="AG127" s="143">
        <f t="shared" si="22"/>
        <v>0</v>
      </c>
      <c r="AH127" s="143"/>
      <c r="AI127" s="144">
        <v>0</v>
      </c>
      <c r="AJ127" s="144">
        <f t="shared" si="23"/>
        <v>0</v>
      </c>
      <c r="AK127" s="143"/>
      <c r="AL127" s="143">
        <f t="shared" si="12"/>
        <v>0</v>
      </c>
    </row>
    <row r="128" spans="2:38" x14ac:dyDescent="0.25">
      <c r="B128" s="145" t="s">
        <v>223</v>
      </c>
      <c r="C128" s="145" t="str">
        <f>+VLOOKUP(B128,'[5]RECURSOS CCF-AJUSTADO'!B$14:C$1118,2,FALSE)</f>
        <v>ANTIOQUIA</v>
      </c>
      <c r="D128" s="145" t="str">
        <f>+VLOOKUP(B128,'[5]RECURSOS CCF-AJUSTADO'!B$14:D$1118,3,FALSE)</f>
        <v>VENECIA</v>
      </c>
      <c r="E128" s="143">
        <v>0</v>
      </c>
      <c r="F128" s="143">
        <f t="shared" si="13"/>
        <v>0</v>
      </c>
      <c r="G128" s="143"/>
      <c r="H128" s="144">
        <v>0</v>
      </c>
      <c r="I128" s="143">
        <f t="shared" si="14"/>
        <v>0</v>
      </c>
      <c r="J128" s="143"/>
      <c r="K128" s="144">
        <v>0</v>
      </c>
      <c r="L128" s="143">
        <f t="shared" si="15"/>
        <v>0</v>
      </c>
      <c r="M128" s="143"/>
      <c r="N128" s="144">
        <v>0</v>
      </c>
      <c r="O128" s="143">
        <f t="shared" si="16"/>
        <v>0</v>
      </c>
      <c r="P128" s="143"/>
      <c r="Q128" s="144">
        <v>0</v>
      </c>
      <c r="R128" s="143">
        <f t="shared" si="17"/>
        <v>0</v>
      </c>
      <c r="S128" s="143"/>
      <c r="T128" s="144">
        <v>0</v>
      </c>
      <c r="U128" s="143">
        <f t="shared" si="18"/>
        <v>0</v>
      </c>
      <c r="V128" s="143"/>
      <c r="W128" s="144">
        <v>0</v>
      </c>
      <c r="X128" s="143">
        <f t="shared" si="19"/>
        <v>0</v>
      </c>
      <c r="Y128" s="143"/>
      <c r="Z128" s="144">
        <v>0</v>
      </c>
      <c r="AA128" s="143">
        <f t="shared" si="20"/>
        <v>0</v>
      </c>
      <c r="AB128" s="143"/>
      <c r="AC128" s="144">
        <v>0</v>
      </c>
      <c r="AD128" s="143">
        <f t="shared" si="21"/>
        <v>0</v>
      </c>
      <c r="AE128" s="143"/>
      <c r="AF128" s="144">
        <v>0</v>
      </c>
      <c r="AG128" s="143">
        <f t="shared" si="22"/>
        <v>0</v>
      </c>
      <c r="AH128" s="143"/>
      <c r="AI128" s="144">
        <v>0</v>
      </c>
      <c r="AJ128" s="144">
        <f t="shared" si="23"/>
        <v>0</v>
      </c>
      <c r="AK128" s="143"/>
      <c r="AL128" s="143">
        <f t="shared" si="12"/>
        <v>0</v>
      </c>
    </row>
    <row r="129" spans="2:38" x14ac:dyDescent="0.25">
      <c r="B129" s="145" t="s">
        <v>225</v>
      </c>
      <c r="C129" s="145" t="str">
        <f>+VLOOKUP(B129,'[5]RECURSOS CCF-AJUSTADO'!B$14:C$1118,2,FALSE)</f>
        <v>ANTIOQUIA</v>
      </c>
      <c r="D129" s="145" t="str">
        <f>+VLOOKUP(B129,'[5]RECURSOS CCF-AJUSTADO'!B$14:D$1118,3,FALSE)</f>
        <v>VIGÍA DEL FUERTE</v>
      </c>
      <c r="E129" s="143">
        <v>0</v>
      </c>
      <c r="F129" s="143">
        <f t="shared" si="13"/>
        <v>0</v>
      </c>
      <c r="G129" s="143"/>
      <c r="H129" s="144">
        <v>0</v>
      </c>
      <c r="I129" s="143">
        <f t="shared" si="14"/>
        <v>0</v>
      </c>
      <c r="J129" s="143"/>
      <c r="K129" s="144">
        <v>0</v>
      </c>
      <c r="L129" s="143">
        <f t="shared" si="15"/>
        <v>0</v>
      </c>
      <c r="M129" s="143"/>
      <c r="N129" s="144">
        <v>0</v>
      </c>
      <c r="O129" s="143">
        <f t="shared" si="16"/>
        <v>0</v>
      </c>
      <c r="P129" s="143"/>
      <c r="Q129" s="144">
        <v>0</v>
      </c>
      <c r="R129" s="143">
        <f t="shared" si="17"/>
        <v>0</v>
      </c>
      <c r="S129" s="143"/>
      <c r="T129" s="144">
        <v>0</v>
      </c>
      <c r="U129" s="143">
        <f t="shared" si="18"/>
        <v>0</v>
      </c>
      <c r="V129" s="143"/>
      <c r="W129" s="144">
        <v>0</v>
      </c>
      <c r="X129" s="143">
        <f t="shared" si="19"/>
        <v>0</v>
      </c>
      <c r="Y129" s="143"/>
      <c r="Z129" s="144">
        <v>0</v>
      </c>
      <c r="AA129" s="143">
        <f t="shared" si="20"/>
        <v>0</v>
      </c>
      <c r="AB129" s="143"/>
      <c r="AC129" s="144">
        <v>0</v>
      </c>
      <c r="AD129" s="143">
        <f t="shared" si="21"/>
        <v>0</v>
      </c>
      <c r="AE129" s="143"/>
      <c r="AF129" s="144">
        <v>0</v>
      </c>
      <c r="AG129" s="143">
        <f t="shared" si="22"/>
        <v>0</v>
      </c>
      <c r="AH129" s="143"/>
      <c r="AI129" s="144">
        <v>0</v>
      </c>
      <c r="AJ129" s="144">
        <f t="shared" si="23"/>
        <v>0</v>
      </c>
      <c r="AK129" s="143"/>
      <c r="AL129" s="143">
        <f t="shared" si="12"/>
        <v>0</v>
      </c>
    </row>
    <row r="130" spans="2:38" x14ac:dyDescent="0.25">
      <c r="B130" s="145" t="s">
        <v>227</v>
      </c>
      <c r="C130" s="145" t="str">
        <f>+VLOOKUP(B130,'[5]RECURSOS CCF-AJUSTADO'!B$14:C$1118,2,FALSE)</f>
        <v>ANTIOQUIA</v>
      </c>
      <c r="D130" s="145" t="str">
        <f>+VLOOKUP(B130,'[5]RECURSOS CCF-AJUSTADO'!B$14:D$1118,3,FALSE)</f>
        <v>YALI</v>
      </c>
      <c r="E130" s="143">
        <v>0</v>
      </c>
      <c r="F130" s="143">
        <f t="shared" si="13"/>
        <v>0</v>
      </c>
      <c r="G130" s="143"/>
      <c r="H130" s="144">
        <v>0</v>
      </c>
      <c r="I130" s="143">
        <f t="shared" si="14"/>
        <v>0</v>
      </c>
      <c r="J130" s="143"/>
      <c r="K130" s="144">
        <v>0</v>
      </c>
      <c r="L130" s="143">
        <f t="shared" si="15"/>
        <v>0</v>
      </c>
      <c r="M130" s="143"/>
      <c r="N130" s="144">
        <v>0</v>
      </c>
      <c r="O130" s="143">
        <f t="shared" si="16"/>
        <v>0</v>
      </c>
      <c r="P130" s="143"/>
      <c r="Q130" s="144">
        <v>0</v>
      </c>
      <c r="R130" s="143">
        <f t="shared" si="17"/>
        <v>0</v>
      </c>
      <c r="S130" s="143"/>
      <c r="T130" s="144">
        <v>0</v>
      </c>
      <c r="U130" s="143">
        <f t="shared" si="18"/>
        <v>0</v>
      </c>
      <c r="V130" s="143"/>
      <c r="W130" s="144">
        <v>0</v>
      </c>
      <c r="X130" s="143">
        <f t="shared" si="19"/>
        <v>0</v>
      </c>
      <c r="Y130" s="143"/>
      <c r="Z130" s="144">
        <v>0</v>
      </c>
      <c r="AA130" s="143">
        <f t="shared" si="20"/>
        <v>0</v>
      </c>
      <c r="AB130" s="143"/>
      <c r="AC130" s="144">
        <v>0</v>
      </c>
      <c r="AD130" s="143">
        <f t="shared" si="21"/>
        <v>0</v>
      </c>
      <c r="AE130" s="143"/>
      <c r="AF130" s="144">
        <v>0</v>
      </c>
      <c r="AG130" s="143">
        <f t="shared" si="22"/>
        <v>0</v>
      </c>
      <c r="AH130" s="143"/>
      <c r="AI130" s="144">
        <v>0</v>
      </c>
      <c r="AJ130" s="144">
        <f t="shared" si="23"/>
        <v>0</v>
      </c>
      <c r="AK130" s="143"/>
      <c r="AL130" s="143">
        <f t="shared" si="12"/>
        <v>0</v>
      </c>
    </row>
    <row r="131" spans="2:38" x14ac:dyDescent="0.25">
      <c r="B131" s="145" t="s">
        <v>228</v>
      </c>
      <c r="C131" s="145" t="str">
        <f>+VLOOKUP(B131,'[5]RECURSOS CCF-AJUSTADO'!B$14:C$1118,2,FALSE)</f>
        <v>ANTIOQUIA</v>
      </c>
      <c r="D131" s="145" t="str">
        <f>+VLOOKUP(B131,'[5]RECURSOS CCF-AJUSTADO'!B$14:D$1118,3,FALSE)</f>
        <v>YARUMAL</v>
      </c>
      <c r="E131" s="143">
        <v>0</v>
      </c>
      <c r="F131" s="143">
        <f t="shared" si="13"/>
        <v>0</v>
      </c>
      <c r="G131" s="143"/>
      <c r="H131" s="144">
        <v>0</v>
      </c>
      <c r="I131" s="143">
        <f t="shared" si="14"/>
        <v>0</v>
      </c>
      <c r="J131" s="143"/>
      <c r="K131" s="144">
        <v>0</v>
      </c>
      <c r="L131" s="143">
        <f t="shared" si="15"/>
        <v>0</v>
      </c>
      <c r="M131" s="143"/>
      <c r="N131" s="144">
        <v>0</v>
      </c>
      <c r="O131" s="143">
        <f t="shared" si="16"/>
        <v>0</v>
      </c>
      <c r="P131" s="143"/>
      <c r="Q131" s="144">
        <v>0</v>
      </c>
      <c r="R131" s="143">
        <f t="shared" si="17"/>
        <v>0</v>
      </c>
      <c r="S131" s="143"/>
      <c r="T131" s="144">
        <v>0</v>
      </c>
      <c r="U131" s="143">
        <f t="shared" si="18"/>
        <v>0</v>
      </c>
      <c r="V131" s="143"/>
      <c r="W131" s="144">
        <v>0</v>
      </c>
      <c r="X131" s="143">
        <f t="shared" si="19"/>
        <v>0</v>
      </c>
      <c r="Y131" s="143"/>
      <c r="Z131" s="144">
        <v>0</v>
      </c>
      <c r="AA131" s="143">
        <f t="shared" si="20"/>
        <v>0</v>
      </c>
      <c r="AB131" s="143"/>
      <c r="AC131" s="144">
        <v>0</v>
      </c>
      <c r="AD131" s="143">
        <f t="shared" si="21"/>
        <v>0</v>
      </c>
      <c r="AE131" s="143"/>
      <c r="AF131" s="144">
        <v>0</v>
      </c>
      <c r="AG131" s="143">
        <f t="shared" si="22"/>
        <v>0</v>
      </c>
      <c r="AH131" s="143"/>
      <c r="AI131" s="144">
        <v>0</v>
      </c>
      <c r="AJ131" s="144">
        <f t="shared" si="23"/>
        <v>0</v>
      </c>
      <c r="AK131" s="143"/>
      <c r="AL131" s="143">
        <f t="shared" si="12"/>
        <v>0</v>
      </c>
    </row>
    <row r="132" spans="2:38" x14ac:dyDescent="0.25">
      <c r="B132" s="145" t="s">
        <v>230</v>
      </c>
      <c r="C132" s="145" t="str">
        <f>+VLOOKUP(B132,'[5]RECURSOS CCF-AJUSTADO'!B$14:C$1118,2,FALSE)</f>
        <v>ANTIOQUIA</v>
      </c>
      <c r="D132" s="145" t="str">
        <f>+VLOOKUP(B132,'[5]RECURSOS CCF-AJUSTADO'!B$14:D$1118,3,FALSE)</f>
        <v>YOLOMBÓ</v>
      </c>
      <c r="E132" s="143">
        <v>0</v>
      </c>
      <c r="F132" s="143">
        <f t="shared" si="13"/>
        <v>0</v>
      </c>
      <c r="G132" s="143"/>
      <c r="H132" s="144">
        <v>0</v>
      </c>
      <c r="I132" s="143">
        <f t="shared" si="14"/>
        <v>0</v>
      </c>
      <c r="J132" s="143"/>
      <c r="K132" s="144">
        <v>0</v>
      </c>
      <c r="L132" s="143">
        <f t="shared" si="15"/>
        <v>0</v>
      </c>
      <c r="M132" s="143"/>
      <c r="N132" s="144">
        <v>0</v>
      </c>
      <c r="O132" s="143">
        <f t="shared" si="16"/>
        <v>0</v>
      </c>
      <c r="P132" s="143"/>
      <c r="Q132" s="144">
        <v>0</v>
      </c>
      <c r="R132" s="143">
        <f t="shared" si="17"/>
        <v>0</v>
      </c>
      <c r="S132" s="143"/>
      <c r="T132" s="144">
        <v>0</v>
      </c>
      <c r="U132" s="143">
        <f t="shared" si="18"/>
        <v>0</v>
      </c>
      <c r="V132" s="143"/>
      <c r="W132" s="144">
        <v>0</v>
      </c>
      <c r="X132" s="143">
        <f t="shared" si="19"/>
        <v>0</v>
      </c>
      <c r="Y132" s="143"/>
      <c r="Z132" s="144">
        <v>0</v>
      </c>
      <c r="AA132" s="143">
        <f t="shared" si="20"/>
        <v>0</v>
      </c>
      <c r="AB132" s="143"/>
      <c r="AC132" s="144">
        <v>0</v>
      </c>
      <c r="AD132" s="143">
        <f t="shared" si="21"/>
        <v>0</v>
      </c>
      <c r="AE132" s="143"/>
      <c r="AF132" s="144">
        <v>0</v>
      </c>
      <c r="AG132" s="143">
        <f t="shared" si="22"/>
        <v>0</v>
      </c>
      <c r="AH132" s="143"/>
      <c r="AI132" s="144">
        <v>0</v>
      </c>
      <c r="AJ132" s="144">
        <f t="shared" si="23"/>
        <v>0</v>
      </c>
      <c r="AK132" s="143"/>
      <c r="AL132" s="143">
        <f t="shared" si="12"/>
        <v>0</v>
      </c>
    </row>
    <row r="133" spans="2:38" x14ac:dyDescent="0.25">
      <c r="B133" s="145" t="s">
        <v>232</v>
      </c>
      <c r="C133" s="145" t="str">
        <f>+VLOOKUP(B133,'[5]RECURSOS CCF-AJUSTADO'!B$14:C$1118,2,FALSE)</f>
        <v>ANTIOQUIA</v>
      </c>
      <c r="D133" s="145" t="str">
        <f>+VLOOKUP(B133,'[5]RECURSOS CCF-AJUSTADO'!B$14:D$1118,3,FALSE)</f>
        <v>YONDÓ</v>
      </c>
      <c r="E133" s="143">
        <v>0</v>
      </c>
      <c r="F133" s="143">
        <f t="shared" si="13"/>
        <v>0</v>
      </c>
      <c r="G133" s="143"/>
      <c r="H133" s="144">
        <v>0</v>
      </c>
      <c r="I133" s="143">
        <f t="shared" si="14"/>
        <v>0</v>
      </c>
      <c r="J133" s="143"/>
      <c r="K133" s="144">
        <v>0</v>
      </c>
      <c r="L133" s="143">
        <f t="shared" si="15"/>
        <v>0</v>
      </c>
      <c r="M133" s="143"/>
      <c r="N133" s="144">
        <v>0</v>
      </c>
      <c r="O133" s="143">
        <f t="shared" si="16"/>
        <v>0</v>
      </c>
      <c r="P133" s="143"/>
      <c r="Q133" s="144">
        <v>0</v>
      </c>
      <c r="R133" s="143">
        <f t="shared" si="17"/>
        <v>0</v>
      </c>
      <c r="S133" s="143"/>
      <c r="T133" s="144">
        <v>0</v>
      </c>
      <c r="U133" s="143">
        <f t="shared" si="18"/>
        <v>0</v>
      </c>
      <c r="V133" s="143"/>
      <c r="W133" s="144">
        <v>0</v>
      </c>
      <c r="X133" s="143">
        <f t="shared" si="19"/>
        <v>0</v>
      </c>
      <c r="Y133" s="143"/>
      <c r="Z133" s="144">
        <v>0</v>
      </c>
      <c r="AA133" s="143">
        <f t="shared" si="20"/>
        <v>0</v>
      </c>
      <c r="AB133" s="143"/>
      <c r="AC133" s="144">
        <v>0</v>
      </c>
      <c r="AD133" s="143">
        <f t="shared" si="21"/>
        <v>0</v>
      </c>
      <c r="AE133" s="143"/>
      <c r="AF133" s="144">
        <v>0</v>
      </c>
      <c r="AG133" s="143">
        <f t="shared" si="22"/>
        <v>0</v>
      </c>
      <c r="AH133" s="143"/>
      <c r="AI133" s="144">
        <v>0</v>
      </c>
      <c r="AJ133" s="144">
        <f t="shared" si="23"/>
        <v>0</v>
      </c>
      <c r="AK133" s="143"/>
      <c r="AL133" s="143">
        <f t="shared" si="12"/>
        <v>0</v>
      </c>
    </row>
    <row r="134" spans="2:38" x14ac:dyDescent="0.25">
      <c r="B134" s="145" t="s">
        <v>234</v>
      </c>
      <c r="C134" s="145" t="str">
        <f>+VLOOKUP(B134,'[5]RECURSOS CCF-AJUSTADO'!B$14:C$1118,2,FALSE)</f>
        <v>ANTIOQUIA</v>
      </c>
      <c r="D134" s="145" t="str">
        <f>+VLOOKUP(B134,'[5]RECURSOS CCF-AJUSTADO'!B$14:D$1118,3,FALSE)</f>
        <v>ZARAGOZA</v>
      </c>
      <c r="E134" s="143">
        <v>0</v>
      </c>
      <c r="F134" s="143">
        <f t="shared" si="13"/>
        <v>0</v>
      </c>
      <c r="G134" s="143"/>
      <c r="H134" s="144">
        <v>0</v>
      </c>
      <c r="I134" s="143">
        <f t="shared" si="14"/>
        <v>0</v>
      </c>
      <c r="J134" s="143"/>
      <c r="K134" s="144">
        <v>0</v>
      </c>
      <c r="L134" s="143">
        <f t="shared" si="15"/>
        <v>0</v>
      </c>
      <c r="M134" s="143"/>
      <c r="N134" s="144">
        <v>0</v>
      </c>
      <c r="O134" s="143">
        <f t="shared" si="16"/>
        <v>0</v>
      </c>
      <c r="P134" s="143"/>
      <c r="Q134" s="144">
        <v>0</v>
      </c>
      <c r="R134" s="143">
        <f t="shared" si="17"/>
        <v>0</v>
      </c>
      <c r="S134" s="143"/>
      <c r="T134" s="144">
        <v>0</v>
      </c>
      <c r="U134" s="143">
        <f t="shared" si="18"/>
        <v>0</v>
      </c>
      <c r="V134" s="143"/>
      <c r="W134" s="144">
        <v>0</v>
      </c>
      <c r="X134" s="143">
        <f t="shared" si="19"/>
        <v>0</v>
      </c>
      <c r="Y134" s="143"/>
      <c r="Z134" s="144">
        <v>0</v>
      </c>
      <c r="AA134" s="143">
        <f t="shared" si="20"/>
        <v>0</v>
      </c>
      <c r="AB134" s="143"/>
      <c r="AC134" s="144">
        <v>0</v>
      </c>
      <c r="AD134" s="143">
        <f t="shared" si="21"/>
        <v>0</v>
      </c>
      <c r="AE134" s="143"/>
      <c r="AF134" s="144">
        <v>0</v>
      </c>
      <c r="AG134" s="143">
        <f t="shared" si="22"/>
        <v>0</v>
      </c>
      <c r="AH134" s="143"/>
      <c r="AI134" s="144">
        <v>0</v>
      </c>
      <c r="AJ134" s="144">
        <f t="shared" si="23"/>
        <v>0</v>
      </c>
      <c r="AK134" s="143"/>
      <c r="AL134" s="143">
        <f t="shared" si="12"/>
        <v>0</v>
      </c>
    </row>
    <row r="135" spans="2:38" x14ac:dyDescent="0.25">
      <c r="B135" s="145" t="s">
        <v>236</v>
      </c>
      <c r="C135" s="145" t="str">
        <f>+VLOOKUP(B135,'[5]RECURSOS CCF-AJUSTADO'!B$14:C$1118,2,FALSE)</f>
        <v>ATLANTICO</v>
      </c>
      <c r="D135" s="145" t="str">
        <f>+VLOOKUP(B135,'[5]RECURSOS CCF-AJUSTADO'!B$14:D$1118,3,FALSE)</f>
        <v>BARRANQUILLA</v>
      </c>
      <c r="E135" s="143">
        <v>0</v>
      </c>
      <c r="F135" s="143">
        <f t="shared" si="13"/>
        <v>0</v>
      </c>
      <c r="G135" s="143"/>
      <c r="H135" s="144">
        <v>0</v>
      </c>
      <c r="I135" s="143">
        <f t="shared" si="14"/>
        <v>0</v>
      </c>
      <c r="J135" s="143"/>
      <c r="K135" s="144">
        <v>0</v>
      </c>
      <c r="L135" s="143">
        <f t="shared" si="15"/>
        <v>0</v>
      </c>
      <c r="M135" s="143"/>
      <c r="N135" s="144">
        <v>0</v>
      </c>
      <c r="O135" s="143">
        <f t="shared" si="16"/>
        <v>0</v>
      </c>
      <c r="P135" s="143"/>
      <c r="Q135" s="144">
        <v>0</v>
      </c>
      <c r="R135" s="143">
        <f t="shared" si="17"/>
        <v>0</v>
      </c>
      <c r="S135" s="143"/>
      <c r="T135" s="144">
        <v>0</v>
      </c>
      <c r="U135" s="143">
        <f t="shared" si="18"/>
        <v>0</v>
      </c>
      <c r="V135" s="143"/>
      <c r="W135" s="144">
        <v>0</v>
      </c>
      <c r="X135" s="143">
        <f t="shared" si="19"/>
        <v>0</v>
      </c>
      <c r="Y135" s="143"/>
      <c r="Z135" s="144">
        <v>0</v>
      </c>
      <c r="AA135" s="143">
        <f t="shared" si="20"/>
        <v>0</v>
      </c>
      <c r="AB135" s="143"/>
      <c r="AC135" s="144">
        <v>0</v>
      </c>
      <c r="AD135" s="143">
        <f t="shared" si="21"/>
        <v>0</v>
      </c>
      <c r="AE135" s="143"/>
      <c r="AF135" s="144">
        <v>0</v>
      </c>
      <c r="AG135" s="143">
        <f t="shared" si="22"/>
        <v>0</v>
      </c>
      <c r="AH135" s="143"/>
      <c r="AI135" s="144">
        <v>0</v>
      </c>
      <c r="AJ135" s="144">
        <f t="shared" si="23"/>
        <v>0</v>
      </c>
      <c r="AK135" s="143"/>
      <c r="AL135" s="143">
        <f t="shared" si="12"/>
        <v>0</v>
      </c>
    </row>
    <row r="136" spans="2:38" x14ac:dyDescent="0.25">
      <c r="B136" s="145" t="s">
        <v>239</v>
      </c>
      <c r="C136" s="145" t="str">
        <f>+VLOOKUP(B136,'[5]RECURSOS CCF-AJUSTADO'!B$14:C$1118,2,FALSE)</f>
        <v>ATLANTICO</v>
      </c>
      <c r="D136" s="145" t="str">
        <f>+VLOOKUP(B136,'[5]RECURSOS CCF-AJUSTADO'!B$14:D$1118,3,FALSE)</f>
        <v>BARANOA</v>
      </c>
      <c r="E136" s="143">
        <v>0</v>
      </c>
      <c r="F136" s="143">
        <f t="shared" si="13"/>
        <v>0</v>
      </c>
      <c r="G136" s="143"/>
      <c r="H136" s="144">
        <v>0</v>
      </c>
      <c r="I136" s="143">
        <f t="shared" si="14"/>
        <v>0</v>
      </c>
      <c r="J136" s="143"/>
      <c r="K136" s="144">
        <v>0</v>
      </c>
      <c r="L136" s="143">
        <f t="shared" si="15"/>
        <v>0</v>
      </c>
      <c r="M136" s="143"/>
      <c r="N136" s="144">
        <v>0</v>
      </c>
      <c r="O136" s="143">
        <f t="shared" si="16"/>
        <v>0</v>
      </c>
      <c r="P136" s="143"/>
      <c r="Q136" s="144">
        <v>0</v>
      </c>
      <c r="R136" s="143">
        <f t="shared" si="17"/>
        <v>0</v>
      </c>
      <c r="S136" s="143"/>
      <c r="T136" s="144">
        <v>0</v>
      </c>
      <c r="U136" s="143">
        <f t="shared" si="18"/>
        <v>0</v>
      </c>
      <c r="V136" s="143"/>
      <c r="W136" s="144">
        <v>0</v>
      </c>
      <c r="X136" s="143">
        <f t="shared" si="19"/>
        <v>0</v>
      </c>
      <c r="Y136" s="143"/>
      <c r="Z136" s="144">
        <v>0</v>
      </c>
      <c r="AA136" s="143">
        <f t="shared" si="20"/>
        <v>0</v>
      </c>
      <c r="AB136" s="143"/>
      <c r="AC136" s="144">
        <v>0</v>
      </c>
      <c r="AD136" s="143">
        <f t="shared" si="21"/>
        <v>0</v>
      </c>
      <c r="AE136" s="143"/>
      <c r="AF136" s="144">
        <v>0</v>
      </c>
      <c r="AG136" s="143">
        <f t="shared" si="22"/>
        <v>0</v>
      </c>
      <c r="AH136" s="143"/>
      <c r="AI136" s="144">
        <v>0</v>
      </c>
      <c r="AJ136" s="144">
        <f t="shared" si="23"/>
        <v>0</v>
      </c>
      <c r="AK136" s="143"/>
      <c r="AL136" s="143">
        <f t="shared" si="12"/>
        <v>0</v>
      </c>
    </row>
    <row r="137" spans="2:38" x14ac:dyDescent="0.25">
      <c r="B137" s="145" t="s">
        <v>241</v>
      </c>
      <c r="C137" s="145" t="str">
        <f>+VLOOKUP(B137,'[5]RECURSOS CCF-AJUSTADO'!B$14:C$1118,2,FALSE)</f>
        <v>ATLANTICO</v>
      </c>
      <c r="D137" s="145" t="str">
        <f>+VLOOKUP(B137,'[5]RECURSOS CCF-AJUSTADO'!B$14:D$1118,3,FALSE)</f>
        <v>CAMPO DE LA CRUZ</v>
      </c>
      <c r="E137" s="143">
        <v>0</v>
      </c>
      <c r="F137" s="143">
        <f t="shared" si="13"/>
        <v>0</v>
      </c>
      <c r="G137" s="143"/>
      <c r="H137" s="144">
        <v>0</v>
      </c>
      <c r="I137" s="143">
        <f t="shared" si="14"/>
        <v>0</v>
      </c>
      <c r="J137" s="143"/>
      <c r="K137" s="144">
        <v>0</v>
      </c>
      <c r="L137" s="143">
        <f t="shared" si="15"/>
        <v>0</v>
      </c>
      <c r="M137" s="143"/>
      <c r="N137" s="144">
        <v>0</v>
      </c>
      <c r="O137" s="143">
        <f t="shared" si="16"/>
        <v>0</v>
      </c>
      <c r="P137" s="143"/>
      <c r="Q137" s="144">
        <v>0</v>
      </c>
      <c r="R137" s="143">
        <f t="shared" si="17"/>
        <v>0</v>
      </c>
      <c r="S137" s="143"/>
      <c r="T137" s="144">
        <v>0</v>
      </c>
      <c r="U137" s="143">
        <f t="shared" si="18"/>
        <v>0</v>
      </c>
      <c r="V137" s="143"/>
      <c r="W137" s="144">
        <v>0</v>
      </c>
      <c r="X137" s="143">
        <f t="shared" si="19"/>
        <v>0</v>
      </c>
      <c r="Y137" s="143"/>
      <c r="Z137" s="144">
        <v>0</v>
      </c>
      <c r="AA137" s="143">
        <f t="shared" si="20"/>
        <v>0</v>
      </c>
      <c r="AB137" s="143"/>
      <c r="AC137" s="144">
        <v>0</v>
      </c>
      <c r="AD137" s="143">
        <f t="shared" si="21"/>
        <v>0</v>
      </c>
      <c r="AE137" s="143"/>
      <c r="AF137" s="144">
        <v>0</v>
      </c>
      <c r="AG137" s="143">
        <f t="shared" si="22"/>
        <v>0</v>
      </c>
      <c r="AH137" s="143"/>
      <c r="AI137" s="144">
        <v>0</v>
      </c>
      <c r="AJ137" s="144">
        <f t="shared" si="23"/>
        <v>0</v>
      </c>
      <c r="AK137" s="143"/>
      <c r="AL137" s="143">
        <f t="shared" si="12"/>
        <v>0</v>
      </c>
    </row>
    <row r="138" spans="2:38" x14ac:dyDescent="0.25">
      <c r="B138" s="145" t="s">
        <v>243</v>
      </c>
      <c r="C138" s="145" t="str">
        <f>+VLOOKUP(B138,'[5]RECURSOS CCF-AJUSTADO'!B$14:C$1118,2,FALSE)</f>
        <v>ATLANTICO</v>
      </c>
      <c r="D138" s="145" t="str">
        <f>+VLOOKUP(B138,'[5]RECURSOS CCF-AJUSTADO'!B$14:D$1118,3,FALSE)</f>
        <v>CANDELARIA</v>
      </c>
      <c r="E138" s="143">
        <v>0</v>
      </c>
      <c r="F138" s="143">
        <f t="shared" si="13"/>
        <v>0</v>
      </c>
      <c r="G138" s="143"/>
      <c r="H138" s="144">
        <v>0</v>
      </c>
      <c r="I138" s="143">
        <f t="shared" si="14"/>
        <v>0</v>
      </c>
      <c r="J138" s="143"/>
      <c r="K138" s="144">
        <v>0</v>
      </c>
      <c r="L138" s="143">
        <f t="shared" si="15"/>
        <v>0</v>
      </c>
      <c r="M138" s="143"/>
      <c r="N138" s="144">
        <v>0</v>
      </c>
      <c r="O138" s="143">
        <f t="shared" si="16"/>
        <v>0</v>
      </c>
      <c r="P138" s="143"/>
      <c r="Q138" s="144">
        <v>0</v>
      </c>
      <c r="R138" s="143">
        <f t="shared" si="17"/>
        <v>0</v>
      </c>
      <c r="S138" s="143"/>
      <c r="T138" s="144">
        <v>0</v>
      </c>
      <c r="U138" s="143">
        <f t="shared" si="18"/>
        <v>0</v>
      </c>
      <c r="V138" s="143"/>
      <c r="W138" s="144">
        <v>0</v>
      </c>
      <c r="X138" s="143">
        <f t="shared" si="19"/>
        <v>0</v>
      </c>
      <c r="Y138" s="143"/>
      <c r="Z138" s="144">
        <v>0</v>
      </c>
      <c r="AA138" s="143">
        <f t="shared" si="20"/>
        <v>0</v>
      </c>
      <c r="AB138" s="143"/>
      <c r="AC138" s="144">
        <v>0</v>
      </c>
      <c r="AD138" s="143">
        <f t="shared" si="21"/>
        <v>0</v>
      </c>
      <c r="AE138" s="143"/>
      <c r="AF138" s="144">
        <v>0</v>
      </c>
      <c r="AG138" s="143">
        <f t="shared" si="22"/>
        <v>0</v>
      </c>
      <c r="AH138" s="143"/>
      <c r="AI138" s="144">
        <v>0</v>
      </c>
      <c r="AJ138" s="144">
        <f t="shared" si="23"/>
        <v>0</v>
      </c>
      <c r="AK138" s="143"/>
      <c r="AL138" s="143">
        <f t="shared" ref="AL138:AL201" si="24">+F138+I138+L138+O138+R138+U138+X138+AA138+AD138+AG138+AJ138</f>
        <v>0</v>
      </c>
    </row>
    <row r="139" spans="2:38" x14ac:dyDescent="0.25">
      <c r="B139" s="145" t="s">
        <v>245</v>
      </c>
      <c r="C139" s="145" t="str">
        <f>+VLOOKUP(B139,'[5]RECURSOS CCF-AJUSTADO'!B$14:C$1118,2,FALSE)</f>
        <v>ATLANTICO</v>
      </c>
      <c r="D139" s="145" t="str">
        <f>+VLOOKUP(B139,'[5]RECURSOS CCF-AJUSTADO'!B$14:D$1118,3,FALSE)</f>
        <v>GALAPA</v>
      </c>
      <c r="E139" s="143">
        <v>0</v>
      </c>
      <c r="F139" s="143">
        <f t="shared" ref="F139:F202" si="25">ROUND($E$7*(E139/$E$1115),0)</f>
        <v>0</v>
      </c>
      <c r="G139" s="143"/>
      <c r="H139" s="144">
        <v>0</v>
      </c>
      <c r="I139" s="143">
        <f t="shared" ref="I139:I202" si="26">ROUND($H$7*(H139/$H$1115),0)</f>
        <v>0</v>
      </c>
      <c r="J139" s="143"/>
      <c r="K139" s="144">
        <v>0</v>
      </c>
      <c r="L139" s="143">
        <f t="shared" ref="L139:L202" si="27">ROUND($K$7*(K139/$K$1115),0)</f>
        <v>0</v>
      </c>
      <c r="M139" s="143"/>
      <c r="N139" s="144">
        <v>0</v>
      </c>
      <c r="O139" s="143">
        <f t="shared" ref="O139:O202" si="28">ROUND($N$7*(N139/$N$1115),0)</f>
        <v>0</v>
      </c>
      <c r="P139" s="143"/>
      <c r="Q139" s="144">
        <v>0</v>
      </c>
      <c r="R139" s="143">
        <f t="shared" ref="R139:R202" si="29">ROUND($Q$7*(Q139/$Q$1115),0)</f>
        <v>0</v>
      </c>
      <c r="S139" s="143"/>
      <c r="T139" s="144">
        <v>0</v>
      </c>
      <c r="U139" s="143">
        <f t="shared" ref="U139:U202" si="30">ROUND($T$7*(T139/$T$1115),0)</f>
        <v>0</v>
      </c>
      <c r="V139" s="143"/>
      <c r="W139" s="144">
        <v>0</v>
      </c>
      <c r="X139" s="143">
        <f t="shared" ref="X139:X202" si="31">ROUND($W$7*(W139/$W$1115),0)</f>
        <v>0</v>
      </c>
      <c r="Y139" s="143"/>
      <c r="Z139" s="144">
        <v>0</v>
      </c>
      <c r="AA139" s="143">
        <f t="shared" ref="AA139:AA202" si="32">ROUND($Z$7*(Z139/$Z$1115),0)</f>
        <v>0</v>
      </c>
      <c r="AB139" s="143"/>
      <c r="AC139" s="144">
        <v>0</v>
      </c>
      <c r="AD139" s="143">
        <f t="shared" ref="AD139:AD202" si="33">ROUND($AC$7*(AC139/$AC$1115),0)</f>
        <v>0</v>
      </c>
      <c r="AE139" s="143"/>
      <c r="AF139" s="144">
        <v>3471</v>
      </c>
      <c r="AG139" s="143">
        <f t="shared" ref="AG139:AG202" si="34">ROUND($AF$7*(AF139/$AF$1115),0)</f>
        <v>475801964</v>
      </c>
      <c r="AH139" s="143"/>
      <c r="AI139" s="144">
        <v>0</v>
      </c>
      <c r="AJ139" s="144">
        <f t="shared" ref="AJ139:AJ202" si="35">ROUND($AI$7*(AI139/$AI$1115),0)</f>
        <v>0</v>
      </c>
      <c r="AK139" s="143"/>
      <c r="AL139" s="143">
        <f t="shared" si="24"/>
        <v>475801964</v>
      </c>
    </row>
    <row r="140" spans="2:38" x14ac:dyDescent="0.25">
      <c r="B140" s="145" t="s">
        <v>247</v>
      </c>
      <c r="C140" s="145" t="str">
        <f>+VLOOKUP(B140,'[5]RECURSOS CCF-AJUSTADO'!B$14:C$1118,2,FALSE)</f>
        <v>ATLANTICO</v>
      </c>
      <c r="D140" s="145" t="str">
        <f>+VLOOKUP(B140,'[5]RECURSOS CCF-AJUSTADO'!B$14:D$1118,3,FALSE)</f>
        <v>JUAN DE ACOSTA</v>
      </c>
      <c r="E140" s="143">
        <v>0</v>
      </c>
      <c r="F140" s="143">
        <f t="shared" si="25"/>
        <v>0</v>
      </c>
      <c r="G140" s="143"/>
      <c r="H140" s="144">
        <v>0</v>
      </c>
      <c r="I140" s="143">
        <f t="shared" si="26"/>
        <v>0</v>
      </c>
      <c r="J140" s="143"/>
      <c r="K140" s="144">
        <v>0</v>
      </c>
      <c r="L140" s="143">
        <f t="shared" si="27"/>
        <v>0</v>
      </c>
      <c r="M140" s="143"/>
      <c r="N140" s="144">
        <v>0</v>
      </c>
      <c r="O140" s="143">
        <f t="shared" si="28"/>
        <v>0</v>
      </c>
      <c r="P140" s="143"/>
      <c r="Q140" s="144">
        <v>0</v>
      </c>
      <c r="R140" s="143">
        <f t="shared" si="29"/>
        <v>0</v>
      </c>
      <c r="S140" s="143"/>
      <c r="T140" s="144">
        <v>0</v>
      </c>
      <c r="U140" s="143">
        <f t="shared" si="30"/>
        <v>0</v>
      </c>
      <c r="V140" s="143"/>
      <c r="W140" s="144">
        <v>0</v>
      </c>
      <c r="X140" s="143">
        <f t="shared" si="31"/>
        <v>0</v>
      </c>
      <c r="Y140" s="143"/>
      <c r="Z140" s="144">
        <v>0</v>
      </c>
      <c r="AA140" s="143">
        <f t="shared" si="32"/>
        <v>0</v>
      </c>
      <c r="AB140" s="143"/>
      <c r="AC140" s="144">
        <v>0</v>
      </c>
      <c r="AD140" s="143">
        <f t="shared" si="33"/>
        <v>0</v>
      </c>
      <c r="AE140" s="143"/>
      <c r="AF140" s="144">
        <v>0</v>
      </c>
      <c r="AG140" s="143">
        <f t="shared" si="34"/>
        <v>0</v>
      </c>
      <c r="AH140" s="143"/>
      <c r="AI140" s="144">
        <v>0</v>
      </c>
      <c r="AJ140" s="144">
        <f t="shared" si="35"/>
        <v>0</v>
      </c>
      <c r="AK140" s="143"/>
      <c r="AL140" s="143">
        <f t="shared" si="24"/>
        <v>0</v>
      </c>
    </row>
    <row r="141" spans="2:38" x14ac:dyDescent="0.25">
      <c r="B141" s="145" t="s">
        <v>249</v>
      </c>
      <c r="C141" s="145" t="str">
        <f>+VLOOKUP(B141,'[5]RECURSOS CCF-AJUSTADO'!B$14:C$1118,2,FALSE)</f>
        <v>ATLANTICO</v>
      </c>
      <c r="D141" s="145" t="str">
        <f>+VLOOKUP(B141,'[5]RECURSOS CCF-AJUSTADO'!B$14:D$1118,3,FALSE)</f>
        <v>LURUACO</v>
      </c>
      <c r="E141" s="143">
        <v>0</v>
      </c>
      <c r="F141" s="143">
        <f t="shared" si="25"/>
        <v>0</v>
      </c>
      <c r="G141" s="143"/>
      <c r="H141" s="144">
        <v>0</v>
      </c>
      <c r="I141" s="143">
        <f t="shared" si="26"/>
        <v>0</v>
      </c>
      <c r="J141" s="143"/>
      <c r="K141" s="144">
        <v>0</v>
      </c>
      <c r="L141" s="143">
        <f t="shared" si="27"/>
        <v>0</v>
      </c>
      <c r="M141" s="143"/>
      <c r="N141" s="144">
        <v>0</v>
      </c>
      <c r="O141" s="143">
        <f t="shared" si="28"/>
        <v>0</v>
      </c>
      <c r="P141" s="143"/>
      <c r="Q141" s="144">
        <v>0</v>
      </c>
      <c r="R141" s="143">
        <f t="shared" si="29"/>
        <v>0</v>
      </c>
      <c r="S141" s="143"/>
      <c r="T141" s="144">
        <v>0</v>
      </c>
      <c r="U141" s="143">
        <f t="shared" si="30"/>
        <v>0</v>
      </c>
      <c r="V141" s="143"/>
      <c r="W141" s="144">
        <v>0</v>
      </c>
      <c r="X141" s="143">
        <f t="shared" si="31"/>
        <v>0</v>
      </c>
      <c r="Y141" s="143"/>
      <c r="Z141" s="144">
        <v>0</v>
      </c>
      <c r="AA141" s="143">
        <f t="shared" si="32"/>
        <v>0</v>
      </c>
      <c r="AB141" s="143"/>
      <c r="AC141" s="144">
        <v>0</v>
      </c>
      <c r="AD141" s="143">
        <f t="shared" si="33"/>
        <v>0</v>
      </c>
      <c r="AE141" s="143"/>
      <c r="AF141" s="144">
        <v>0</v>
      </c>
      <c r="AG141" s="143">
        <f t="shared" si="34"/>
        <v>0</v>
      </c>
      <c r="AH141" s="143"/>
      <c r="AI141" s="144">
        <v>0</v>
      </c>
      <c r="AJ141" s="144">
        <f t="shared" si="35"/>
        <v>0</v>
      </c>
      <c r="AK141" s="143"/>
      <c r="AL141" s="143">
        <f t="shared" si="24"/>
        <v>0</v>
      </c>
    </row>
    <row r="142" spans="2:38" x14ac:dyDescent="0.25">
      <c r="B142" s="145" t="s">
        <v>251</v>
      </c>
      <c r="C142" s="145" t="str">
        <f>+VLOOKUP(B142,'[5]RECURSOS CCF-AJUSTADO'!B$14:C$1118,2,FALSE)</f>
        <v>ATLANTICO</v>
      </c>
      <c r="D142" s="145" t="str">
        <f>+VLOOKUP(B142,'[5]RECURSOS CCF-AJUSTADO'!B$14:D$1118,3,FALSE)</f>
        <v>MALAMBO</v>
      </c>
      <c r="E142" s="143">
        <v>0</v>
      </c>
      <c r="F142" s="143">
        <f t="shared" si="25"/>
        <v>0</v>
      </c>
      <c r="G142" s="143"/>
      <c r="H142" s="144">
        <v>0</v>
      </c>
      <c r="I142" s="143">
        <f t="shared" si="26"/>
        <v>0</v>
      </c>
      <c r="J142" s="143"/>
      <c r="K142" s="144">
        <v>0</v>
      </c>
      <c r="L142" s="143">
        <f t="shared" si="27"/>
        <v>0</v>
      </c>
      <c r="M142" s="143"/>
      <c r="N142" s="144">
        <v>0</v>
      </c>
      <c r="O142" s="143">
        <f t="shared" si="28"/>
        <v>0</v>
      </c>
      <c r="P142" s="143"/>
      <c r="Q142" s="144">
        <v>0</v>
      </c>
      <c r="R142" s="143">
        <f t="shared" si="29"/>
        <v>0</v>
      </c>
      <c r="S142" s="143"/>
      <c r="T142" s="144">
        <v>0</v>
      </c>
      <c r="U142" s="143">
        <f t="shared" si="30"/>
        <v>0</v>
      </c>
      <c r="V142" s="143"/>
      <c r="W142" s="144">
        <v>0</v>
      </c>
      <c r="X142" s="143">
        <f t="shared" si="31"/>
        <v>0</v>
      </c>
      <c r="Y142" s="143"/>
      <c r="Z142" s="144">
        <v>0</v>
      </c>
      <c r="AA142" s="143">
        <f t="shared" si="32"/>
        <v>0</v>
      </c>
      <c r="AB142" s="143"/>
      <c r="AC142" s="144">
        <v>0</v>
      </c>
      <c r="AD142" s="143">
        <f t="shared" si="33"/>
        <v>0</v>
      </c>
      <c r="AE142" s="143"/>
      <c r="AF142" s="144">
        <v>0</v>
      </c>
      <c r="AG142" s="143">
        <f t="shared" si="34"/>
        <v>0</v>
      </c>
      <c r="AH142" s="143"/>
      <c r="AI142" s="144">
        <v>0</v>
      </c>
      <c r="AJ142" s="144">
        <f t="shared" si="35"/>
        <v>0</v>
      </c>
      <c r="AK142" s="143"/>
      <c r="AL142" s="143">
        <f t="shared" si="24"/>
        <v>0</v>
      </c>
    </row>
    <row r="143" spans="2:38" x14ac:dyDescent="0.25">
      <c r="B143" s="145" t="s">
        <v>253</v>
      </c>
      <c r="C143" s="145" t="str">
        <f>+VLOOKUP(B143,'[5]RECURSOS CCF-AJUSTADO'!B$14:C$1118,2,FALSE)</f>
        <v>ATLANTICO</v>
      </c>
      <c r="D143" s="145" t="str">
        <f>+VLOOKUP(B143,'[5]RECURSOS CCF-AJUSTADO'!B$14:D$1118,3,FALSE)</f>
        <v>MANATÍ</v>
      </c>
      <c r="E143" s="143">
        <v>0</v>
      </c>
      <c r="F143" s="143">
        <f t="shared" si="25"/>
        <v>0</v>
      </c>
      <c r="G143" s="143"/>
      <c r="H143" s="144">
        <v>0</v>
      </c>
      <c r="I143" s="143">
        <f t="shared" si="26"/>
        <v>0</v>
      </c>
      <c r="J143" s="143"/>
      <c r="K143" s="144">
        <v>0</v>
      </c>
      <c r="L143" s="143">
        <f t="shared" si="27"/>
        <v>0</v>
      </c>
      <c r="M143" s="143"/>
      <c r="N143" s="144">
        <v>0</v>
      </c>
      <c r="O143" s="143">
        <f t="shared" si="28"/>
        <v>0</v>
      </c>
      <c r="P143" s="143"/>
      <c r="Q143" s="144">
        <v>0</v>
      </c>
      <c r="R143" s="143">
        <f t="shared" si="29"/>
        <v>0</v>
      </c>
      <c r="S143" s="143"/>
      <c r="T143" s="144">
        <v>0</v>
      </c>
      <c r="U143" s="143">
        <f t="shared" si="30"/>
        <v>0</v>
      </c>
      <c r="V143" s="143"/>
      <c r="W143" s="144">
        <v>0</v>
      </c>
      <c r="X143" s="143">
        <f t="shared" si="31"/>
        <v>0</v>
      </c>
      <c r="Y143" s="143"/>
      <c r="Z143" s="144">
        <v>0</v>
      </c>
      <c r="AA143" s="143">
        <f t="shared" si="32"/>
        <v>0</v>
      </c>
      <c r="AB143" s="143"/>
      <c r="AC143" s="144">
        <v>0</v>
      </c>
      <c r="AD143" s="143">
        <f t="shared" si="33"/>
        <v>0</v>
      </c>
      <c r="AE143" s="143"/>
      <c r="AF143" s="144">
        <v>0</v>
      </c>
      <c r="AG143" s="143">
        <f t="shared" si="34"/>
        <v>0</v>
      </c>
      <c r="AH143" s="143"/>
      <c r="AI143" s="144">
        <v>0</v>
      </c>
      <c r="AJ143" s="144">
        <f t="shared" si="35"/>
        <v>0</v>
      </c>
      <c r="AK143" s="143"/>
      <c r="AL143" s="143">
        <f t="shared" si="24"/>
        <v>0</v>
      </c>
    </row>
    <row r="144" spans="2:38" x14ac:dyDescent="0.25">
      <c r="B144" s="145" t="s">
        <v>255</v>
      </c>
      <c r="C144" s="145" t="str">
        <f>+VLOOKUP(B144,'[5]RECURSOS CCF-AJUSTADO'!B$14:C$1118,2,FALSE)</f>
        <v>ATLANTICO</v>
      </c>
      <c r="D144" s="145" t="str">
        <f>+VLOOKUP(B144,'[5]RECURSOS CCF-AJUSTADO'!B$14:D$1118,3,FALSE)</f>
        <v>PALMAR DE VARELA</v>
      </c>
      <c r="E144" s="143">
        <v>0</v>
      </c>
      <c r="F144" s="143">
        <f t="shared" si="25"/>
        <v>0</v>
      </c>
      <c r="G144" s="143"/>
      <c r="H144" s="144">
        <v>0</v>
      </c>
      <c r="I144" s="143">
        <f t="shared" si="26"/>
        <v>0</v>
      </c>
      <c r="J144" s="143"/>
      <c r="K144" s="144">
        <v>0</v>
      </c>
      <c r="L144" s="143">
        <f t="shared" si="27"/>
        <v>0</v>
      </c>
      <c r="M144" s="143"/>
      <c r="N144" s="144">
        <v>0</v>
      </c>
      <c r="O144" s="143">
        <f t="shared" si="28"/>
        <v>0</v>
      </c>
      <c r="P144" s="143"/>
      <c r="Q144" s="144">
        <v>0</v>
      </c>
      <c r="R144" s="143">
        <f t="shared" si="29"/>
        <v>0</v>
      </c>
      <c r="S144" s="143"/>
      <c r="T144" s="144">
        <v>0</v>
      </c>
      <c r="U144" s="143">
        <f t="shared" si="30"/>
        <v>0</v>
      </c>
      <c r="V144" s="143"/>
      <c r="W144" s="144">
        <v>0</v>
      </c>
      <c r="X144" s="143">
        <f t="shared" si="31"/>
        <v>0</v>
      </c>
      <c r="Y144" s="143"/>
      <c r="Z144" s="144">
        <v>0</v>
      </c>
      <c r="AA144" s="143">
        <f t="shared" si="32"/>
        <v>0</v>
      </c>
      <c r="AB144" s="143"/>
      <c r="AC144" s="144">
        <v>0</v>
      </c>
      <c r="AD144" s="143">
        <f t="shared" si="33"/>
        <v>0</v>
      </c>
      <c r="AE144" s="143"/>
      <c r="AF144" s="144">
        <v>4615</v>
      </c>
      <c r="AG144" s="143">
        <f t="shared" si="34"/>
        <v>632620589</v>
      </c>
      <c r="AH144" s="143"/>
      <c r="AI144" s="144">
        <v>0</v>
      </c>
      <c r="AJ144" s="144">
        <f t="shared" si="35"/>
        <v>0</v>
      </c>
      <c r="AK144" s="143"/>
      <c r="AL144" s="143">
        <f t="shared" si="24"/>
        <v>632620589</v>
      </c>
    </row>
    <row r="145" spans="2:38" x14ac:dyDescent="0.25">
      <c r="B145" s="145" t="s">
        <v>257</v>
      </c>
      <c r="C145" s="145" t="str">
        <f>+VLOOKUP(B145,'[5]RECURSOS CCF-AJUSTADO'!B$14:C$1118,2,FALSE)</f>
        <v>ATLANTICO</v>
      </c>
      <c r="D145" s="145" t="str">
        <f>+VLOOKUP(B145,'[5]RECURSOS CCF-AJUSTADO'!B$14:D$1118,3,FALSE)</f>
        <v>PIOJÓ</v>
      </c>
      <c r="E145" s="143">
        <v>0</v>
      </c>
      <c r="F145" s="143">
        <f t="shared" si="25"/>
        <v>0</v>
      </c>
      <c r="G145" s="143"/>
      <c r="H145" s="144">
        <v>0</v>
      </c>
      <c r="I145" s="143">
        <f t="shared" si="26"/>
        <v>0</v>
      </c>
      <c r="J145" s="143"/>
      <c r="K145" s="144">
        <v>0</v>
      </c>
      <c r="L145" s="143">
        <f t="shared" si="27"/>
        <v>0</v>
      </c>
      <c r="M145" s="143"/>
      <c r="N145" s="144">
        <v>0</v>
      </c>
      <c r="O145" s="143">
        <f t="shared" si="28"/>
        <v>0</v>
      </c>
      <c r="P145" s="143"/>
      <c r="Q145" s="144">
        <v>0</v>
      </c>
      <c r="R145" s="143">
        <f t="shared" si="29"/>
        <v>0</v>
      </c>
      <c r="S145" s="143"/>
      <c r="T145" s="144">
        <v>0</v>
      </c>
      <c r="U145" s="143">
        <f t="shared" si="30"/>
        <v>0</v>
      </c>
      <c r="V145" s="143"/>
      <c r="W145" s="144">
        <v>0</v>
      </c>
      <c r="X145" s="143">
        <f t="shared" si="31"/>
        <v>0</v>
      </c>
      <c r="Y145" s="143"/>
      <c r="Z145" s="144">
        <v>0</v>
      </c>
      <c r="AA145" s="143">
        <f t="shared" si="32"/>
        <v>0</v>
      </c>
      <c r="AB145" s="143"/>
      <c r="AC145" s="144">
        <v>0</v>
      </c>
      <c r="AD145" s="143">
        <f t="shared" si="33"/>
        <v>0</v>
      </c>
      <c r="AE145" s="143"/>
      <c r="AF145" s="144">
        <v>0</v>
      </c>
      <c r="AG145" s="143">
        <f t="shared" si="34"/>
        <v>0</v>
      </c>
      <c r="AH145" s="143"/>
      <c r="AI145" s="144">
        <v>0</v>
      </c>
      <c r="AJ145" s="144">
        <f t="shared" si="35"/>
        <v>0</v>
      </c>
      <c r="AK145" s="143"/>
      <c r="AL145" s="143">
        <f t="shared" si="24"/>
        <v>0</v>
      </c>
    </row>
    <row r="146" spans="2:38" x14ac:dyDescent="0.25">
      <c r="B146" s="145" t="s">
        <v>259</v>
      </c>
      <c r="C146" s="145" t="str">
        <f>+VLOOKUP(B146,'[5]RECURSOS CCF-AJUSTADO'!B$14:C$1118,2,FALSE)</f>
        <v>ATLANTICO</v>
      </c>
      <c r="D146" s="145" t="str">
        <f>+VLOOKUP(B146,'[5]RECURSOS CCF-AJUSTADO'!B$14:D$1118,3,FALSE)</f>
        <v>POLONUEVO</v>
      </c>
      <c r="E146" s="143">
        <v>0</v>
      </c>
      <c r="F146" s="143">
        <f t="shared" si="25"/>
        <v>0</v>
      </c>
      <c r="G146" s="143"/>
      <c r="H146" s="144">
        <v>0</v>
      </c>
      <c r="I146" s="143">
        <f t="shared" si="26"/>
        <v>0</v>
      </c>
      <c r="J146" s="143"/>
      <c r="K146" s="144">
        <v>0</v>
      </c>
      <c r="L146" s="143">
        <f t="shared" si="27"/>
        <v>0</v>
      </c>
      <c r="M146" s="143"/>
      <c r="N146" s="144">
        <v>0</v>
      </c>
      <c r="O146" s="143">
        <f t="shared" si="28"/>
        <v>0</v>
      </c>
      <c r="P146" s="143"/>
      <c r="Q146" s="144">
        <v>0</v>
      </c>
      <c r="R146" s="143">
        <f t="shared" si="29"/>
        <v>0</v>
      </c>
      <c r="S146" s="143"/>
      <c r="T146" s="144">
        <v>0</v>
      </c>
      <c r="U146" s="143">
        <f t="shared" si="30"/>
        <v>0</v>
      </c>
      <c r="V146" s="143"/>
      <c r="W146" s="144">
        <v>0</v>
      </c>
      <c r="X146" s="143">
        <f t="shared" si="31"/>
        <v>0</v>
      </c>
      <c r="Y146" s="143"/>
      <c r="Z146" s="144">
        <v>0</v>
      </c>
      <c r="AA146" s="143">
        <f t="shared" si="32"/>
        <v>0</v>
      </c>
      <c r="AB146" s="143"/>
      <c r="AC146" s="144">
        <v>0</v>
      </c>
      <c r="AD146" s="143">
        <f t="shared" si="33"/>
        <v>0</v>
      </c>
      <c r="AE146" s="143"/>
      <c r="AF146" s="144">
        <v>0</v>
      </c>
      <c r="AG146" s="143">
        <f t="shared" si="34"/>
        <v>0</v>
      </c>
      <c r="AH146" s="143"/>
      <c r="AI146" s="144">
        <v>0</v>
      </c>
      <c r="AJ146" s="144">
        <f t="shared" si="35"/>
        <v>0</v>
      </c>
      <c r="AK146" s="143"/>
      <c r="AL146" s="143">
        <f t="shared" si="24"/>
        <v>0</v>
      </c>
    </row>
    <row r="147" spans="2:38" x14ac:dyDescent="0.25">
      <c r="B147" s="145" t="s">
        <v>261</v>
      </c>
      <c r="C147" s="145" t="str">
        <f>+VLOOKUP(B147,'[5]RECURSOS CCF-AJUSTADO'!B$14:C$1118,2,FALSE)</f>
        <v>ATLANTICO</v>
      </c>
      <c r="D147" s="145" t="str">
        <f>+VLOOKUP(B147,'[5]RECURSOS CCF-AJUSTADO'!B$14:D$1118,3,FALSE)</f>
        <v>PONEDERA</v>
      </c>
      <c r="E147" s="143">
        <v>0</v>
      </c>
      <c r="F147" s="143">
        <f t="shared" si="25"/>
        <v>0</v>
      </c>
      <c r="G147" s="143"/>
      <c r="H147" s="144">
        <v>0</v>
      </c>
      <c r="I147" s="143">
        <f t="shared" si="26"/>
        <v>0</v>
      </c>
      <c r="J147" s="143"/>
      <c r="K147" s="144">
        <v>0</v>
      </c>
      <c r="L147" s="143">
        <f t="shared" si="27"/>
        <v>0</v>
      </c>
      <c r="M147" s="143"/>
      <c r="N147" s="144">
        <v>0</v>
      </c>
      <c r="O147" s="143">
        <f t="shared" si="28"/>
        <v>0</v>
      </c>
      <c r="P147" s="143"/>
      <c r="Q147" s="144">
        <v>0</v>
      </c>
      <c r="R147" s="143">
        <f t="shared" si="29"/>
        <v>0</v>
      </c>
      <c r="S147" s="143"/>
      <c r="T147" s="144">
        <v>0</v>
      </c>
      <c r="U147" s="143">
        <f t="shared" si="30"/>
        <v>0</v>
      </c>
      <c r="V147" s="143"/>
      <c r="W147" s="144">
        <v>0</v>
      </c>
      <c r="X147" s="143">
        <f t="shared" si="31"/>
        <v>0</v>
      </c>
      <c r="Y147" s="143"/>
      <c r="Z147" s="144">
        <v>0</v>
      </c>
      <c r="AA147" s="143">
        <f t="shared" si="32"/>
        <v>0</v>
      </c>
      <c r="AB147" s="143"/>
      <c r="AC147" s="144">
        <v>0</v>
      </c>
      <c r="AD147" s="143">
        <f t="shared" si="33"/>
        <v>0</v>
      </c>
      <c r="AE147" s="143"/>
      <c r="AF147" s="144">
        <v>0</v>
      </c>
      <c r="AG147" s="143">
        <f t="shared" si="34"/>
        <v>0</v>
      </c>
      <c r="AH147" s="143"/>
      <c r="AI147" s="144">
        <v>0</v>
      </c>
      <c r="AJ147" s="144">
        <f t="shared" si="35"/>
        <v>0</v>
      </c>
      <c r="AK147" s="143"/>
      <c r="AL147" s="143">
        <f t="shared" si="24"/>
        <v>0</v>
      </c>
    </row>
    <row r="148" spans="2:38" x14ac:dyDescent="0.25">
      <c r="B148" s="145" t="s">
        <v>263</v>
      </c>
      <c r="C148" s="145" t="str">
        <f>+VLOOKUP(B148,'[5]RECURSOS CCF-AJUSTADO'!B$14:C$1118,2,FALSE)</f>
        <v>ATLANTICO</v>
      </c>
      <c r="D148" s="145" t="str">
        <f>+VLOOKUP(B148,'[5]RECURSOS CCF-AJUSTADO'!B$14:D$1118,3,FALSE)</f>
        <v>PUERTO COLOMBIA</v>
      </c>
      <c r="E148" s="143">
        <v>0</v>
      </c>
      <c r="F148" s="143">
        <f t="shared" si="25"/>
        <v>0</v>
      </c>
      <c r="G148" s="143"/>
      <c r="H148" s="144">
        <v>0</v>
      </c>
      <c r="I148" s="143">
        <f t="shared" si="26"/>
        <v>0</v>
      </c>
      <c r="J148" s="143"/>
      <c r="K148" s="144">
        <v>0</v>
      </c>
      <c r="L148" s="143">
        <f t="shared" si="27"/>
        <v>0</v>
      </c>
      <c r="M148" s="143"/>
      <c r="N148" s="144">
        <v>0</v>
      </c>
      <c r="O148" s="143">
        <f t="shared" si="28"/>
        <v>0</v>
      </c>
      <c r="P148" s="143"/>
      <c r="Q148" s="144">
        <v>0</v>
      </c>
      <c r="R148" s="143">
        <f t="shared" si="29"/>
        <v>0</v>
      </c>
      <c r="S148" s="143"/>
      <c r="T148" s="144">
        <v>0</v>
      </c>
      <c r="U148" s="143">
        <f t="shared" si="30"/>
        <v>0</v>
      </c>
      <c r="V148" s="143"/>
      <c r="W148" s="144">
        <v>0</v>
      </c>
      <c r="X148" s="143">
        <f t="shared" si="31"/>
        <v>0</v>
      </c>
      <c r="Y148" s="143"/>
      <c r="Z148" s="144">
        <v>0</v>
      </c>
      <c r="AA148" s="143">
        <f t="shared" si="32"/>
        <v>0</v>
      </c>
      <c r="AB148" s="143"/>
      <c r="AC148" s="144">
        <v>0</v>
      </c>
      <c r="AD148" s="143">
        <f t="shared" si="33"/>
        <v>0</v>
      </c>
      <c r="AE148" s="143"/>
      <c r="AF148" s="144">
        <v>6575</v>
      </c>
      <c r="AG148" s="143">
        <f t="shared" si="34"/>
        <v>901295856</v>
      </c>
      <c r="AH148" s="143"/>
      <c r="AI148" s="144">
        <v>0</v>
      </c>
      <c r="AJ148" s="144">
        <f t="shared" si="35"/>
        <v>0</v>
      </c>
      <c r="AK148" s="143"/>
      <c r="AL148" s="143">
        <f t="shared" si="24"/>
        <v>901295856</v>
      </c>
    </row>
    <row r="149" spans="2:38" x14ac:dyDescent="0.25">
      <c r="B149" s="145" t="s">
        <v>265</v>
      </c>
      <c r="C149" s="145" t="str">
        <f>+VLOOKUP(B149,'[5]RECURSOS CCF-AJUSTADO'!B$14:C$1118,2,FALSE)</f>
        <v>ATLANTICO</v>
      </c>
      <c r="D149" s="145" t="str">
        <f>+VLOOKUP(B149,'[5]RECURSOS CCF-AJUSTADO'!B$14:D$1118,3,FALSE)</f>
        <v>REPELÓN</v>
      </c>
      <c r="E149" s="143">
        <v>0</v>
      </c>
      <c r="F149" s="143">
        <f t="shared" si="25"/>
        <v>0</v>
      </c>
      <c r="G149" s="143"/>
      <c r="H149" s="144">
        <v>0</v>
      </c>
      <c r="I149" s="143">
        <f t="shared" si="26"/>
        <v>0</v>
      </c>
      <c r="J149" s="143"/>
      <c r="K149" s="144">
        <v>0</v>
      </c>
      <c r="L149" s="143">
        <f t="shared" si="27"/>
        <v>0</v>
      </c>
      <c r="M149" s="143"/>
      <c r="N149" s="144">
        <v>0</v>
      </c>
      <c r="O149" s="143">
        <f t="shared" si="28"/>
        <v>0</v>
      </c>
      <c r="P149" s="143"/>
      <c r="Q149" s="144">
        <v>0</v>
      </c>
      <c r="R149" s="143">
        <f t="shared" si="29"/>
        <v>0</v>
      </c>
      <c r="S149" s="143"/>
      <c r="T149" s="144">
        <v>0</v>
      </c>
      <c r="U149" s="143">
        <f t="shared" si="30"/>
        <v>0</v>
      </c>
      <c r="V149" s="143"/>
      <c r="W149" s="144">
        <v>0</v>
      </c>
      <c r="X149" s="143">
        <f t="shared" si="31"/>
        <v>0</v>
      </c>
      <c r="Y149" s="143"/>
      <c r="Z149" s="144">
        <v>0</v>
      </c>
      <c r="AA149" s="143">
        <f t="shared" si="32"/>
        <v>0</v>
      </c>
      <c r="AB149" s="143"/>
      <c r="AC149" s="144">
        <v>0</v>
      </c>
      <c r="AD149" s="143">
        <f t="shared" si="33"/>
        <v>0</v>
      </c>
      <c r="AE149" s="143"/>
      <c r="AF149" s="144">
        <v>0</v>
      </c>
      <c r="AG149" s="143">
        <f t="shared" si="34"/>
        <v>0</v>
      </c>
      <c r="AH149" s="143"/>
      <c r="AI149" s="144">
        <v>0</v>
      </c>
      <c r="AJ149" s="144">
        <f t="shared" si="35"/>
        <v>0</v>
      </c>
      <c r="AK149" s="143"/>
      <c r="AL149" s="143">
        <f t="shared" si="24"/>
        <v>0</v>
      </c>
    </row>
    <row r="150" spans="2:38" x14ac:dyDescent="0.25">
      <c r="B150" s="145" t="s">
        <v>267</v>
      </c>
      <c r="C150" s="145" t="str">
        <f>+VLOOKUP(B150,'[5]RECURSOS CCF-AJUSTADO'!B$14:C$1118,2,FALSE)</f>
        <v>ATLANTICO</v>
      </c>
      <c r="D150" s="145" t="str">
        <f>+VLOOKUP(B150,'[5]RECURSOS CCF-AJUSTADO'!B$14:D$1118,3,FALSE)</f>
        <v>SABANAGRANDE</v>
      </c>
      <c r="E150" s="143">
        <v>0</v>
      </c>
      <c r="F150" s="143">
        <f t="shared" si="25"/>
        <v>0</v>
      </c>
      <c r="G150" s="143"/>
      <c r="H150" s="144">
        <v>0</v>
      </c>
      <c r="I150" s="143">
        <f t="shared" si="26"/>
        <v>0</v>
      </c>
      <c r="J150" s="143"/>
      <c r="K150" s="144">
        <v>0</v>
      </c>
      <c r="L150" s="143">
        <f t="shared" si="27"/>
        <v>0</v>
      </c>
      <c r="M150" s="143"/>
      <c r="N150" s="144">
        <v>0</v>
      </c>
      <c r="O150" s="143">
        <f t="shared" si="28"/>
        <v>0</v>
      </c>
      <c r="P150" s="143"/>
      <c r="Q150" s="144">
        <v>0</v>
      </c>
      <c r="R150" s="143">
        <f t="shared" si="29"/>
        <v>0</v>
      </c>
      <c r="S150" s="143"/>
      <c r="T150" s="144">
        <v>0</v>
      </c>
      <c r="U150" s="143">
        <f t="shared" si="30"/>
        <v>0</v>
      </c>
      <c r="V150" s="143"/>
      <c r="W150" s="144">
        <v>0</v>
      </c>
      <c r="X150" s="143">
        <f t="shared" si="31"/>
        <v>0</v>
      </c>
      <c r="Y150" s="143"/>
      <c r="Z150" s="144">
        <v>0</v>
      </c>
      <c r="AA150" s="143">
        <f t="shared" si="32"/>
        <v>0</v>
      </c>
      <c r="AB150" s="143"/>
      <c r="AC150" s="144">
        <v>0</v>
      </c>
      <c r="AD150" s="143">
        <f t="shared" si="33"/>
        <v>0</v>
      </c>
      <c r="AE150" s="143"/>
      <c r="AF150" s="144">
        <v>0</v>
      </c>
      <c r="AG150" s="143">
        <f t="shared" si="34"/>
        <v>0</v>
      </c>
      <c r="AH150" s="143"/>
      <c r="AI150" s="144">
        <v>0</v>
      </c>
      <c r="AJ150" s="144">
        <f t="shared" si="35"/>
        <v>0</v>
      </c>
      <c r="AK150" s="143"/>
      <c r="AL150" s="143">
        <f t="shared" si="24"/>
        <v>0</v>
      </c>
    </row>
    <row r="151" spans="2:38" x14ac:dyDescent="0.25">
      <c r="B151" s="145" t="s">
        <v>269</v>
      </c>
      <c r="C151" s="145" t="str">
        <f>+VLOOKUP(B151,'[5]RECURSOS CCF-AJUSTADO'!B$14:C$1118,2,FALSE)</f>
        <v>ATLANTICO</v>
      </c>
      <c r="D151" s="145" t="str">
        <f>+VLOOKUP(B151,'[5]RECURSOS CCF-AJUSTADO'!B$14:D$1118,3,FALSE)</f>
        <v>SABANALARGA</v>
      </c>
      <c r="E151" s="143">
        <v>0</v>
      </c>
      <c r="F151" s="143">
        <f t="shared" si="25"/>
        <v>0</v>
      </c>
      <c r="G151" s="143"/>
      <c r="H151" s="144">
        <v>0</v>
      </c>
      <c r="I151" s="143">
        <f t="shared" si="26"/>
        <v>0</v>
      </c>
      <c r="J151" s="143"/>
      <c r="K151" s="144">
        <v>0</v>
      </c>
      <c r="L151" s="143">
        <f t="shared" si="27"/>
        <v>0</v>
      </c>
      <c r="M151" s="143"/>
      <c r="N151" s="144">
        <v>0</v>
      </c>
      <c r="O151" s="143">
        <f t="shared" si="28"/>
        <v>0</v>
      </c>
      <c r="P151" s="143"/>
      <c r="Q151" s="144">
        <v>0</v>
      </c>
      <c r="R151" s="143">
        <f t="shared" si="29"/>
        <v>0</v>
      </c>
      <c r="S151" s="143"/>
      <c r="T151" s="144">
        <v>0</v>
      </c>
      <c r="U151" s="143">
        <f t="shared" si="30"/>
        <v>0</v>
      </c>
      <c r="V151" s="143"/>
      <c r="W151" s="144">
        <v>0</v>
      </c>
      <c r="X151" s="143">
        <f t="shared" si="31"/>
        <v>0</v>
      </c>
      <c r="Y151" s="143"/>
      <c r="Z151" s="144">
        <v>0</v>
      </c>
      <c r="AA151" s="143">
        <f t="shared" si="32"/>
        <v>0</v>
      </c>
      <c r="AB151" s="143"/>
      <c r="AC151" s="144">
        <v>0</v>
      </c>
      <c r="AD151" s="143">
        <f t="shared" si="33"/>
        <v>0</v>
      </c>
      <c r="AE151" s="143"/>
      <c r="AF151" s="144">
        <v>0</v>
      </c>
      <c r="AG151" s="143">
        <f t="shared" si="34"/>
        <v>0</v>
      </c>
      <c r="AH151" s="143"/>
      <c r="AI151" s="144">
        <v>0</v>
      </c>
      <c r="AJ151" s="144">
        <f t="shared" si="35"/>
        <v>0</v>
      </c>
      <c r="AK151" s="143"/>
      <c r="AL151" s="143">
        <f t="shared" si="24"/>
        <v>0</v>
      </c>
    </row>
    <row r="152" spans="2:38" x14ac:dyDescent="0.25">
      <c r="B152" s="145" t="s">
        <v>270</v>
      </c>
      <c r="C152" s="145" t="str">
        <f>+VLOOKUP(B152,'[5]RECURSOS CCF-AJUSTADO'!B$14:C$1118,2,FALSE)</f>
        <v>ATLANTICO</v>
      </c>
      <c r="D152" s="145" t="str">
        <f>+VLOOKUP(B152,'[5]RECURSOS CCF-AJUSTADO'!B$14:D$1118,3,FALSE)</f>
        <v>SANTA LUCÍA</v>
      </c>
      <c r="E152" s="143">
        <v>0</v>
      </c>
      <c r="F152" s="143">
        <f t="shared" si="25"/>
        <v>0</v>
      </c>
      <c r="G152" s="143"/>
      <c r="H152" s="144">
        <v>0</v>
      </c>
      <c r="I152" s="143">
        <f t="shared" si="26"/>
        <v>0</v>
      </c>
      <c r="J152" s="143"/>
      <c r="K152" s="144">
        <v>0</v>
      </c>
      <c r="L152" s="143">
        <f t="shared" si="27"/>
        <v>0</v>
      </c>
      <c r="M152" s="143"/>
      <c r="N152" s="144">
        <v>0</v>
      </c>
      <c r="O152" s="143">
        <f t="shared" si="28"/>
        <v>0</v>
      </c>
      <c r="P152" s="143"/>
      <c r="Q152" s="144">
        <v>0</v>
      </c>
      <c r="R152" s="143">
        <f t="shared" si="29"/>
        <v>0</v>
      </c>
      <c r="S152" s="143"/>
      <c r="T152" s="144">
        <v>0</v>
      </c>
      <c r="U152" s="143">
        <f t="shared" si="30"/>
        <v>0</v>
      </c>
      <c r="V152" s="143"/>
      <c r="W152" s="144">
        <v>0</v>
      </c>
      <c r="X152" s="143">
        <f t="shared" si="31"/>
        <v>0</v>
      </c>
      <c r="Y152" s="143"/>
      <c r="Z152" s="144">
        <v>0</v>
      </c>
      <c r="AA152" s="143">
        <f t="shared" si="32"/>
        <v>0</v>
      </c>
      <c r="AB152" s="143"/>
      <c r="AC152" s="144">
        <v>0</v>
      </c>
      <c r="AD152" s="143">
        <f t="shared" si="33"/>
        <v>0</v>
      </c>
      <c r="AE152" s="143"/>
      <c r="AF152" s="144">
        <v>0</v>
      </c>
      <c r="AG152" s="143">
        <f t="shared" si="34"/>
        <v>0</v>
      </c>
      <c r="AH152" s="143"/>
      <c r="AI152" s="144">
        <v>0</v>
      </c>
      <c r="AJ152" s="144">
        <f t="shared" si="35"/>
        <v>0</v>
      </c>
      <c r="AK152" s="143"/>
      <c r="AL152" s="143">
        <f t="shared" si="24"/>
        <v>0</v>
      </c>
    </row>
    <row r="153" spans="2:38" x14ac:dyDescent="0.25">
      <c r="B153" s="145" t="s">
        <v>272</v>
      </c>
      <c r="C153" s="145" t="str">
        <f>+VLOOKUP(B153,'[5]RECURSOS CCF-AJUSTADO'!B$14:C$1118,2,FALSE)</f>
        <v>ATLANTICO</v>
      </c>
      <c r="D153" s="145" t="str">
        <f>+VLOOKUP(B153,'[5]RECURSOS CCF-AJUSTADO'!B$14:D$1118,3,FALSE)</f>
        <v>SANTO TOMÁS</v>
      </c>
      <c r="E153" s="143">
        <v>0</v>
      </c>
      <c r="F153" s="143">
        <f t="shared" si="25"/>
        <v>0</v>
      </c>
      <c r="G153" s="143"/>
      <c r="H153" s="144">
        <v>0</v>
      </c>
      <c r="I153" s="143">
        <f t="shared" si="26"/>
        <v>0</v>
      </c>
      <c r="J153" s="143"/>
      <c r="K153" s="144">
        <v>0</v>
      </c>
      <c r="L153" s="143">
        <f t="shared" si="27"/>
        <v>0</v>
      </c>
      <c r="M153" s="143"/>
      <c r="N153" s="144">
        <v>0</v>
      </c>
      <c r="O153" s="143">
        <f t="shared" si="28"/>
        <v>0</v>
      </c>
      <c r="P153" s="143"/>
      <c r="Q153" s="144">
        <v>0</v>
      </c>
      <c r="R153" s="143">
        <f t="shared" si="29"/>
        <v>0</v>
      </c>
      <c r="S153" s="143"/>
      <c r="T153" s="144">
        <v>0</v>
      </c>
      <c r="U153" s="143">
        <f t="shared" si="30"/>
        <v>0</v>
      </c>
      <c r="V153" s="143"/>
      <c r="W153" s="144">
        <v>0</v>
      </c>
      <c r="X153" s="143">
        <f t="shared" si="31"/>
        <v>0</v>
      </c>
      <c r="Y153" s="143"/>
      <c r="Z153" s="144">
        <v>0</v>
      </c>
      <c r="AA153" s="143">
        <f t="shared" si="32"/>
        <v>0</v>
      </c>
      <c r="AB153" s="143"/>
      <c r="AC153" s="144">
        <v>0</v>
      </c>
      <c r="AD153" s="143">
        <f t="shared" si="33"/>
        <v>0</v>
      </c>
      <c r="AE153" s="143"/>
      <c r="AF153" s="144">
        <v>0</v>
      </c>
      <c r="AG153" s="143">
        <f t="shared" si="34"/>
        <v>0</v>
      </c>
      <c r="AH153" s="143"/>
      <c r="AI153" s="144">
        <v>0</v>
      </c>
      <c r="AJ153" s="144">
        <f t="shared" si="35"/>
        <v>0</v>
      </c>
      <c r="AK153" s="143"/>
      <c r="AL153" s="143">
        <f t="shared" si="24"/>
        <v>0</v>
      </c>
    </row>
    <row r="154" spans="2:38" x14ac:dyDescent="0.25">
      <c r="B154" s="145" t="s">
        <v>274</v>
      </c>
      <c r="C154" s="145" t="str">
        <f>+VLOOKUP(B154,'[5]RECURSOS CCF-AJUSTADO'!B$14:C$1118,2,FALSE)</f>
        <v>ATLANTICO</v>
      </c>
      <c r="D154" s="145" t="str">
        <f>+VLOOKUP(B154,'[5]RECURSOS CCF-AJUSTADO'!B$14:D$1118,3,FALSE)</f>
        <v>SOLEDAD</v>
      </c>
      <c r="E154" s="143">
        <v>0</v>
      </c>
      <c r="F154" s="143">
        <f t="shared" si="25"/>
        <v>0</v>
      </c>
      <c r="G154" s="143"/>
      <c r="H154" s="144">
        <v>0</v>
      </c>
      <c r="I154" s="143">
        <f t="shared" si="26"/>
        <v>0</v>
      </c>
      <c r="J154" s="143"/>
      <c r="K154" s="144">
        <v>0</v>
      </c>
      <c r="L154" s="143">
        <f t="shared" si="27"/>
        <v>0</v>
      </c>
      <c r="M154" s="143"/>
      <c r="N154" s="144">
        <v>0</v>
      </c>
      <c r="O154" s="143">
        <f t="shared" si="28"/>
        <v>0</v>
      </c>
      <c r="P154" s="143"/>
      <c r="Q154" s="144">
        <v>0</v>
      </c>
      <c r="R154" s="143">
        <f t="shared" si="29"/>
        <v>0</v>
      </c>
      <c r="S154" s="143"/>
      <c r="T154" s="144">
        <v>0</v>
      </c>
      <c r="U154" s="143">
        <f t="shared" si="30"/>
        <v>0</v>
      </c>
      <c r="V154" s="143"/>
      <c r="W154" s="144">
        <v>0</v>
      </c>
      <c r="X154" s="143">
        <f t="shared" si="31"/>
        <v>0</v>
      </c>
      <c r="Y154" s="143"/>
      <c r="Z154" s="144">
        <v>0</v>
      </c>
      <c r="AA154" s="143">
        <f t="shared" si="32"/>
        <v>0</v>
      </c>
      <c r="AB154" s="143"/>
      <c r="AC154" s="144">
        <v>0</v>
      </c>
      <c r="AD154" s="143">
        <f t="shared" si="33"/>
        <v>0</v>
      </c>
      <c r="AE154" s="143"/>
      <c r="AF154" s="144">
        <v>0</v>
      </c>
      <c r="AG154" s="143">
        <f t="shared" si="34"/>
        <v>0</v>
      </c>
      <c r="AH154" s="143"/>
      <c r="AI154" s="144">
        <v>0</v>
      </c>
      <c r="AJ154" s="144">
        <f t="shared" si="35"/>
        <v>0</v>
      </c>
      <c r="AK154" s="143"/>
      <c r="AL154" s="143">
        <f t="shared" si="24"/>
        <v>0</v>
      </c>
    </row>
    <row r="155" spans="2:38" x14ac:dyDescent="0.25">
      <c r="B155" s="145" t="s">
        <v>276</v>
      </c>
      <c r="C155" s="145" t="str">
        <f>+VLOOKUP(B155,'[5]RECURSOS CCF-AJUSTADO'!B$14:C$1118,2,FALSE)</f>
        <v>ATLANTICO</v>
      </c>
      <c r="D155" s="145" t="str">
        <f>+VLOOKUP(B155,'[5]RECURSOS CCF-AJUSTADO'!B$14:D$1118,3,FALSE)</f>
        <v>SUAN</v>
      </c>
      <c r="E155" s="143">
        <v>0</v>
      </c>
      <c r="F155" s="143">
        <f t="shared" si="25"/>
        <v>0</v>
      </c>
      <c r="G155" s="143"/>
      <c r="H155" s="144">
        <v>0</v>
      </c>
      <c r="I155" s="143">
        <f t="shared" si="26"/>
        <v>0</v>
      </c>
      <c r="J155" s="143"/>
      <c r="K155" s="144">
        <v>0</v>
      </c>
      <c r="L155" s="143">
        <f t="shared" si="27"/>
        <v>0</v>
      </c>
      <c r="M155" s="143"/>
      <c r="N155" s="144">
        <v>0</v>
      </c>
      <c r="O155" s="143">
        <f t="shared" si="28"/>
        <v>0</v>
      </c>
      <c r="P155" s="143"/>
      <c r="Q155" s="144">
        <v>0</v>
      </c>
      <c r="R155" s="143">
        <f t="shared" si="29"/>
        <v>0</v>
      </c>
      <c r="S155" s="143"/>
      <c r="T155" s="144">
        <v>0</v>
      </c>
      <c r="U155" s="143">
        <f t="shared" si="30"/>
        <v>0</v>
      </c>
      <c r="V155" s="143"/>
      <c r="W155" s="144">
        <v>0</v>
      </c>
      <c r="X155" s="143">
        <f t="shared" si="31"/>
        <v>0</v>
      </c>
      <c r="Y155" s="143"/>
      <c r="Z155" s="144">
        <v>0</v>
      </c>
      <c r="AA155" s="143">
        <f t="shared" si="32"/>
        <v>0</v>
      </c>
      <c r="AB155" s="143"/>
      <c r="AC155" s="144">
        <v>0</v>
      </c>
      <c r="AD155" s="143">
        <f t="shared" si="33"/>
        <v>0</v>
      </c>
      <c r="AE155" s="143"/>
      <c r="AF155" s="144">
        <v>0</v>
      </c>
      <c r="AG155" s="143">
        <f t="shared" si="34"/>
        <v>0</v>
      </c>
      <c r="AH155" s="143"/>
      <c r="AI155" s="144">
        <v>0</v>
      </c>
      <c r="AJ155" s="144">
        <f t="shared" si="35"/>
        <v>0</v>
      </c>
      <c r="AK155" s="143"/>
      <c r="AL155" s="143">
        <f t="shared" si="24"/>
        <v>0</v>
      </c>
    </row>
    <row r="156" spans="2:38" x14ac:dyDescent="0.25">
      <c r="B156" s="145" t="s">
        <v>278</v>
      </c>
      <c r="C156" s="145" t="str">
        <f>+VLOOKUP(B156,'[5]RECURSOS CCF-AJUSTADO'!B$14:C$1118,2,FALSE)</f>
        <v>ATLANTICO</v>
      </c>
      <c r="D156" s="145" t="str">
        <f>+VLOOKUP(B156,'[5]RECURSOS CCF-AJUSTADO'!B$14:D$1118,3,FALSE)</f>
        <v>TUBARÁ</v>
      </c>
      <c r="E156" s="143">
        <v>0</v>
      </c>
      <c r="F156" s="143">
        <f t="shared" si="25"/>
        <v>0</v>
      </c>
      <c r="G156" s="143"/>
      <c r="H156" s="144">
        <v>0</v>
      </c>
      <c r="I156" s="143">
        <f t="shared" si="26"/>
        <v>0</v>
      </c>
      <c r="J156" s="143"/>
      <c r="K156" s="144">
        <v>0</v>
      </c>
      <c r="L156" s="143">
        <f t="shared" si="27"/>
        <v>0</v>
      </c>
      <c r="M156" s="143"/>
      <c r="N156" s="144">
        <v>0</v>
      </c>
      <c r="O156" s="143">
        <f t="shared" si="28"/>
        <v>0</v>
      </c>
      <c r="P156" s="143"/>
      <c r="Q156" s="144">
        <v>0</v>
      </c>
      <c r="R156" s="143">
        <f t="shared" si="29"/>
        <v>0</v>
      </c>
      <c r="S156" s="143"/>
      <c r="T156" s="144">
        <v>0</v>
      </c>
      <c r="U156" s="143">
        <f t="shared" si="30"/>
        <v>0</v>
      </c>
      <c r="V156" s="143"/>
      <c r="W156" s="144">
        <v>0</v>
      </c>
      <c r="X156" s="143">
        <f t="shared" si="31"/>
        <v>0</v>
      </c>
      <c r="Y156" s="143"/>
      <c r="Z156" s="144">
        <v>0</v>
      </c>
      <c r="AA156" s="143">
        <f t="shared" si="32"/>
        <v>0</v>
      </c>
      <c r="AB156" s="143"/>
      <c r="AC156" s="144">
        <v>0</v>
      </c>
      <c r="AD156" s="143">
        <f t="shared" si="33"/>
        <v>0</v>
      </c>
      <c r="AE156" s="143"/>
      <c r="AF156" s="144">
        <v>0</v>
      </c>
      <c r="AG156" s="143">
        <f t="shared" si="34"/>
        <v>0</v>
      </c>
      <c r="AH156" s="143"/>
      <c r="AI156" s="144">
        <v>0</v>
      </c>
      <c r="AJ156" s="144">
        <f t="shared" si="35"/>
        <v>0</v>
      </c>
      <c r="AK156" s="143"/>
      <c r="AL156" s="143">
        <f t="shared" si="24"/>
        <v>0</v>
      </c>
    </row>
    <row r="157" spans="2:38" x14ac:dyDescent="0.25">
      <c r="B157" s="145" t="s">
        <v>280</v>
      </c>
      <c r="C157" s="145" t="str">
        <f>+VLOOKUP(B157,'[5]RECURSOS CCF-AJUSTADO'!B$14:C$1118,2,FALSE)</f>
        <v>ATLANTICO</v>
      </c>
      <c r="D157" s="145" t="str">
        <f>+VLOOKUP(B157,'[5]RECURSOS CCF-AJUSTADO'!B$14:D$1118,3,FALSE)</f>
        <v>USIACURÍ</v>
      </c>
      <c r="E157" s="143">
        <v>0</v>
      </c>
      <c r="F157" s="143">
        <f t="shared" si="25"/>
        <v>0</v>
      </c>
      <c r="G157" s="143"/>
      <c r="H157" s="144">
        <v>0</v>
      </c>
      <c r="I157" s="143">
        <f t="shared" si="26"/>
        <v>0</v>
      </c>
      <c r="J157" s="143"/>
      <c r="K157" s="144">
        <v>0</v>
      </c>
      <c r="L157" s="143">
        <f t="shared" si="27"/>
        <v>0</v>
      </c>
      <c r="M157" s="143"/>
      <c r="N157" s="144">
        <v>0</v>
      </c>
      <c r="O157" s="143">
        <f t="shared" si="28"/>
        <v>0</v>
      </c>
      <c r="P157" s="143"/>
      <c r="Q157" s="144">
        <v>0</v>
      </c>
      <c r="R157" s="143">
        <f t="shared" si="29"/>
        <v>0</v>
      </c>
      <c r="S157" s="143"/>
      <c r="T157" s="144">
        <v>0</v>
      </c>
      <c r="U157" s="143">
        <f t="shared" si="30"/>
        <v>0</v>
      </c>
      <c r="V157" s="143"/>
      <c r="W157" s="144">
        <v>0</v>
      </c>
      <c r="X157" s="143">
        <f t="shared" si="31"/>
        <v>0</v>
      </c>
      <c r="Y157" s="143"/>
      <c r="Z157" s="144">
        <v>0</v>
      </c>
      <c r="AA157" s="143">
        <f t="shared" si="32"/>
        <v>0</v>
      </c>
      <c r="AB157" s="143"/>
      <c r="AC157" s="144">
        <v>0</v>
      </c>
      <c r="AD157" s="143">
        <f t="shared" si="33"/>
        <v>0</v>
      </c>
      <c r="AE157" s="143"/>
      <c r="AF157" s="144">
        <v>0</v>
      </c>
      <c r="AG157" s="143">
        <f t="shared" si="34"/>
        <v>0</v>
      </c>
      <c r="AH157" s="143"/>
      <c r="AI157" s="144">
        <v>0</v>
      </c>
      <c r="AJ157" s="144">
        <f t="shared" si="35"/>
        <v>0</v>
      </c>
      <c r="AK157" s="143"/>
      <c r="AL157" s="143">
        <f t="shared" si="24"/>
        <v>0</v>
      </c>
    </row>
    <row r="158" spans="2:38" x14ac:dyDescent="0.25">
      <c r="B158" s="145" t="s">
        <v>282</v>
      </c>
      <c r="C158" s="145" t="str">
        <f>+VLOOKUP(B158,'[5]RECURSOS CCF-AJUSTADO'!B$14:C$1118,2,FALSE)</f>
        <v>BOGOTA D.C.</v>
      </c>
      <c r="D158" s="145" t="str">
        <f>+VLOOKUP(B158,'[5]RECURSOS CCF-AJUSTADO'!B$14:D$1118,3,FALSE)</f>
        <v>BOGOTA D.C.</v>
      </c>
      <c r="E158" s="143">
        <v>0</v>
      </c>
      <c r="F158" s="143">
        <f t="shared" si="25"/>
        <v>0</v>
      </c>
      <c r="G158" s="143"/>
      <c r="H158" s="144">
        <v>0</v>
      </c>
      <c r="I158" s="143">
        <f t="shared" si="26"/>
        <v>0</v>
      </c>
      <c r="J158" s="143"/>
      <c r="K158" s="144">
        <v>0</v>
      </c>
      <c r="L158" s="143">
        <f t="shared" si="27"/>
        <v>0</v>
      </c>
      <c r="M158" s="143"/>
      <c r="N158" s="144">
        <v>0</v>
      </c>
      <c r="O158" s="143">
        <f t="shared" si="28"/>
        <v>0</v>
      </c>
      <c r="P158" s="143"/>
      <c r="Q158" s="144">
        <v>0</v>
      </c>
      <c r="R158" s="143">
        <f t="shared" si="29"/>
        <v>0</v>
      </c>
      <c r="S158" s="143"/>
      <c r="T158" s="144">
        <v>0</v>
      </c>
      <c r="U158" s="143">
        <f t="shared" si="30"/>
        <v>0</v>
      </c>
      <c r="V158" s="143"/>
      <c r="W158" s="144">
        <v>0</v>
      </c>
      <c r="X158" s="143">
        <f t="shared" si="31"/>
        <v>0</v>
      </c>
      <c r="Y158" s="143"/>
      <c r="Z158" s="144">
        <v>0</v>
      </c>
      <c r="AA158" s="143">
        <f t="shared" si="32"/>
        <v>0</v>
      </c>
      <c r="AB158" s="143"/>
      <c r="AC158" s="144">
        <v>101551</v>
      </c>
      <c r="AD158" s="143">
        <f t="shared" si="33"/>
        <v>754842628</v>
      </c>
      <c r="AE158" s="143"/>
      <c r="AF158" s="144">
        <v>0</v>
      </c>
      <c r="AG158" s="143">
        <f t="shared" si="34"/>
        <v>0</v>
      </c>
      <c r="AH158" s="143"/>
      <c r="AI158" s="144">
        <v>0</v>
      </c>
      <c r="AJ158" s="144">
        <f t="shared" si="35"/>
        <v>0</v>
      </c>
      <c r="AK158" s="143"/>
      <c r="AL158" s="143">
        <f t="shared" si="24"/>
        <v>754842628</v>
      </c>
    </row>
    <row r="159" spans="2:38" x14ac:dyDescent="0.25">
      <c r="B159" s="145" t="s">
        <v>284</v>
      </c>
      <c r="C159" s="145" t="str">
        <f>+VLOOKUP(B159,'[5]RECURSOS CCF-AJUSTADO'!B$14:C$1118,2,FALSE)</f>
        <v>BOLIVAR</v>
      </c>
      <c r="D159" s="145" t="str">
        <f>+VLOOKUP(B159,'[5]RECURSOS CCF-AJUSTADO'!B$14:D$1118,3,FALSE)</f>
        <v>CARTAGENA</v>
      </c>
      <c r="E159" s="143">
        <v>98673</v>
      </c>
      <c r="F159" s="143">
        <f t="shared" si="25"/>
        <v>2670198739</v>
      </c>
      <c r="G159" s="143"/>
      <c r="H159" s="144">
        <v>0</v>
      </c>
      <c r="I159" s="143">
        <f t="shared" si="26"/>
        <v>0</v>
      </c>
      <c r="J159" s="143"/>
      <c r="K159" s="144">
        <v>32586</v>
      </c>
      <c r="L159" s="143">
        <f t="shared" si="27"/>
        <v>588815845</v>
      </c>
      <c r="M159" s="143"/>
      <c r="N159" s="144">
        <v>0</v>
      </c>
      <c r="O159" s="143">
        <f t="shared" si="28"/>
        <v>0</v>
      </c>
      <c r="P159" s="143"/>
      <c r="Q159" s="144">
        <v>0</v>
      </c>
      <c r="R159" s="143">
        <f t="shared" si="29"/>
        <v>0</v>
      </c>
      <c r="S159" s="143"/>
      <c r="T159" s="144">
        <v>0</v>
      </c>
      <c r="U159" s="143">
        <f t="shared" si="30"/>
        <v>0</v>
      </c>
      <c r="V159" s="143"/>
      <c r="W159" s="144">
        <v>0</v>
      </c>
      <c r="X159" s="143">
        <f t="shared" si="31"/>
        <v>0</v>
      </c>
      <c r="Y159" s="143"/>
      <c r="Z159" s="144">
        <v>0</v>
      </c>
      <c r="AA159" s="143">
        <f t="shared" si="32"/>
        <v>0</v>
      </c>
      <c r="AB159" s="143"/>
      <c r="AC159" s="144">
        <v>0</v>
      </c>
      <c r="AD159" s="143">
        <f t="shared" si="33"/>
        <v>0</v>
      </c>
      <c r="AE159" s="143"/>
      <c r="AF159" s="144">
        <v>0</v>
      </c>
      <c r="AG159" s="143">
        <f t="shared" si="34"/>
        <v>0</v>
      </c>
      <c r="AH159" s="143"/>
      <c r="AI159" s="144">
        <v>0</v>
      </c>
      <c r="AJ159" s="144">
        <f t="shared" si="35"/>
        <v>0</v>
      </c>
      <c r="AK159" s="143"/>
      <c r="AL159" s="143">
        <f t="shared" si="24"/>
        <v>3259014584</v>
      </c>
    </row>
    <row r="160" spans="2:38" x14ac:dyDescent="0.25">
      <c r="B160" s="145" t="s">
        <v>287</v>
      </c>
      <c r="C160" s="145" t="str">
        <f>+VLOOKUP(B160,'[5]RECURSOS CCF-AJUSTADO'!B$14:C$1118,2,FALSE)</f>
        <v>BOLIVAR</v>
      </c>
      <c r="D160" s="145" t="str">
        <f>+VLOOKUP(B160,'[5]RECURSOS CCF-AJUSTADO'!B$14:D$1118,3,FALSE)</f>
        <v>ACHI</v>
      </c>
      <c r="E160" s="143">
        <v>0</v>
      </c>
      <c r="F160" s="143">
        <f t="shared" si="25"/>
        <v>0</v>
      </c>
      <c r="G160" s="143"/>
      <c r="H160" s="144">
        <v>0</v>
      </c>
      <c r="I160" s="143">
        <f t="shared" si="26"/>
        <v>0</v>
      </c>
      <c r="J160" s="143"/>
      <c r="K160" s="144">
        <v>0</v>
      </c>
      <c r="L160" s="143">
        <f t="shared" si="27"/>
        <v>0</v>
      </c>
      <c r="M160" s="143"/>
      <c r="N160" s="144">
        <v>0</v>
      </c>
      <c r="O160" s="143">
        <f t="shared" si="28"/>
        <v>0</v>
      </c>
      <c r="P160" s="143"/>
      <c r="Q160" s="144">
        <v>0</v>
      </c>
      <c r="R160" s="143">
        <f t="shared" si="29"/>
        <v>0</v>
      </c>
      <c r="S160" s="143"/>
      <c r="T160" s="144">
        <v>0</v>
      </c>
      <c r="U160" s="143">
        <f t="shared" si="30"/>
        <v>0</v>
      </c>
      <c r="V160" s="143"/>
      <c r="W160" s="144">
        <v>0</v>
      </c>
      <c r="X160" s="143">
        <f t="shared" si="31"/>
        <v>0</v>
      </c>
      <c r="Y160" s="143"/>
      <c r="Z160" s="144">
        <v>0</v>
      </c>
      <c r="AA160" s="143">
        <f t="shared" si="32"/>
        <v>0</v>
      </c>
      <c r="AB160" s="143"/>
      <c r="AC160" s="144">
        <v>0</v>
      </c>
      <c r="AD160" s="143">
        <f t="shared" si="33"/>
        <v>0</v>
      </c>
      <c r="AE160" s="143"/>
      <c r="AF160" s="144">
        <v>0</v>
      </c>
      <c r="AG160" s="143">
        <f t="shared" si="34"/>
        <v>0</v>
      </c>
      <c r="AH160" s="143"/>
      <c r="AI160" s="144">
        <v>0</v>
      </c>
      <c r="AJ160" s="144">
        <f t="shared" si="35"/>
        <v>0</v>
      </c>
      <c r="AK160" s="143"/>
      <c r="AL160" s="143">
        <f t="shared" si="24"/>
        <v>0</v>
      </c>
    </row>
    <row r="161" spans="2:38" x14ac:dyDescent="0.25">
      <c r="B161" s="145" t="s">
        <v>288</v>
      </c>
      <c r="C161" s="145" t="str">
        <f>+VLOOKUP(B161,'[5]RECURSOS CCF-AJUSTADO'!B$14:C$1118,2,FALSE)</f>
        <v>BOLIVAR</v>
      </c>
      <c r="D161" s="145" t="str">
        <f>+VLOOKUP(B161,'[5]RECURSOS CCF-AJUSTADO'!B$14:D$1118,3,FALSE)</f>
        <v>ALTOS DEL ROSARIO</v>
      </c>
      <c r="E161" s="143">
        <v>0</v>
      </c>
      <c r="F161" s="143">
        <f t="shared" si="25"/>
        <v>0</v>
      </c>
      <c r="G161" s="143"/>
      <c r="H161" s="144">
        <v>0</v>
      </c>
      <c r="I161" s="143">
        <f t="shared" si="26"/>
        <v>0</v>
      </c>
      <c r="J161" s="143"/>
      <c r="K161" s="144">
        <v>0</v>
      </c>
      <c r="L161" s="143">
        <f t="shared" si="27"/>
        <v>0</v>
      </c>
      <c r="M161" s="143"/>
      <c r="N161" s="144">
        <v>0</v>
      </c>
      <c r="O161" s="143">
        <f t="shared" si="28"/>
        <v>0</v>
      </c>
      <c r="P161" s="143"/>
      <c r="Q161" s="144">
        <v>0</v>
      </c>
      <c r="R161" s="143">
        <f t="shared" si="29"/>
        <v>0</v>
      </c>
      <c r="S161" s="143"/>
      <c r="T161" s="144">
        <v>0</v>
      </c>
      <c r="U161" s="143">
        <f t="shared" si="30"/>
        <v>0</v>
      </c>
      <c r="V161" s="143"/>
      <c r="W161" s="144">
        <v>0</v>
      </c>
      <c r="X161" s="143">
        <f t="shared" si="31"/>
        <v>0</v>
      </c>
      <c r="Y161" s="143"/>
      <c r="Z161" s="144">
        <v>0</v>
      </c>
      <c r="AA161" s="143">
        <f t="shared" si="32"/>
        <v>0</v>
      </c>
      <c r="AB161" s="143"/>
      <c r="AC161" s="144">
        <v>0</v>
      </c>
      <c r="AD161" s="143">
        <f t="shared" si="33"/>
        <v>0</v>
      </c>
      <c r="AE161" s="143"/>
      <c r="AF161" s="144">
        <v>0</v>
      </c>
      <c r="AG161" s="143">
        <f t="shared" si="34"/>
        <v>0</v>
      </c>
      <c r="AH161" s="143"/>
      <c r="AI161" s="144">
        <v>0</v>
      </c>
      <c r="AJ161" s="144">
        <f t="shared" si="35"/>
        <v>0</v>
      </c>
      <c r="AK161" s="143"/>
      <c r="AL161" s="143">
        <f t="shared" si="24"/>
        <v>0</v>
      </c>
    </row>
    <row r="162" spans="2:38" x14ac:dyDescent="0.25">
      <c r="B162" s="145" t="s">
        <v>290</v>
      </c>
      <c r="C162" s="145" t="str">
        <f>+VLOOKUP(B162,'[5]RECURSOS CCF-AJUSTADO'!B$14:C$1118,2,FALSE)</f>
        <v>BOLIVAR</v>
      </c>
      <c r="D162" s="145" t="str">
        <f>+VLOOKUP(B162,'[5]RECURSOS CCF-AJUSTADO'!B$14:D$1118,3,FALSE)</f>
        <v>ARENAL</v>
      </c>
      <c r="E162" s="143">
        <v>0</v>
      </c>
      <c r="F162" s="143">
        <f t="shared" si="25"/>
        <v>0</v>
      </c>
      <c r="G162" s="143"/>
      <c r="H162" s="144">
        <v>0</v>
      </c>
      <c r="I162" s="143">
        <f t="shared" si="26"/>
        <v>0</v>
      </c>
      <c r="J162" s="143"/>
      <c r="K162" s="144">
        <v>0</v>
      </c>
      <c r="L162" s="143">
        <f t="shared" si="27"/>
        <v>0</v>
      </c>
      <c r="M162" s="143"/>
      <c r="N162" s="144">
        <v>0</v>
      </c>
      <c r="O162" s="143">
        <f t="shared" si="28"/>
        <v>0</v>
      </c>
      <c r="P162" s="143"/>
      <c r="Q162" s="144">
        <v>0</v>
      </c>
      <c r="R162" s="143">
        <f t="shared" si="29"/>
        <v>0</v>
      </c>
      <c r="S162" s="143"/>
      <c r="T162" s="144">
        <v>0</v>
      </c>
      <c r="U162" s="143">
        <f t="shared" si="30"/>
        <v>0</v>
      </c>
      <c r="V162" s="143"/>
      <c r="W162" s="144">
        <v>0</v>
      </c>
      <c r="X162" s="143">
        <f t="shared" si="31"/>
        <v>0</v>
      </c>
      <c r="Y162" s="143"/>
      <c r="Z162" s="144">
        <v>0</v>
      </c>
      <c r="AA162" s="143">
        <f t="shared" si="32"/>
        <v>0</v>
      </c>
      <c r="AB162" s="143"/>
      <c r="AC162" s="144">
        <v>0</v>
      </c>
      <c r="AD162" s="143">
        <f t="shared" si="33"/>
        <v>0</v>
      </c>
      <c r="AE162" s="143"/>
      <c r="AF162" s="144">
        <v>0</v>
      </c>
      <c r="AG162" s="143">
        <f t="shared" si="34"/>
        <v>0</v>
      </c>
      <c r="AH162" s="143"/>
      <c r="AI162" s="144">
        <v>0</v>
      </c>
      <c r="AJ162" s="144">
        <f t="shared" si="35"/>
        <v>0</v>
      </c>
      <c r="AK162" s="143"/>
      <c r="AL162" s="143">
        <f t="shared" si="24"/>
        <v>0</v>
      </c>
    </row>
    <row r="163" spans="2:38" x14ac:dyDescent="0.25">
      <c r="B163" s="145" t="s">
        <v>292</v>
      </c>
      <c r="C163" s="145" t="str">
        <f>+VLOOKUP(B163,'[5]RECURSOS CCF-AJUSTADO'!B$14:C$1118,2,FALSE)</f>
        <v>BOLIVAR</v>
      </c>
      <c r="D163" s="145" t="str">
        <f>+VLOOKUP(B163,'[5]RECURSOS CCF-AJUSTADO'!B$14:D$1118,3,FALSE)</f>
        <v>ARJONA</v>
      </c>
      <c r="E163" s="143">
        <v>10500</v>
      </c>
      <c r="F163" s="143">
        <f t="shared" si="25"/>
        <v>284141424</v>
      </c>
      <c r="G163" s="143"/>
      <c r="H163" s="144">
        <v>0</v>
      </c>
      <c r="I163" s="143">
        <f t="shared" si="26"/>
        <v>0</v>
      </c>
      <c r="J163" s="143"/>
      <c r="K163" s="144">
        <v>0</v>
      </c>
      <c r="L163" s="143">
        <f t="shared" si="27"/>
        <v>0</v>
      </c>
      <c r="M163" s="143"/>
      <c r="N163" s="144">
        <v>0</v>
      </c>
      <c r="O163" s="143">
        <f t="shared" si="28"/>
        <v>0</v>
      </c>
      <c r="P163" s="143"/>
      <c r="Q163" s="144">
        <v>0</v>
      </c>
      <c r="R163" s="143">
        <f t="shared" si="29"/>
        <v>0</v>
      </c>
      <c r="S163" s="143"/>
      <c r="T163" s="144">
        <v>0</v>
      </c>
      <c r="U163" s="143">
        <f t="shared" si="30"/>
        <v>0</v>
      </c>
      <c r="V163" s="143"/>
      <c r="W163" s="144">
        <v>0</v>
      </c>
      <c r="X163" s="143">
        <f t="shared" si="31"/>
        <v>0</v>
      </c>
      <c r="Y163" s="143"/>
      <c r="Z163" s="144">
        <v>0</v>
      </c>
      <c r="AA163" s="143">
        <f t="shared" si="32"/>
        <v>0</v>
      </c>
      <c r="AB163" s="143"/>
      <c r="AC163" s="144">
        <v>0</v>
      </c>
      <c r="AD163" s="143">
        <f t="shared" si="33"/>
        <v>0</v>
      </c>
      <c r="AE163" s="143"/>
      <c r="AF163" s="144">
        <v>0</v>
      </c>
      <c r="AG163" s="143">
        <f t="shared" si="34"/>
        <v>0</v>
      </c>
      <c r="AH163" s="143"/>
      <c r="AI163" s="144">
        <v>0</v>
      </c>
      <c r="AJ163" s="144">
        <f t="shared" si="35"/>
        <v>0</v>
      </c>
      <c r="AK163" s="143"/>
      <c r="AL163" s="143">
        <f t="shared" si="24"/>
        <v>284141424</v>
      </c>
    </row>
    <row r="164" spans="2:38" x14ac:dyDescent="0.25">
      <c r="B164" s="145" t="s">
        <v>294</v>
      </c>
      <c r="C164" s="145" t="str">
        <f>+VLOOKUP(B164,'[5]RECURSOS CCF-AJUSTADO'!B$14:C$1118,2,FALSE)</f>
        <v>BOLIVAR</v>
      </c>
      <c r="D164" s="145" t="str">
        <f>+VLOOKUP(B164,'[5]RECURSOS CCF-AJUSTADO'!B$14:D$1118,3,FALSE)</f>
        <v>ARROYOHONDO</v>
      </c>
      <c r="E164" s="143">
        <v>0</v>
      </c>
      <c r="F164" s="143">
        <f t="shared" si="25"/>
        <v>0</v>
      </c>
      <c r="G164" s="143"/>
      <c r="H164" s="144">
        <v>0</v>
      </c>
      <c r="I164" s="143">
        <f t="shared" si="26"/>
        <v>0</v>
      </c>
      <c r="J164" s="143"/>
      <c r="K164" s="144">
        <v>0</v>
      </c>
      <c r="L164" s="143">
        <f t="shared" si="27"/>
        <v>0</v>
      </c>
      <c r="M164" s="143"/>
      <c r="N164" s="144">
        <v>0</v>
      </c>
      <c r="O164" s="143">
        <f t="shared" si="28"/>
        <v>0</v>
      </c>
      <c r="P164" s="143"/>
      <c r="Q164" s="144">
        <v>0</v>
      </c>
      <c r="R164" s="143">
        <f t="shared" si="29"/>
        <v>0</v>
      </c>
      <c r="S164" s="143"/>
      <c r="T164" s="144">
        <v>0</v>
      </c>
      <c r="U164" s="143">
        <f t="shared" si="30"/>
        <v>0</v>
      </c>
      <c r="V164" s="143"/>
      <c r="W164" s="144">
        <v>0</v>
      </c>
      <c r="X164" s="143">
        <f t="shared" si="31"/>
        <v>0</v>
      </c>
      <c r="Y164" s="143"/>
      <c r="Z164" s="144">
        <v>0</v>
      </c>
      <c r="AA164" s="143">
        <f t="shared" si="32"/>
        <v>0</v>
      </c>
      <c r="AB164" s="143"/>
      <c r="AC164" s="144">
        <v>0</v>
      </c>
      <c r="AD164" s="143">
        <f t="shared" si="33"/>
        <v>0</v>
      </c>
      <c r="AE164" s="143"/>
      <c r="AF164" s="144">
        <v>0</v>
      </c>
      <c r="AG164" s="143">
        <f t="shared" si="34"/>
        <v>0</v>
      </c>
      <c r="AH164" s="143"/>
      <c r="AI164" s="144">
        <v>0</v>
      </c>
      <c r="AJ164" s="144">
        <f t="shared" si="35"/>
        <v>0</v>
      </c>
      <c r="AK164" s="143"/>
      <c r="AL164" s="143">
        <f t="shared" si="24"/>
        <v>0</v>
      </c>
    </row>
    <row r="165" spans="2:38" x14ac:dyDescent="0.25">
      <c r="B165" s="145" t="s">
        <v>296</v>
      </c>
      <c r="C165" s="145" t="str">
        <f>+VLOOKUP(B165,'[5]RECURSOS CCF-AJUSTADO'!B$14:C$1118,2,FALSE)</f>
        <v>BOLIVAR</v>
      </c>
      <c r="D165" s="145" t="str">
        <f>+VLOOKUP(B165,'[5]RECURSOS CCF-AJUSTADO'!B$14:D$1118,3,FALSE)</f>
        <v>BARRANCO DE LOBA</v>
      </c>
      <c r="E165" s="143">
        <v>0</v>
      </c>
      <c r="F165" s="143">
        <f t="shared" si="25"/>
        <v>0</v>
      </c>
      <c r="G165" s="143"/>
      <c r="H165" s="144">
        <v>0</v>
      </c>
      <c r="I165" s="143">
        <f t="shared" si="26"/>
        <v>0</v>
      </c>
      <c r="J165" s="143"/>
      <c r="K165" s="144">
        <v>0</v>
      </c>
      <c r="L165" s="143">
        <f t="shared" si="27"/>
        <v>0</v>
      </c>
      <c r="M165" s="143"/>
      <c r="N165" s="144">
        <v>0</v>
      </c>
      <c r="O165" s="143">
        <f t="shared" si="28"/>
        <v>0</v>
      </c>
      <c r="P165" s="143"/>
      <c r="Q165" s="144">
        <v>0</v>
      </c>
      <c r="R165" s="143">
        <f t="shared" si="29"/>
        <v>0</v>
      </c>
      <c r="S165" s="143"/>
      <c r="T165" s="144">
        <v>0</v>
      </c>
      <c r="U165" s="143">
        <f t="shared" si="30"/>
        <v>0</v>
      </c>
      <c r="V165" s="143"/>
      <c r="W165" s="144">
        <v>0</v>
      </c>
      <c r="X165" s="143">
        <f t="shared" si="31"/>
        <v>0</v>
      </c>
      <c r="Y165" s="143"/>
      <c r="Z165" s="144">
        <v>0</v>
      </c>
      <c r="AA165" s="143">
        <f t="shared" si="32"/>
        <v>0</v>
      </c>
      <c r="AB165" s="143"/>
      <c r="AC165" s="144">
        <v>0</v>
      </c>
      <c r="AD165" s="143">
        <f t="shared" si="33"/>
        <v>0</v>
      </c>
      <c r="AE165" s="143"/>
      <c r="AF165" s="144">
        <v>0</v>
      </c>
      <c r="AG165" s="143">
        <f t="shared" si="34"/>
        <v>0</v>
      </c>
      <c r="AH165" s="143"/>
      <c r="AI165" s="144">
        <v>0</v>
      </c>
      <c r="AJ165" s="144">
        <f t="shared" si="35"/>
        <v>0</v>
      </c>
      <c r="AK165" s="143"/>
      <c r="AL165" s="143">
        <f t="shared" si="24"/>
        <v>0</v>
      </c>
    </row>
    <row r="166" spans="2:38" x14ac:dyDescent="0.25">
      <c r="B166" s="145" t="s">
        <v>298</v>
      </c>
      <c r="C166" s="145" t="str">
        <f>+VLOOKUP(B166,'[5]RECURSOS CCF-AJUSTADO'!B$14:C$1118,2,FALSE)</f>
        <v>BOLIVAR</v>
      </c>
      <c r="D166" s="145" t="str">
        <f>+VLOOKUP(B166,'[5]RECURSOS CCF-AJUSTADO'!B$14:D$1118,3,FALSE)</f>
        <v>CALAMAR</v>
      </c>
      <c r="E166" s="143">
        <v>0</v>
      </c>
      <c r="F166" s="143">
        <f t="shared" si="25"/>
        <v>0</v>
      </c>
      <c r="G166" s="143"/>
      <c r="H166" s="144">
        <v>0</v>
      </c>
      <c r="I166" s="143">
        <f t="shared" si="26"/>
        <v>0</v>
      </c>
      <c r="J166" s="143"/>
      <c r="K166" s="144">
        <v>0</v>
      </c>
      <c r="L166" s="143">
        <f t="shared" si="27"/>
        <v>0</v>
      </c>
      <c r="M166" s="143"/>
      <c r="N166" s="144">
        <v>0</v>
      </c>
      <c r="O166" s="143">
        <f t="shared" si="28"/>
        <v>0</v>
      </c>
      <c r="P166" s="143"/>
      <c r="Q166" s="144">
        <v>0</v>
      </c>
      <c r="R166" s="143">
        <f t="shared" si="29"/>
        <v>0</v>
      </c>
      <c r="S166" s="143"/>
      <c r="T166" s="144">
        <v>0</v>
      </c>
      <c r="U166" s="143">
        <f t="shared" si="30"/>
        <v>0</v>
      </c>
      <c r="V166" s="143"/>
      <c r="W166" s="144">
        <v>0</v>
      </c>
      <c r="X166" s="143">
        <f t="shared" si="31"/>
        <v>0</v>
      </c>
      <c r="Y166" s="143"/>
      <c r="Z166" s="144">
        <v>0</v>
      </c>
      <c r="AA166" s="143">
        <f t="shared" si="32"/>
        <v>0</v>
      </c>
      <c r="AB166" s="143"/>
      <c r="AC166" s="144">
        <v>0</v>
      </c>
      <c r="AD166" s="143">
        <f t="shared" si="33"/>
        <v>0</v>
      </c>
      <c r="AE166" s="143"/>
      <c r="AF166" s="144">
        <v>0</v>
      </c>
      <c r="AG166" s="143">
        <f t="shared" si="34"/>
        <v>0</v>
      </c>
      <c r="AH166" s="143"/>
      <c r="AI166" s="144">
        <v>0</v>
      </c>
      <c r="AJ166" s="144">
        <f t="shared" si="35"/>
        <v>0</v>
      </c>
      <c r="AK166" s="143"/>
      <c r="AL166" s="143">
        <f t="shared" si="24"/>
        <v>0</v>
      </c>
    </row>
    <row r="167" spans="2:38" x14ac:dyDescent="0.25">
      <c r="B167" s="145" t="s">
        <v>300</v>
      </c>
      <c r="C167" s="145" t="str">
        <f>+VLOOKUP(B167,'[5]RECURSOS CCF-AJUSTADO'!B$14:C$1118,2,FALSE)</f>
        <v>BOLIVAR</v>
      </c>
      <c r="D167" s="145" t="str">
        <f>+VLOOKUP(B167,'[5]RECURSOS CCF-AJUSTADO'!B$14:D$1118,3,FALSE)</f>
        <v>CANTAGALLO</v>
      </c>
      <c r="E167" s="143">
        <v>0</v>
      </c>
      <c r="F167" s="143">
        <f t="shared" si="25"/>
        <v>0</v>
      </c>
      <c r="G167" s="143"/>
      <c r="H167" s="144">
        <v>0</v>
      </c>
      <c r="I167" s="143">
        <f t="shared" si="26"/>
        <v>0</v>
      </c>
      <c r="J167" s="143"/>
      <c r="K167" s="144">
        <v>0</v>
      </c>
      <c r="L167" s="143">
        <f t="shared" si="27"/>
        <v>0</v>
      </c>
      <c r="M167" s="143"/>
      <c r="N167" s="144">
        <v>0</v>
      </c>
      <c r="O167" s="143">
        <f t="shared" si="28"/>
        <v>0</v>
      </c>
      <c r="P167" s="143"/>
      <c r="Q167" s="144">
        <v>0</v>
      </c>
      <c r="R167" s="143">
        <f t="shared" si="29"/>
        <v>0</v>
      </c>
      <c r="S167" s="143"/>
      <c r="T167" s="144">
        <v>0</v>
      </c>
      <c r="U167" s="143">
        <f t="shared" si="30"/>
        <v>0</v>
      </c>
      <c r="V167" s="143"/>
      <c r="W167" s="144">
        <v>0</v>
      </c>
      <c r="X167" s="143">
        <f t="shared" si="31"/>
        <v>0</v>
      </c>
      <c r="Y167" s="143"/>
      <c r="Z167" s="144">
        <v>0</v>
      </c>
      <c r="AA167" s="143">
        <f t="shared" si="32"/>
        <v>0</v>
      </c>
      <c r="AB167" s="143"/>
      <c r="AC167" s="144">
        <v>0</v>
      </c>
      <c r="AD167" s="143">
        <f t="shared" si="33"/>
        <v>0</v>
      </c>
      <c r="AE167" s="143"/>
      <c r="AF167" s="144">
        <v>0</v>
      </c>
      <c r="AG167" s="143">
        <f t="shared" si="34"/>
        <v>0</v>
      </c>
      <c r="AH167" s="143"/>
      <c r="AI167" s="144">
        <v>0</v>
      </c>
      <c r="AJ167" s="144">
        <f t="shared" si="35"/>
        <v>0</v>
      </c>
      <c r="AK167" s="143"/>
      <c r="AL167" s="143">
        <f t="shared" si="24"/>
        <v>0</v>
      </c>
    </row>
    <row r="168" spans="2:38" x14ac:dyDescent="0.25">
      <c r="B168" s="145" t="s">
        <v>302</v>
      </c>
      <c r="C168" s="145" t="str">
        <f>+VLOOKUP(B168,'[5]RECURSOS CCF-AJUSTADO'!B$14:C$1118,2,FALSE)</f>
        <v>BOLIVAR</v>
      </c>
      <c r="D168" s="145" t="str">
        <f>+VLOOKUP(B168,'[5]RECURSOS CCF-AJUSTADO'!B$14:D$1118,3,FALSE)</f>
        <v>CICUCO</v>
      </c>
      <c r="E168" s="143">
        <v>0</v>
      </c>
      <c r="F168" s="143">
        <f t="shared" si="25"/>
        <v>0</v>
      </c>
      <c r="G168" s="143"/>
      <c r="H168" s="144">
        <v>0</v>
      </c>
      <c r="I168" s="143">
        <f t="shared" si="26"/>
        <v>0</v>
      </c>
      <c r="J168" s="143"/>
      <c r="K168" s="144">
        <v>0</v>
      </c>
      <c r="L168" s="143">
        <f t="shared" si="27"/>
        <v>0</v>
      </c>
      <c r="M168" s="143"/>
      <c r="N168" s="144">
        <v>0</v>
      </c>
      <c r="O168" s="143">
        <f t="shared" si="28"/>
        <v>0</v>
      </c>
      <c r="P168" s="143"/>
      <c r="Q168" s="144">
        <v>0</v>
      </c>
      <c r="R168" s="143">
        <f t="shared" si="29"/>
        <v>0</v>
      </c>
      <c r="S168" s="143"/>
      <c r="T168" s="144">
        <v>0</v>
      </c>
      <c r="U168" s="143">
        <f t="shared" si="30"/>
        <v>0</v>
      </c>
      <c r="V168" s="143"/>
      <c r="W168" s="144">
        <v>0</v>
      </c>
      <c r="X168" s="143">
        <f t="shared" si="31"/>
        <v>0</v>
      </c>
      <c r="Y168" s="143"/>
      <c r="Z168" s="144">
        <v>0</v>
      </c>
      <c r="AA168" s="143">
        <f t="shared" si="32"/>
        <v>0</v>
      </c>
      <c r="AB168" s="143"/>
      <c r="AC168" s="144">
        <v>0</v>
      </c>
      <c r="AD168" s="143">
        <f t="shared" si="33"/>
        <v>0</v>
      </c>
      <c r="AE168" s="143"/>
      <c r="AF168" s="144">
        <v>0</v>
      </c>
      <c r="AG168" s="143">
        <f t="shared" si="34"/>
        <v>0</v>
      </c>
      <c r="AH168" s="143"/>
      <c r="AI168" s="144">
        <v>0</v>
      </c>
      <c r="AJ168" s="144">
        <f t="shared" si="35"/>
        <v>0</v>
      </c>
      <c r="AK168" s="143"/>
      <c r="AL168" s="143">
        <f t="shared" si="24"/>
        <v>0</v>
      </c>
    </row>
    <row r="169" spans="2:38" x14ac:dyDescent="0.25">
      <c r="B169" s="145" t="s">
        <v>304</v>
      </c>
      <c r="C169" s="145" t="str">
        <f>+VLOOKUP(B169,'[5]RECURSOS CCF-AJUSTADO'!B$14:C$1118,2,FALSE)</f>
        <v>BOLIVAR</v>
      </c>
      <c r="D169" s="145" t="str">
        <f>+VLOOKUP(B169,'[5]RECURSOS CCF-AJUSTADO'!B$14:D$1118,3,FALSE)</f>
        <v>CÓRDOBA</v>
      </c>
      <c r="E169" s="143">
        <v>0</v>
      </c>
      <c r="F169" s="143">
        <f t="shared" si="25"/>
        <v>0</v>
      </c>
      <c r="G169" s="143"/>
      <c r="H169" s="144">
        <v>0</v>
      </c>
      <c r="I169" s="143">
        <f t="shared" si="26"/>
        <v>0</v>
      </c>
      <c r="J169" s="143"/>
      <c r="K169" s="144">
        <v>0</v>
      </c>
      <c r="L169" s="143">
        <f t="shared" si="27"/>
        <v>0</v>
      </c>
      <c r="M169" s="143"/>
      <c r="N169" s="144">
        <v>0</v>
      </c>
      <c r="O169" s="143">
        <f t="shared" si="28"/>
        <v>0</v>
      </c>
      <c r="P169" s="143"/>
      <c r="Q169" s="144">
        <v>0</v>
      </c>
      <c r="R169" s="143">
        <f t="shared" si="29"/>
        <v>0</v>
      </c>
      <c r="S169" s="143"/>
      <c r="T169" s="144">
        <v>0</v>
      </c>
      <c r="U169" s="143">
        <f t="shared" si="30"/>
        <v>0</v>
      </c>
      <c r="V169" s="143"/>
      <c r="W169" s="144">
        <v>0</v>
      </c>
      <c r="X169" s="143">
        <f t="shared" si="31"/>
        <v>0</v>
      </c>
      <c r="Y169" s="143"/>
      <c r="Z169" s="144">
        <v>0</v>
      </c>
      <c r="AA169" s="143">
        <f t="shared" si="32"/>
        <v>0</v>
      </c>
      <c r="AB169" s="143"/>
      <c r="AC169" s="144">
        <v>0</v>
      </c>
      <c r="AD169" s="143">
        <f t="shared" si="33"/>
        <v>0</v>
      </c>
      <c r="AE169" s="143"/>
      <c r="AF169" s="144">
        <v>0</v>
      </c>
      <c r="AG169" s="143">
        <f t="shared" si="34"/>
        <v>0</v>
      </c>
      <c r="AH169" s="143"/>
      <c r="AI169" s="144">
        <v>0</v>
      </c>
      <c r="AJ169" s="144">
        <f t="shared" si="35"/>
        <v>0</v>
      </c>
      <c r="AK169" s="143"/>
      <c r="AL169" s="143">
        <f t="shared" si="24"/>
        <v>0</v>
      </c>
    </row>
    <row r="170" spans="2:38" x14ac:dyDescent="0.25">
      <c r="B170" s="145" t="s">
        <v>306</v>
      </c>
      <c r="C170" s="145" t="str">
        <f>+VLOOKUP(B170,'[5]RECURSOS CCF-AJUSTADO'!B$14:C$1118,2,FALSE)</f>
        <v>BOLIVAR</v>
      </c>
      <c r="D170" s="145" t="str">
        <f>+VLOOKUP(B170,'[5]RECURSOS CCF-AJUSTADO'!B$14:D$1118,3,FALSE)</f>
        <v>CLEMENCIA</v>
      </c>
      <c r="E170" s="143">
        <v>0</v>
      </c>
      <c r="F170" s="143">
        <f t="shared" si="25"/>
        <v>0</v>
      </c>
      <c r="G170" s="143"/>
      <c r="H170" s="144">
        <v>0</v>
      </c>
      <c r="I170" s="143">
        <f t="shared" si="26"/>
        <v>0</v>
      </c>
      <c r="J170" s="143"/>
      <c r="K170" s="144">
        <v>0</v>
      </c>
      <c r="L170" s="143">
        <f t="shared" si="27"/>
        <v>0</v>
      </c>
      <c r="M170" s="143"/>
      <c r="N170" s="144">
        <v>0</v>
      </c>
      <c r="O170" s="143">
        <f t="shared" si="28"/>
        <v>0</v>
      </c>
      <c r="P170" s="143"/>
      <c r="Q170" s="144">
        <v>0</v>
      </c>
      <c r="R170" s="143">
        <f t="shared" si="29"/>
        <v>0</v>
      </c>
      <c r="S170" s="143"/>
      <c r="T170" s="144">
        <v>0</v>
      </c>
      <c r="U170" s="143">
        <f t="shared" si="30"/>
        <v>0</v>
      </c>
      <c r="V170" s="143"/>
      <c r="W170" s="144">
        <v>0</v>
      </c>
      <c r="X170" s="143">
        <f t="shared" si="31"/>
        <v>0</v>
      </c>
      <c r="Y170" s="143"/>
      <c r="Z170" s="144">
        <v>0</v>
      </c>
      <c r="AA170" s="143">
        <f t="shared" si="32"/>
        <v>0</v>
      </c>
      <c r="AB170" s="143"/>
      <c r="AC170" s="144">
        <v>0</v>
      </c>
      <c r="AD170" s="143">
        <f t="shared" si="33"/>
        <v>0</v>
      </c>
      <c r="AE170" s="143"/>
      <c r="AF170" s="144">
        <v>0</v>
      </c>
      <c r="AG170" s="143">
        <f t="shared" si="34"/>
        <v>0</v>
      </c>
      <c r="AH170" s="143"/>
      <c r="AI170" s="144">
        <v>0</v>
      </c>
      <c r="AJ170" s="144">
        <f t="shared" si="35"/>
        <v>0</v>
      </c>
      <c r="AK170" s="143"/>
      <c r="AL170" s="143">
        <f t="shared" si="24"/>
        <v>0</v>
      </c>
    </row>
    <row r="171" spans="2:38" x14ac:dyDescent="0.25">
      <c r="B171" s="145" t="s">
        <v>308</v>
      </c>
      <c r="C171" s="145" t="str">
        <f>+VLOOKUP(B171,'[5]RECURSOS CCF-AJUSTADO'!B$14:C$1118,2,FALSE)</f>
        <v>BOLIVAR</v>
      </c>
      <c r="D171" s="145" t="str">
        <f>+VLOOKUP(B171,'[5]RECURSOS CCF-AJUSTADO'!B$14:D$1118,3,FALSE)</f>
        <v>EL CARMEN DE BOLÍVAR</v>
      </c>
      <c r="E171" s="143">
        <v>0</v>
      </c>
      <c r="F171" s="143">
        <f t="shared" si="25"/>
        <v>0</v>
      </c>
      <c r="G171" s="143"/>
      <c r="H171" s="144">
        <v>0</v>
      </c>
      <c r="I171" s="143">
        <f t="shared" si="26"/>
        <v>0</v>
      </c>
      <c r="J171" s="143"/>
      <c r="K171" s="144">
        <v>0</v>
      </c>
      <c r="L171" s="143">
        <f t="shared" si="27"/>
        <v>0</v>
      </c>
      <c r="M171" s="143"/>
      <c r="N171" s="144">
        <v>0</v>
      </c>
      <c r="O171" s="143">
        <f t="shared" si="28"/>
        <v>0</v>
      </c>
      <c r="P171" s="143"/>
      <c r="Q171" s="144">
        <v>0</v>
      </c>
      <c r="R171" s="143">
        <f t="shared" si="29"/>
        <v>0</v>
      </c>
      <c r="S171" s="143"/>
      <c r="T171" s="144">
        <v>0</v>
      </c>
      <c r="U171" s="143">
        <f t="shared" si="30"/>
        <v>0</v>
      </c>
      <c r="V171" s="143"/>
      <c r="W171" s="144">
        <v>0</v>
      </c>
      <c r="X171" s="143">
        <f t="shared" si="31"/>
        <v>0</v>
      </c>
      <c r="Y171" s="143"/>
      <c r="Z171" s="144">
        <v>0</v>
      </c>
      <c r="AA171" s="143">
        <f t="shared" si="32"/>
        <v>0</v>
      </c>
      <c r="AB171" s="143"/>
      <c r="AC171" s="144">
        <v>0</v>
      </c>
      <c r="AD171" s="143">
        <f t="shared" si="33"/>
        <v>0</v>
      </c>
      <c r="AE171" s="143"/>
      <c r="AF171" s="144">
        <v>0</v>
      </c>
      <c r="AG171" s="143">
        <f t="shared" si="34"/>
        <v>0</v>
      </c>
      <c r="AH171" s="143"/>
      <c r="AI171" s="144">
        <v>0</v>
      </c>
      <c r="AJ171" s="144">
        <f t="shared" si="35"/>
        <v>0</v>
      </c>
      <c r="AK171" s="143"/>
      <c r="AL171" s="143">
        <f t="shared" si="24"/>
        <v>0</v>
      </c>
    </row>
    <row r="172" spans="2:38" x14ac:dyDescent="0.25">
      <c r="B172" s="145" t="s">
        <v>310</v>
      </c>
      <c r="C172" s="145" t="str">
        <f>+VLOOKUP(B172,'[5]RECURSOS CCF-AJUSTADO'!B$14:C$1118,2,FALSE)</f>
        <v>BOLIVAR</v>
      </c>
      <c r="D172" s="145" t="str">
        <f>+VLOOKUP(B172,'[5]RECURSOS CCF-AJUSTADO'!B$14:D$1118,3,FALSE)</f>
        <v>EL GUAMO</v>
      </c>
      <c r="E172" s="143">
        <v>0</v>
      </c>
      <c r="F172" s="143">
        <f t="shared" si="25"/>
        <v>0</v>
      </c>
      <c r="G172" s="143"/>
      <c r="H172" s="144">
        <v>0</v>
      </c>
      <c r="I172" s="143">
        <f t="shared" si="26"/>
        <v>0</v>
      </c>
      <c r="J172" s="143"/>
      <c r="K172" s="144">
        <v>0</v>
      </c>
      <c r="L172" s="143">
        <f t="shared" si="27"/>
        <v>0</v>
      </c>
      <c r="M172" s="143"/>
      <c r="N172" s="144">
        <v>0</v>
      </c>
      <c r="O172" s="143">
        <f t="shared" si="28"/>
        <v>0</v>
      </c>
      <c r="P172" s="143"/>
      <c r="Q172" s="144">
        <v>0</v>
      </c>
      <c r="R172" s="143">
        <f t="shared" si="29"/>
        <v>0</v>
      </c>
      <c r="S172" s="143"/>
      <c r="T172" s="144">
        <v>0</v>
      </c>
      <c r="U172" s="143">
        <f t="shared" si="30"/>
        <v>0</v>
      </c>
      <c r="V172" s="143"/>
      <c r="W172" s="144">
        <v>0</v>
      </c>
      <c r="X172" s="143">
        <f t="shared" si="31"/>
        <v>0</v>
      </c>
      <c r="Y172" s="143"/>
      <c r="Z172" s="144">
        <v>0</v>
      </c>
      <c r="AA172" s="143">
        <f t="shared" si="32"/>
        <v>0</v>
      </c>
      <c r="AB172" s="143"/>
      <c r="AC172" s="144">
        <v>0</v>
      </c>
      <c r="AD172" s="143">
        <f t="shared" si="33"/>
        <v>0</v>
      </c>
      <c r="AE172" s="143"/>
      <c r="AF172" s="144">
        <v>0</v>
      </c>
      <c r="AG172" s="143">
        <f t="shared" si="34"/>
        <v>0</v>
      </c>
      <c r="AH172" s="143"/>
      <c r="AI172" s="144">
        <v>0</v>
      </c>
      <c r="AJ172" s="144">
        <f t="shared" si="35"/>
        <v>0</v>
      </c>
      <c r="AK172" s="143"/>
      <c r="AL172" s="143">
        <f t="shared" si="24"/>
        <v>0</v>
      </c>
    </row>
    <row r="173" spans="2:38" x14ac:dyDescent="0.25">
      <c r="B173" s="145" t="s">
        <v>312</v>
      </c>
      <c r="C173" s="145" t="str">
        <f>+VLOOKUP(B173,'[5]RECURSOS CCF-AJUSTADO'!B$14:C$1118,2,FALSE)</f>
        <v>BOLIVAR</v>
      </c>
      <c r="D173" s="145" t="str">
        <f>+VLOOKUP(B173,'[5]RECURSOS CCF-AJUSTADO'!B$14:D$1118,3,FALSE)</f>
        <v>EL PEÑÓN</v>
      </c>
      <c r="E173" s="143">
        <v>0</v>
      </c>
      <c r="F173" s="143">
        <f t="shared" si="25"/>
        <v>0</v>
      </c>
      <c r="G173" s="143"/>
      <c r="H173" s="144">
        <v>0</v>
      </c>
      <c r="I173" s="143">
        <f t="shared" si="26"/>
        <v>0</v>
      </c>
      <c r="J173" s="143"/>
      <c r="K173" s="144">
        <v>0</v>
      </c>
      <c r="L173" s="143">
        <f t="shared" si="27"/>
        <v>0</v>
      </c>
      <c r="M173" s="143"/>
      <c r="N173" s="144">
        <v>0</v>
      </c>
      <c r="O173" s="143">
        <f t="shared" si="28"/>
        <v>0</v>
      </c>
      <c r="P173" s="143"/>
      <c r="Q173" s="144">
        <v>0</v>
      </c>
      <c r="R173" s="143">
        <f t="shared" si="29"/>
        <v>0</v>
      </c>
      <c r="S173" s="143"/>
      <c r="T173" s="144">
        <v>0</v>
      </c>
      <c r="U173" s="143">
        <f t="shared" si="30"/>
        <v>0</v>
      </c>
      <c r="V173" s="143"/>
      <c r="W173" s="144">
        <v>0</v>
      </c>
      <c r="X173" s="143">
        <f t="shared" si="31"/>
        <v>0</v>
      </c>
      <c r="Y173" s="143"/>
      <c r="Z173" s="144">
        <v>0</v>
      </c>
      <c r="AA173" s="143">
        <f t="shared" si="32"/>
        <v>0</v>
      </c>
      <c r="AB173" s="143"/>
      <c r="AC173" s="144">
        <v>0</v>
      </c>
      <c r="AD173" s="143">
        <f t="shared" si="33"/>
        <v>0</v>
      </c>
      <c r="AE173" s="143"/>
      <c r="AF173" s="144">
        <v>0</v>
      </c>
      <c r="AG173" s="143">
        <f t="shared" si="34"/>
        <v>0</v>
      </c>
      <c r="AH173" s="143"/>
      <c r="AI173" s="144">
        <v>0</v>
      </c>
      <c r="AJ173" s="144">
        <f t="shared" si="35"/>
        <v>0</v>
      </c>
      <c r="AK173" s="143"/>
      <c r="AL173" s="143">
        <f t="shared" si="24"/>
        <v>0</v>
      </c>
    </row>
    <row r="174" spans="2:38" x14ac:dyDescent="0.25">
      <c r="B174" s="145" t="s">
        <v>314</v>
      </c>
      <c r="C174" s="145" t="str">
        <f>+VLOOKUP(B174,'[5]RECURSOS CCF-AJUSTADO'!B$14:C$1118,2,FALSE)</f>
        <v>BOLIVAR</v>
      </c>
      <c r="D174" s="145" t="str">
        <f>+VLOOKUP(B174,'[5]RECURSOS CCF-AJUSTADO'!B$14:D$1118,3,FALSE)</f>
        <v>HATILLO DE LOBA</v>
      </c>
      <c r="E174" s="143">
        <v>0</v>
      </c>
      <c r="F174" s="143">
        <f t="shared" si="25"/>
        <v>0</v>
      </c>
      <c r="G174" s="143"/>
      <c r="H174" s="144">
        <v>0</v>
      </c>
      <c r="I174" s="143">
        <f t="shared" si="26"/>
        <v>0</v>
      </c>
      <c r="J174" s="143"/>
      <c r="K174" s="144">
        <v>0</v>
      </c>
      <c r="L174" s="143">
        <f t="shared" si="27"/>
        <v>0</v>
      </c>
      <c r="M174" s="143"/>
      <c r="N174" s="144">
        <v>0</v>
      </c>
      <c r="O174" s="143">
        <f t="shared" si="28"/>
        <v>0</v>
      </c>
      <c r="P174" s="143"/>
      <c r="Q174" s="144">
        <v>0</v>
      </c>
      <c r="R174" s="143">
        <f t="shared" si="29"/>
        <v>0</v>
      </c>
      <c r="S174" s="143"/>
      <c r="T174" s="144">
        <v>0</v>
      </c>
      <c r="U174" s="143">
        <f t="shared" si="30"/>
        <v>0</v>
      </c>
      <c r="V174" s="143"/>
      <c r="W174" s="144">
        <v>0</v>
      </c>
      <c r="X174" s="143">
        <f t="shared" si="31"/>
        <v>0</v>
      </c>
      <c r="Y174" s="143"/>
      <c r="Z174" s="144">
        <v>0</v>
      </c>
      <c r="AA174" s="143">
        <f t="shared" si="32"/>
        <v>0</v>
      </c>
      <c r="AB174" s="143"/>
      <c r="AC174" s="144">
        <v>0</v>
      </c>
      <c r="AD174" s="143">
        <f t="shared" si="33"/>
        <v>0</v>
      </c>
      <c r="AE174" s="143"/>
      <c r="AF174" s="144">
        <v>0</v>
      </c>
      <c r="AG174" s="143">
        <f t="shared" si="34"/>
        <v>0</v>
      </c>
      <c r="AH174" s="143"/>
      <c r="AI174" s="144">
        <v>0</v>
      </c>
      <c r="AJ174" s="144">
        <f t="shared" si="35"/>
        <v>0</v>
      </c>
      <c r="AK174" s="143"/>
      <c r="AL174" s="143">
        <f t="shared" si="24"/>
        <v>0</v>
      </c>
    </row>
    <row r="175" spans="2:38" x14ac:dyDescent="0.25">
      <c r="B175" s="145" t="s">
        <v>316</v>
      </c>
      <c r="C175" s="145" t="str">
        <f>+VLOOKUP(B175,'[5]RECURSOS CCF-AJUSTADO'!B$14:C$1118,2,FALSE)</f>
        <v>BOLIVAR</v>
      </c>
      <c r="D175" s="145" t="str">
        <f>+VLOOKUP(B175,'[5]RECURSOS CCF-AJUSTADO'!B$14:D$1118,3,FALSE)</f>
        <v>MAGANGUÉ</v>
      </c>
      <c r="E175" s="143">
        <v>20933</v>
      </c>
      <c r="F175" s="143">
        <f t="shared" si="25"/>
        <v>566469756</v>
      </c>
      <c r="G175" s="143"/>
      <c r="H175" s="144">
        <v>0</v>
      </c>
      <c r="I175" s="143">
        <f t="shared" si="26"/>
        <v>0</v>
      </c>
      <c r="J175" s="143"/>
      <c r="K175" s="144">
        <v>0</v>
      </c>
      <c r="L175" s="143">
        <f t="shared" si="27"/>
        <v>0</v>
      </c>
      <c r="M175" s="143"/>
      <c r="N175" s="144">
        <v>0</v>
      </c>
      <c r="O175" s="143">
        <f t="shared" si="28"/>
        <v>0</v>
      </c>
      <c r="P175" s="143"/>
      <c r="Q175" s="144">
        <v>0</v>
      </c>
      <c r="R175" s="143">
        <f t="shared" si="29"/>
        <v>0</v>
      </c>
      <c r="S175" s="143"/>
      <c r="T175" s="144">
        <v>0</v>
      </c>
      <c r="U175" s="143">
        <f t="shared" si="30"/>
        <v>0</v>
      </c>
      <c r="V175" s="143"/>
      <c r="W175" s="144">
        <v>0</v>
      </c>
      <c r="X175" s="143">
        <f t="shared" si="31"/>
        <v>0</v>
      </c>
      <c r="Y175" s="143"/>
      <c r="Z175" s="144">
        <v>0</v>
      </c>
      <c r="AA175" s="143">
        <f t="shared" si="32"/>
        <v>0</v>
      </c>
      <c r="AB175" s="143"/>
      <c r="AC175" s="144">
        <v>0</v>
      </c>
      <c r="AD175" s="143">
        <f t="shared" si="33"/>
        <v>0</v>
      </c>
      <c r="AE175" s="143"/>
      <c r="AF175" s="144">
        <v>0</v>
      </c>
      <c r="AG175" s="143">
        <f t="shared" si="34"/>
        <v>0</v>
      </c>
      <c r="AH175" s="143"/>
      <c r="AI175" s="144">
        <v>0</v>
      </c>
      <c r="AJ175" s="144">
        <f t="shared" si="35"/>
        <v>0</v>
      </c>
      <c r="AK175" s="143"/>
      <c r="AL175" s="143">
        <f t="shared" si="24"/>
        <v>566469756</v>
      </c>
    </row>
    <row r="176" spans="2:38" x14ac:dyDescent="0.25">
      <c r="B176" s="145" t="s">
        <v>318</v>
      </c>
      <c r="C176" s="145" t="str">
        <f>+VLOOKUP(B176,'[5]RECURSOS CCF-AJUSTADO'!B$14:C$1118,2,FALSE)</f>
        <v>BOLIVAR</v>
      </c>
      <c r="D176" s="145" t="str">
        <f>+VLOOKUP(B176,'[5]RECURSOS CCF-AJUSTADO'!B$14:D$1118,3,FALSE)</f>
        <v>MAHATES</v>
      </c>
      <c r="E176" s="143">
        <v>9271</v>
      </c>
      <c r="F176" s="143">
        <f t="shared" si="25"/>
        <v>250883347</v>
      </c>
      <c r="G176" s="143"/>
      <c r="H176" s="144">
        <v>0</v>
      </c>
      <c r="I176" s="143">
        <f t="shared" si="26"/>
        <v>0</v>
      </c>
      <c r="J176" s="143"/>
      <c r="K176" s="144">
        <v>0</v>
      </c>
      <c r="L176" s="143">
        <f t="shared" si="27"/>
        <v>0</v>
      </c>
      <c r="M176" s="143"/>
      <c r="N176" s="144">
        <v>0</v>
      </c>
      <c r="O176" s="143">
        <f t="shared" si="28"/>
        <v>0</v>
      </c>
      <c r="P176" s="143"/>
      <c r="Q176" s="144">
        <v>0</v>
      </c>
      <c r="R176" s="143">
        <f t="shared" si="29"/>
        <v>0</v>
      </c>
      <c r="S176" s="143"/>
      <c r="T176" s="144">
        <v>0</v>
      </c>
      <c r="U176" s="143">
        <f t="shared" si="30"/>
        <v>0</v>
      </c>
      <c r="V176" s="143"/>
      <c r="W176" s="144">
        <v>0</v>
      </c>
      <c r="X176" s="143">
        <f t="shared" si="31"/>
        <v>0</v>
      </c>
      <c r="Y176" s="143"/>
      <c r="Z176" s="144">
        <v>0</v>
      </c>
      <c r="AA176" s="143">
        <f t="shared" si="32"/>
        <v>0</v>
      </c>
      <c r="AB176" s="143"/>
      <c r="AC176" s="144">
        <v>0</v>
      </c>
      <c r="AD176" s="143">
        <f t="shared" si="33"/>
        <v>0</v>
      </c>
      <c r="AE176" s="143"/>
      <c r="AF176" s="144">
        <v>0</v>
      </c>
      <c r="AG176" s="143">
        <f t="shared" si="34"/>
        <v>0</v>
      </c>
      <c r="AH176" s="143"/>
      <c r="AI176" s="144">
        <v>0</v>
      </c>
      <c r="AJ176" s="144">
        <f t="shared" si="35"/>
        <v>0</v>
      </c>
      <c r="AK176" s="143"/>
      <c r="AL176" s="143">
        <f t="shared" si="24"/>
        <v>250883347</v>
      </c>
    </row>
    <row r="177" spans="2:38" x14ac:dyDescent="0.25">
      <c r="B177" s="145" t="s">
        <v>320</v>
      </c>
      <c r="C177" s="145" t="str">
        <f>+VLOOKUP(B177,'[5]RECURSOS CCF-AJUSTADO'!B$14:C$1118,2,FALSE)</f>
        <v>BOLIVAR</v>
      </c>
      <c r="D177" s="145" t="str">
        <f>+VLOOKUP(B177,'[5]RECURSOS CCF-AJUSTADO'!B$14:D$1118,3,FALSE)</f>
        <v>MARGARITA</v>
      </c>
      <c r="E177" s="143">
        <v>0</v>
      </c>
      <c r="F177" s="143">
        <f t="shared" si="25"/>
        <v>0</v>
      </c>
      <c r="G177" s="143"/>
      <c r="H177" s="144">
        <v>0</v>
      </c>
      <c r="I177" s="143">
        <f t="shared" si="26"/>
        <v>0</v>
      </c>
      <c r="J177" s="143"/>
      <c r="K177" s="144">
        <v>0</v>
      </c>
      <c r="L177" s="143">
        <f t="shared" si="27"/>
        <v>0</v>
      </c>
      <c r="M177" s="143"/>
      <c r="N177" s="144">
        <v>0</v>
      </c>
      <c r="O177" s="143">
        <f t="shared" si="28"/>
        <v>0</v>
      </c>
      <c r="P177" s="143"/>
      <c r="Q177" s="144">
        <v>0</v>
      </c>
      <c r="R177" s="143">
        <f t="shared" si="29"/>
        <v>0</v>
      </c>
      <c r="S177" s="143"/>
      <c r="T177" s="144">
        <v>0</v>
      </c>
      <c r="U177" s="143">
        <f t="shared" si="30"/>
        <v>0</v>
      </c>
      <c r="V177" s="143"/>
      <c r="W177" s="144">
        <v>0</v>
      </c>
      <c r="X177" s="143">
        <f t="shared" si="31"/>
        <v>0</v>
      </c>
      <c r="Y177" s="143"/>
      <c r="Z177" s="144">
        <v>0</v>
      </c>
      <c r="AA177" s="143">
        <f t="shared" si="32"/>
        <v>0</v>
      </c>
      <c r="AB177" s="143"/>
      <c r="AC177" s="144">
        <v>0</v>
      </c>
      <c r="AD177" s="143">
        <f t="shared" si="33"/>
        <v>0</v>
      </c>
      <c r="AE177" s="143"/>
      <c r="AF177" s="144">
        <v>0</v>
      </c>
      <c r="AG177" s="143">
        <f t="shared" si="34"/>
        <v>0</v>
      </c>
      <c r="AH177" s="143"/>
      <c r="AI177" s="144">
        <v>0</v>
      </c>
      <c r="AJ177" s="144">
        <f t="shared" si="35"/>
        <v>0</v>
      </c>
      <c r="AK177" s="143"/>
      <c r="AL177" s="143">
        <f t="shared" si="24"/>
        <v>0</v>
      </c>
    </row>
    <row r="178" spans="2:38" x14ac:dyDescent="0.25">
      <c r="B178" s="145" t="s">
        <v>322</v>
      </c>
      <c r="C178" s="145" t="str">
        <f>+VLOOKUP(B178,'[5]RECURSOS CCF-AJUSTADO'!B$14:C$1118,2,FALSE)</f>
        <v>BOLIVAR</v>
      </c>
      <c r="D178" s="145" t="str">
        <f>+VLOOKUP(B178,'[5]RECURSOS CCF-AJUSTADO'!B$14:D$1118,3,FALSE)</f>
        <v>MARÍA LA BAJA</v>
      </c>
      <c r="E178" s="143">
        <v>0</v>
      </c>
      <c r="F178" s="143">
        <f t="shared" si="25"/>
        <v>0</v>
      </c>
      <c r="G178" s="143"/>
      <c r="H178" s="144">
        <v>0</v>
      </c>
      <c r="I178" s="143">
        <f t="shared" si="26"/>
        <v>0</v>
      </c>
      <c r="J178" s="143"/>
      <c r="K178" s="144">
        <v>0</v>
      </c>
      <c r="L178" s="143">
        <f t="shared" si="27"/>
        <v>0</v>
      </c>
      <c r="M178" s="143"/>
      <c r="N178" s="144">
        <v>0</v>
      </c>
      <c r="O178" s="143">
        <f t="shared" si="28"/>
        <v>0</v>
      </c>
      <c r="P178" s="143"/>
      <c r="Q178" s="144">
        <v>0</v>
      </c>
      <c r="R178" s="143">
        <f t="shared" si="29"/>
        <v>0</v>
      </c>
      <c r="S178" s="143"/>
      <c r="T178" s="144">
        <v>0</v>
      </c>
      <c r="U178" s="143">
        <f t="shared" si="30"/>
        <v>0</v>
      </c>
      <c r="V178" s="143"/>
      <c r="W178" s="144">
        <v>0</v>
      </c>
      <c r="X178" s="143">
        <f t="shared" si="31"/>
        <v>0</v>
      </c>
      <c r="Y178" s="143"/>
      <c r="Z178" s="144">
        <v>0</v>
      </c>
      <c r="AA178" s="143">
        <f t="shared" si="32"/>
        <v>0</v>
      </c>
      <c r="AB178" s="143"/>
      <c r="AC178" s="144">
        <v>0</v>
      </c>
      <c r="AD178" s="143">
        <f t="shared" si="33"/>
        <v>0</v>
      </c>
      <c r="AE178" s="143"/>
      <c r="AF178" s="144">
        <v>0</v>
      </c>
      <c r="AG178" s="143">
        <f t="shared" si="34"/>
        <v>0</v>
      </c>
      <c r="AH178" s="143"/>
      <c r="AI178" s="144">
        <v>0</v>
      </c>
      <c r="AJ178" s="144">
        <f t="shared" si="35"/>
        <v>0</v>
      </c>
      <c r="AK178" s="143"/>
      <c r="AL178" s="143">
        <f t="shared" si="24"/>
        <v>0</v>
      </c>
    </row>
    <row r="179" spans="2:38" x14ac:dyDescent="0.25">
      <c r="B179" s="145" t="s">
        <v>324</v>
      </c>
      <c r="C179" s="145" t="str">
        <f>+VLOOKUP(B179,'[5]RECURSOS CCF-AJUSTADO'!B$14:C$1118,2,FALSE)</f>
        <v>BOLIVAR</v>
      </c>
      <c r="D179" s="145" t="str">
        <f>+VLOOKUP(B179,'[5]RECURSOS CCF-AJUSTADO'!B$14:D$1118,3,FALSE)</f>
        <v>MONTECRISTO</v>
      </c>
      <c r="E179" s="143">
        <v>0</v>
      </c>
      <c r="F179" s="143">
        <f t="shared" si="25"/>
        <v>0</v>
      </c>
      <c r="G179" s="143"/>
      <c r="H179" s="144">
        <v>0</v>
      </c>
      <c r="I179" s="143">
        <f t="shared" si="26"/>
        <v>0</v>
      </c>
      <c r="J179" s="143"/>
      <c r="K179" s="144">
        <v>0</v>
      </c>
      <c r="L179" s="143">
        <f t="shared" si="27"/>
        <v>0</v>
      </c>
      <c r="M179" s="143"/>
      <c r="N179" s="144">
        <v>0</v>
      </c>
      <c r="O179" s="143">
        <f t="shared" si="28"/>
        <v>0</v>
      </c>
      <c r="P179" s="143"/>
      <c r="Q179" s="144">
        <v>0</v>
      </c>
      <c r="R179" s="143">
        <f t="shared" si="29"/>
        <v>0</v>
      </c>
      <c r="S179" s="143"/>
      <c r="T179" s="144">
        <v>0</v>
      </c>
      <c r="U179" s="143">
        <f t="shared" si="30"/>
        <v>0</v>
      </c>
      <c r="V179" s="143"/>
      <c r="W179" s="144">
        <v>0</v>
      </c>
      <c r="X179" s="143">
        <f t="shared" si="31"/>
        <v>0</v>
      </c>
      <c r="Y179" s="143"/>
      <c r="Z179" s="144">
        <v>0</v>
      </c>
      <c r="AA179" s="143">
        <f t="shared" si="32"/>
        <v>0</v>
      </c>
      <c r="AB179" s="143"/>
      <c r="AC179" s="144">
        <v>0</v>
      </c>
      <c r="AD179" s="143">
        <f t="shared" si="33"/>
        <v>0</v>
      </c>
      <c r="AE179" s="143"/>
      <c r="AF179" s="144">
        <v>0</v>
      </c>
      <c r="AG179" s="143">
        <f t="shared" si="34"/>
        <v>0</v>
      </c>
      <c r="AH179" s="143"/>
      <c r="AI179" s="144">
        <v>0</v>
      </c>
      <c r="AJ179" s="144">
        <f t="shared" si="35"/>
        <v>0</v>
      </c>
      <c r="AK179" s="143"/>
      <c r="AL179" s="143">
        <f t="shared" si="24"/>
        <v>0</v>
      </c>
    </row>
    <row r="180" spans="2:38" x14ac:dyDescent="0.25">
      <c r="B180" s="145" t="s">
        <v>326</v>
      </c>
      <c r="C180" s="145" t="str">
        <f>+VLOOKUP(B180,'[5]RECURSOS CCF-AJUSTADO'!B$14:C$1118,2,FALSE)</f>
        <v>BOLIVAR</v>
      </c>
      <c r="D180" s="145" t="str">
        <f>+VLOOKUP(B180,'[5]RECURSOS CCF-AJUSTADO'!B$14:D$1118,3,FALSE)</f>
        <v>MOMPOS</v>
      </c>
      <c r="E180" s="143">
        <v>7817</v>
      </c>
      <c r="F180" s="143">
        <f t="shared" si="25"/>
        <v>211536525</v>
      </c>
      <c r="G180" s="143"/>
      <c r="H180" s="144">
        <v>0</v>
      </c>
      <c r="I180" s="143">
        <f t="shared" si="26"/>
        <v>0</v>
      </c>
      <c r="J180" s="143"/>
      <c r="K180" s="144">
        <v>0</v>
      </c>
      <c r="L180" s="143">
        <f t="shared" si="27"/>
        <v>0</v>
      </c>
      <c r="M180" s="143"/>
      <c r="N180" s="144">
        <v>0</v>
      </c>
      <c r="O180" s="143">
        <f t="shared" si="28"/>
        <v>0</v>
      </c>
      <c r="P180" s="143"/>
      <c r="Q180" s="144">
        <v>0</v>
      </c>
      <c r="R180" s="143">
        <f t="shared" si="29"/>
        <v>0</v>
      </c>
      <c r="S180" s="143"/>
      <c r="T180" s="144">
        <v>0</v>
      </c>
      <c r="U180" s="143">
        <f t="shared" si="30"/>
        <v>0</v>
      </c>
      <c r="V180" s="143"/>
      <c r="W180" s="144">
        <v>0</v>
      </c>
      <c r="X180" s="143">
        <f t="shared" si="31"/>
        <v>0</v>
      </c>
      <c r="Y180" s="143"/>
      <c r="Z180" s="144">
        <v>0</v>
      </c>
      <c r="AA180" s="143">
        <f t="shared" si="32"/>
        <v>0</v>
      </c>
      <c r="AB180" s="143"/>
      <c r="AC180" s="144">
        <v>0</v>
      </c>
      <c r="AD180" s="143">
        <f t="shared" si="33"/>
        <v>0</v>
      </c>
      <c r="AE180" s="143"/>
      <c r="AF180" s="144">
        <v>0</v>
      </c>
      <c r="AG180" s="143">
        <f t="shared" si="34"/>
        <v>0</v>
      </c>
      <c r="AH180" s="143"/>
      <c r="AI180" s="144">
        <v>0</v>
      </c>
      <c r="AJ180" s="144">
        <f t="shared" si="35"/>
        <v>0</v>
      </c>
      <c r="AK180" s="143"/>
      <c r="AL180" s="143">
        <f t="shared" si="24"/>
        <v>211536525</v>
      </c>
    </row>
    <row r="181" spans="2:38" x14ac:dyDescent="0.25">
      <c r="B181" s="145" t="s">
        <v>327</v>
      </c>
      <c r="C181" s="145" t="str">
        <f>+VLOOKUP(B181,'[5]RECURSOS CCF-AJUSTADO'!B$14:C$1118,2,FALSE)</f>
        <v>BOLIVAR</v>
      </c>
      <c r="D181" s="145" t="str">
        <f>+VLOOKUP(B181,'[5]RECURSOS CCF-AJUSTADO'!B$14:D$1118,3,FALSE)</f>
        <v>MORALES</v>
      </c>
      <c r="E181" s="143">
        <v>0</v>
      </c>
      <c r="F181" s="143">
        <f t="shared" si="25"/>
        <v>0</v>
      </c>
      <c r="G181" s="143"/>
      <c r="H181" s="144">
        <v>0</v>
      </c>
      <c r="I181" s="143">
        <f t="shared" si="26"/>
        <v>0</v>
      </c>
      <c r="J181" s="143"/>
      <c r="K181" s="144">
        <v>0</v>
      </c>
      <c r="L181" s="143">
        <f t="shared" si="27"/>
        <v>0</v>
      </c>
      <c r="M181" s="143"/>
      <c r="N181" s="144">
        <v>0</v>
      </c>
      <c r="O181" s="143">
        <f t="shared" si="28"/>
        <v>0</v>
      </c>
      <c r="P181" s="143"/>
      <c r="Q181" s="144">
        <v>0</v>
      </c>
      <c r="R181" s="143">
        <f t="shared" si="29"/>
        <v>0</v>
      </c>
      <c r="S181" s="143"/>
      <c r="T181" s="144">
        <v>0</v>
      </c>
      <c r="U181" s="143">
        <f t="shared" si="30"/>
        <v>0</v>
      </c>
      <c r="V181" s="143"/>
      <c r="W181" s="144">
        <v>0</v>
      </c>
      <c r="X181" s="143">
        <f t="shared" si="31"/>
        <v>0</v>
      </c>
      <c r="Y181" s="143"/>
      <c r="Z181" s="144">
        <v>0</v>
      </c>
      <c r="AA181" s="143">
        <f t="shared" si="32"/>
        <v>0</v>
      </c>
      <c r="AB181" s="143"/>
      <c r="AC181" s="144">
        <v>0</v>
      </c>
      <c r="AD181" s="143">
        <f t="shared" si="33"/>
        <v>0</v>
      </c>
      <c r="AE181" s="143"/>
      <c r="AF181" s="144">
        <v>0</v>
      </c>
      <c r="AG181" s="143">
        <f t="shared" si="34"/>
        <v>0</v>
      </c>
      <c r="AH181" s="143"/>
      <c r="AI181" s="144">
        <v>0</v>
      </c>
      <c r="AJ181" s="144">
        <f t="shared" si="35"/>
        <v>0</v>
      </c>
      <c r="AK181" s="143"/>
      <c r="AL181" s="143">
        <f t="shared" si="24"/>
        <v>0</v>
      </c>
    </row>
    <row r="182" spans="2:38" x14ac:dyDescent="0.25">
      <c r="B182" s="145" t="s">
        <v>329</v>
      </c>
      <c r="C182" s="145" t="str">
        <f>+VLOOKUP(B182,'[5]RECURSOS CCF-AJUSTADO'!B$14:C$1118,2,FALSE)</f>
        <v>BOLIVAR</v>
      </c>
      <c r="D182" s="145" t="str">
        <f>+VLOOKUP(B182,'[5]RECURSOS CCF-AJUSTADO'!B$14:D$1118,3,FALSE)</f>
        <v>NOROSI</v>
      </c>
      <c r="E182" s="143">
        <v>0</v>
      </c>
      <c r="F182" s="143">
        <f t="shared" si="25"/>
        <v>0</v>
      </c>
      <c r="G182" s="143"/>
      <c r="H182" s="144">
        <v>0</v>
      </c>
      <c r="I182" s="143">
        <f t="shared" si="26"/>
        <v>0</v>
      </c>
      <c r="J182" s="143"/>
      <c r="K182" s="144">
        <v>0</v>
      </c>
      <c r="L182" s="143">
        <f t="shared" si="27"/>
        <v>0</v>
      </c>
      <c r="M182" s="143"/>
      <c r="N182" s="144">
        <v>0</v>
      </c>
      <c r="O182" s="143">
        <f t="shared" si="28"/>
        <v>0</v>
      </c>
      <c r="P182" s="143"/>
      <c r="Q182" s="144">
        <v>0</v>
      </c>
      <c r="R182" s="143">
        <f t="shared" si="29"/>
        <v>0</v>
      </c>
      <c r="S182" s="143"/>
      <c r="T182" s="144">
        <v>0</v>
      </c>
      <c r="U182" s="143">
        <f t="shared" si="30"/>
        <v>0</v>
      </c>
      <c r="V182" s="143"/>
      <c r="W182" s="144">
        <v>0</v>
      </c>
      <c r="X182" s="143">
        <f t="shared" si="31"/>
        <v>0</v>
      </c>
      <c r="Y182" s="143"/>
      <c r="Z182" s="144">
        <v>0</v>
      </c>
      <c r="AA182" s="143">
        <f t="shared" si="32"/>
        <v>0</v>
      </c>
      <c r="AB182" s="143"/>
      <c r="AC182" s="144">
        <v>0</v>
      </c>
      <c r="AD182" s="143">
        <f t="shared" si="33"/>
        <v>0</v>
      </c>
      <c r="AE182" s="143"/>
      <c r="AF182" s="144">
        <v>0</v>
      </c>
      <c r="AG182" s="143">
        <f t="shared" si="34"/>
        <v>0</v>
      </c>
      <c r="AH182" s="143"/>
      <c r="AI182" s="144">
        <v>0</v>
      </c>
      <c r="AJ182" s="144">
        <f t="shared" si="35"/>
        <v>0</v>
      </c>
      <c r="AK182" s="143"/>
      <c r="AL182" s="143">
        <f t="shared" si="24"/>
        <v>0</v>
      </c>
    </row>
    <row r="183" spans="2:38" x14ac:dyDescent="0.25">
      <c r="B183" s="145" t="s">
        <v>331</v>
      </c>
      <c r="C183" s="145" t="str">
        <f>+VLOOKUP(B183,'[5]RECURSOS CCF-AJUSTADO'!B$14:C$1118,2,FALSE)</f>
        <v>BOLIVAR</v>
      </c>
      <c r="D183" s="145" t="str">
        <f>+VLOOKUP(B183,'[5]RECURSOS CCF-AJUSTADO'!B$14:D$1118,3,FALSE)</f>
        <v>PINILLOS</v>
      </c>
      <c r="E183" s="143">
        <v>0</v>
      </c>
      <c r="F183" s="143">
        <f t="shared" si="25"/>
        <v>0</v>
      </c>
      <c r="G183" s="143"/>
      <c r="H183" s="144">
        <v>0</v>
      </c>
      <c r="I183" s="143">
        <f t="shared" si="26"/>
        <v>0</v>
      </c>
      <c r="J183" s="143"/>
      <c r="K183" s="144">
        <v>0</v>
      </c>
      <c r="L183" s="143">
        <f t="shared" si="27"/>
        <v>0</v>
      </c>
      <c r="M183" s="143"/>
      <c r="N183" s="144">
        <v>0</v>
      </c>
      <c r="O183" s="143">
        <f t="shared" si="28"/>
        <v>0</v>
      </c>
      <c r="P183" s="143"/>
      <c r="Q183" s="144">
        <v>0</v>
      </c>
      <c r="R183" s="143">
        <f t="shared" si="29"/>
        <v>0</v>
      </c>
      <c r="S183" s="143"/>
      <c r="T183" s="144">
        <v>0</v>
      </c>
      <c r="U183" s="143">
        <f t="shared" si="30"/>
        <v>0</v>
      </c>
      <c r="V183" s="143"/>
      <c r="W183" s="144">
        <v>0</v>
      </c>
      <c r="X183" s="143">
        <f t="shared" si="31"/>
        <v>0</v>
      </c>
      <c r="Y183" s="143"/>
      <c r="Z183" s="144">
        <v>0</v>
      </c>
      <c r="AA183" s="143">
        <f t="shared" si="32"/>
        <v>0</v>
      </c>
      <c r="AB183" s="143"/>
      <c r="AC183" s="144">
        <v>0</v>
      </c>
      <c r="AD183" s="143">
        <f t="shared" si="33"/>
        <v>0</v>
      </c>
      <c r="AE183" s="143"/>
      <c r="AF183" s="144">
        <v>0</v>
      </c>
      <c r="AG183" s="143">
        <f t="shared" si="34"/>
        <v>0</v>
      </c>
      <c r="AH183" s="143"/>
      <c r="AI183" s="144">
        <v>0</v>
      </c>
      <c r="AJ183" s="144">
        <f t="shared" si="35"/>
        <v>0</v>
      </c>
      <c r="AK183" s="143"/>
      <c r="AL183" s="143">
        <f t="shared" si="24"/>
        <v>0</v>
      </c>
    </row>
    <row r="184" spans="2:38" x14ac:dyDescent="0.25">
      <c r="B184" s="145" t="s">
        <v>333</v>
      </c>
      <c r="C184" s="145" t="str">
        <f>+VLOOKUP(B184,'[5]RECURSOS CCF-AJUSTADO'!B$14:C$1118,2,FALSE)</f>
        <v>BOLIVAR</v>
      </c>
      <c r="D184" s="145" t="str">
        <f>+VLOOKUP(B184,'[5]RECURSOS CCF-AJUSTADO'!B$14:D$1118,3,FALSE)</f>
        <v>REGIDOR</v>
      </c>
      <c r="E184" s="143">
        <v>0</v>
      </c>
      <c r="F184" s="143">
        <f t="shared" si="25"/>
        <v>0</v>
      </c>
      <c r="G184" s="143"/>
      <c r="H184" s="144">
        <v>0</v>
      </c>
      <c r="I184" s="143">
        <f t="shared" si="26"/>
        <v>0</v>
      </c>
      <c r="J184" s="143"/>
      <c r="K184" s="144">
        <v>0</v>
      </c>
      <c r="L184" s="143">
        <f t="shared" si="27"/>
        <v>0</v>
      </c>
      <c r="M184" s="143"/>
      <c r="N184" s="144">
        <v>0</v>
      </c>
      <c r="O184" s="143">
        <f t="shared" si="28"/>
        <v>0</v>
      </c>
      <c r="P184" s="143"/>
      <c r="Q184" s="144">
        <v>0</v>
      </c>
      <c r="R184" s="143">
        <f t="shared" si="29"/>
        <v>0</v>
      </c>
      <c r="S184" s="143"/>
      <c r="T184" s="144">
        <v>0</v>
      </c>
      <c r="U184" s="143">
        <f t="shared" si="30"/>
        <v>0</v>
      </c>
      <c r="V184" s="143"/>
      <c r="W184" s="144">
        <v>0</v>
      </c>
      <c r="X184" s="143">
        <f t="shared" si="31"/>
        <v>0</v>
      </c>
      <c r="Y184" s="143"/>
      <c r="Z184" s="144">
        <v>0</v>
      </c>
      <c r="AA184" s="143">
        <f t="shared" si="32"/>
        <v>0</v>
      </c>
      <c r="AB184" s="143"/>
      <c r="AC184" s="144">
        <v>0</v>
      </c>
      <c r="AD184" s="143">
        <f t="shared" si="33"/>
        <v>0</v>
      </c>
      <c r="AE184" s="143"/>
      <c r="AF184" s="144">
        <v>0</v>
      </c>
      <c r="AG184" s="143">
        <f t="shared" si="34"/>
        <v>0</v>
      </c>
      <c r="AH184" s="143"/>
      <c r="AI184" s="144">
        <v>0</v>
      </c>
      <c r="AJ184" s="144">
        <f t="shared" si="35"/>
        <v>0</v>
      </c>
      <c r="AK184" s="143"/>
      <c r="AL184" s="143">
        <f t="shared" si="24"/>
        <v>0</v>
      </c>
    </row>
    <row r="185" spans="2:38" x14ac:dyDescent="0.25">
      <c r="B185" s="145" t="s">
        <v>335</v>
      </c>
      <c r="C185" s="145" t="str">
        <f>+VLOOKUP(B185,'[5]RECURSOS CCF-AJUSTADO'!B$14:C$1118,2,FALSE)</f>
        <v>BOLIVAR</v>
      </c>
      <c r="D185" s="145" t="str">
        <f>+VLOOKUP(B185,'[5]RECURSOS CCF-AJUSTADO'!B$14:D$1118,3,FALSE)</f>
        <v>RÍO VIEJO</v>
      </c>
      <c r="E185" s="143">
        <v>0</v>
      </c>
      <c r="F185" s="143">
        <f t="shared" si="25"/>
        <v>0</v>
      </c>
      <c r="G185" s="143"/>
      <c r="H185" s="144">
        <v>0</v>
      </c>
      <c r="I185" s="143">
        <f t="shared" si="26"/>
        <v>0</v>
      </c>
      <c r="J185" s="143"/>
      <c r="K185" s="144">
        <v>0</v>
      </c>
      <c r="L185" s="143">
        <f t="shared" si="27"/>
        <v>0</v>
      </c>
      <c r="M185" s="143"/>
      <c r="N185" s="144">
        <v>0</v>
      </c>
      <c r="O185" s="143">
        <f t="shared" si="28"/>
        <v>0</v>
      </c>
      <c r="P185" s="143"/>
      <c r="Q185" s="144">
        <v>0</v>
      </c>
      <c r="R185" s="143">
        <f t="shared" si="29"/>
        <v>0</v>
      </c>
      <c r="S185" s="143"/>
      <c r="T185" s="144">
        <v>0</v>
      </c>
      <c r="U185" s="143">
        <f t="shared" si="30"/>
        <v>0</v>
      </c>
      <c r="V185" s="143"/>
      <c r="W185" s="144">
        <v>0</v>
      </c>
      <c r="X185" s="143">
        <f t="shared" si="31"/>
        <v>0</v>
      </c>
      <c r="Y185" s="143"/>
      <c r="Z185" s="144">
        <v>0</v>
      </c>
      <c r="AA185" s="143">
        <f t="shared" si="32"/>
        <v>0</v>
      </c>
      <c r="AB185" s="143"/>
      <c r="AC185" s="144">
        <v>0</v>
      </c>
      <c r="AD185" s="143">
        <f t="shared" si="33"/>
        <v>0</v>
      </c>
      <c r="AE185" s="143"/>
      <c r="AF185" s="144">
        <v>0</v>
      </c>
      <c r="AG185" s="143">
        <f t="shared" si="34"/>
        <v>0</v>
      </c>
      <c r="AH185" s="143"/>
      <c r="AI185" s="144">
        <v>0</v>
      </c>
      <c r="AJ185" s="144">
        <f t="shared" si="35"/>
        <v>0</v>
      </c>
      <c r="AK185" s="143"/>
      <c r="AL185" s="143">
        <f t="shared" si="24"/>
        <v>0</v>
      </c>
    </row>
    <row r="186" spans="2:38" x14ac:dyDescent="0.25">
      <c r="B186" s="145" t="s">
        <v>337</v>
      </c>
      <c r="C186" s="145" t="str">
        <f>+VLOOKUP(B186,'[5]RECURSOS CCF-AJUSTADO'!B$14:C$1118,2,FALSE)</f>
        <v>BOLIVAR</v>
      </c>
      <c r="D186" s="145" t="str">
        <f>+VLOOKUP(B186,'[5]RECURSOS CCF-AJUSTADO'!B$14:D$1118,3,FALSE)</f>
        <v>SAN CRISTÓBAL</v>
      </c>
      <c r="E186" s="143">
        <v>0</v>
      </c>
      <c r="F186" s="143">
        <f t="shared" si="25"/>
        <v>0</v>
      </c>
      <c r="G186" s="143"/>
      <c r="H186" s="144">
        <v>0</v>
      </c>
      <c r="I186" s="143">
        <f t="shared" si="26"/>
        <v>0</v>
      </c>
      <c r="J186" s="143"/>
      <c r="K186" s="144">
        <v>0</v>
      </c>
      <c r="L186" s="143">
        <f t="shared" si="27"/>
        <v>0</v>
      </c>
      <c r="M186" s="143"/>
      <c r="N186" s="144">
        <v>0</v>
      </c>
      <c r="O186" s="143">
        <f t="shared" si="28"/>
        <v>0</v>
      </c>
      <c r="P186" s="143"/>
      <c r="Q186" s="144">
        <v>0</v>
      </c>
      <c r="R186" s="143">
        <f t="shared" si="29"/>
        <v>0</v>
      </c>
      <c r="S186" s="143"/>
      <c r="T186" s="144">
        <v>0</v>
      </c>
      <c r="U186" s="143">
        <f t="shared" si="30"/>
        <v>0</v>
      </c>
      <c r="V186" s="143"/>
      <c r="W186" s="144">
        <v>0</v>
      </c>
      <c r="X186" s="143">
        <f t="shared" si="31"/>
        <v>0</v>
      </c>
      <c r="Y186" s="143"/>
      <c r="Z186" s="144">
        <v>0</v>
      </c>
      <c r="AA186" s="143">
        <f t="shared" si="32"/>
        <v>0</v>
      </c>
      <c r="AB186" s="143"/>
      <c r="AC186" s="144">
        <v>0</v>
      </c>
      <c r="AD186" s="143">
        <f t="shared" si="33"/>
        <v>0</v>
      </c>
      <c r="AE186" s="143"/>
      <c r="AF186" s="144">
        <v>0</v>
      </c>
      <c r="AG186" s="143">
        <f t="shared" si="34"/>
        <v>0</v>
      </c>
      <c r="AH186" s="143"/>
      <c r="AI186" s="144">
        <v>0</v>
      </c>
      <c r="AJ186" s="144">
        <f t="shared" si="35"/>
        <v>0</v>
      </c>
      <c r="AK186" s="143"/>
      <c r="AL186" s="143">
        <f t="shared" si="24"/>
        <v>0</v>
      </c>
    </row>
    <row r="187" spans="2:38" x14ac:dyDescent="0.25">
      <c r="B187" s="145" t="s">
        <v>339</v>
      </c>
      <c r="C187" s="145" t="str">
        <f>+VLOOKUP(B187,'[5]RECURSOS CCF-AJUSTADO'!B$14:C$1118,2,FALSE)</f>
        <v>BOLIVAR</v>
      </c>
      <c r="D187" s="145" t="str">
        <f>+VLOOKUP(B187,'[5]RECURSOS CCF-AJUSTADO'!B$14:D$1118,3,FALSE)</f>
        <v>SAN ESTANISLAO</v>
      </c>
      <c r="E187" s="143">
        <v>0</v>
      </c>
      <c r="F187" s="143">
        <f t="shared" si="25"/>
        <v>0</v>
      </c>
      <c r="G187" s="143"/>
      <c r="H187" s="144">
        <v>0</v>
      </c>
      <c r="I187" s="143">
        <f t="shared" si="26"/>
        <v>0</v>
      </c>
      <c r="J187" s="143"/>
      <c r="K187" s="144">
        <v>0</v>
      </c>
      <c r="L187" s="143">
        <f t="shared" si="27"/>
        <v>0</v>
      </c>
      <c r="M187" s="143"/>
      <c r="N187" s="144">
        <v>0</v>
      </c>
      <c r="O187" s="143">
        <f t="shared" si="28"/>
        <v>0</v>
      </c>
      <c r="P187" s="143"/>
      <c r="Q187" s="144">
        <v>0</v>
      </c>
      <c r="R187" s="143">
        <f t="shared" si="29"/>
        <v>0</v>
      </c>
      <c r="S187" s="143"/>
      <c r="T187" s="144">
        <v>0</v>
      </c>
      <c r="U187" s="143">
        <f t="shared" si="30"/>
        <v>0</v>
      </c>
      <c r="V187" s="143"/>
      <c r="W187" s="144">
        <v>0</v>
      </c>
      <c r="X187" s="143">
        <f t="shared" si="31"/>
        <v>0</v>
      </c>
      <c r="Y187" s="143"/>
      <c r="Z187" s="144">
        <v>0</v>
      </c>
      <c r="AA187" s="143">
        <f t="shared" si="32"/>
        <v>0</v>
      </c>
      <c r="AB187" s="143"/>
      <c r="AC187" s="144">
        <v>0</v>
      </c>
      <c r="AD187" s="143">
        <f t="shared" si="33"/>
        <v>0</v>
      </c>
      <c r="AE187" s="143"/>
      <c r="AF187" s="144">
        <v>0</v>
      </c>
      <c r="AG187" s="143">
        <f t="shared" si="34"/>
        <v>0</v>
      </c>
      <c r="AH187" s="143"/>
      <c r="AI187" s="144">
        <v>0</v>
      </c>
      <c r="AJ187" s="144">
        <f t="shared" si="35"/>
        <v>0</v>
      </c>
      <c r="AK187" s="143"/>
      <c r="AL187" s="143">
        <f t="shared" si="24"/>
        <v>0</v>
      </c>
    </row>
    <row r="188" spans="2:38" x14ac:dyDescent="0.25">
      <c r="B188" s="145" t="s">
        <v>341</v>
      </c>
      <c r="C188" s="145" t="str">
        <f>+VLOOKUP(B188,'[5]RECURSOS CCF-AJUSTADO'!B$14:C$1118,2,FALSE)</f>
        <v>BOLIVAR</v>
      </c>
      <c r="D188" s="145" t="str">
        <f>+VLOOKUP(B188,'[5]RECURSOS CCF-AJUSTADO'!B$14:D$1118,3,FALSE)</f>
        <v>SAN FERNANDO</v>
      </c>
      <c r="E188" s="143">
        <v>0</v>
      </c>
      <c r="F188" s="143">
        <f t="shared" si="25"/>
        <v>0</v>
      </c>
      <c r="G188" s="143"/>
      <c r="H188" s="144">
        <v>0</v>
      </c>
      <c r="I188" s="143">
        <f t="shared" si="26"/>
        <v>0</v>
      </c>
      <c r="J188" s="143"/>
      <c r="K188" s="144">
        <v>0</v>
      </c>
      <c r="L188" s="143">
        <f t="shared" si="27"/>
        <v>0</v>
      </c>
      <c r="M188" s="143"/>
      <c r="N188" s="144">
        <v>0</v>
      </c>
      <c r="O188" s="143">
        <f t="shared" si="28"/>
        <v>0</v>
      </c>
      <c r="P188" s="143"/>
      <c r="Q188" s="144">
        <v>0</v>
      </c>
      <c r="R188" s="143">
        <f t="shared" si="29"/>
        <v>0</v>
      </c>
      <c r="S188" s="143"/>
      <c r="T188" s="144">
        <v>0</v>
      </c>
      <c r="U188" s="143">
        <f t="shared" si="30"/>
        <v>0</v>
      </c>
      <c r="V188" s="143"/>
      <c r="W188" s="144">
        <v>0</v>
      </c>
      <c r="X188" s="143">
        <f t="shared" si="31"/>
        <v>0</v>
      </c>
      <c r="Y188" s="143"/>
      <c r="Z188" s="144">
        <v>0</v>
      </c>
      <c r="AA188" s="143">
        <f t="shared" si="32"/>
        <v>0</v>
      </c>
      <c r="AB188" s="143"/>
      <c r="AC188" s="144">
        <v>0</v>
      </c>
      <c r="AD188" s="143">
        <f t="shared" si="33"/>
        <v>0</v>
      </c>
      <c r="AE188" s="143"/>
      <c r="AF188" s="144">
        <v>0</v>
      </c>
      <c r="AG188" s="143">
        <f t="shared" si="34"/>
        <v>0</v>
      </c>
      <c r="AH188" s="143"/>
      <c r="AI188" s="144">
        <v>0</v>
      </c>
      <c r="AJ188" s="144">
        <f t="shared" si="35"/>
        <v>0</v>
      </c>
      <c r="AK188" s="143"/>
      <c r="AL188" s="143">
        <f t="shared" si="24"/>
        <v>0</v>
      </c>
    </row>
    <row r="189" spans="2:38" x14ac:dyDescent="0.25">
      <c r="B189" s="145" t="s">
        <v>343</v>
      </c>
      <c r="C189" s="145" t="str">
        <f>+VLOOKUP(B189,'[5]RECURSOS CCF-AJUSTADO'!B$14:C$1118,2,FALSE)</f>
        <v>BOLIVAR</v>
      </c>
      <c r="D189" s="145" t="str">
        <f>+VLOOKUP(B189,'[5]RECURSOS CCF-AJUSTADO'!B$14:D$1118,3,FALSE)</f>
        <v>SAN JACINTO</v>
      </c>
      <c r="E189" s="143">
        <v>0</v>
      </c>
      <c r="F189" s="143">
        <f t="shared" si="25"/>
        <v>0</v>
      </c>
      <c r="G189" s="143"/>
      <c r="H189" s="144">
        <v>0</v>
      </c>
      <c r="I189" s="143">
        <f t="shared" si="26"/>
        <v>0</v>
      </c>
      <c r="J189" s="143"/>
      <c r="K189" s="144">
        <v>0</v>
      </c>
      <c r="L189" s="143">
        <f t="shared" si="27"/>
        <v>0</v>
      </c>
      <c r="M189" s="143"/>
      <c r="N189" s="144">
        <v>0</v>
      </c>
      <c r="O189" s="143">
        <f t="shared" si="28"/>
        <v>0</v>
      </c>
      <c r="P189" s="143"/>
      <c r="Q189" s="144">
        <v>0</v>
      </c>
      <c r="R189" s="143">
        <f t="shared" si="29"/>
        <v>0</v>
      </c>
      <c r="S189" s="143"/>
      <c r="T189" s="144">
        <v>0</v>
      </c>
      <c r="U189" s="143">
        <f t="shared" si="30"/>
        <v>0</v>
      </c>
      <c r="V189" s="143"/>
      <c r="W189" s="144">
        <v>0</v>
      </c>
      <c r="X189" s="143">
        <f t="shared" si="31"/>
        <v>0</v>
      </c>
      <c r="Y189" s="143"/>
      <c r="Z189" s="144">
        <v>0</v>
      </c>
      <c r="AA189" s="143">
        <f t="shared" si="32"/>
        <v>0</v>
      </c>
      <c r="AB189" s="143"/>
      <c r="AC189" s="144">
        <v>0</v>
      </c>
      <c r="AD189" s="143">
        <f t="shared" si="33"/>
        <v>0</v>
      </c>
      <c r="AE189" s="143"/>
      <c r="AF189" s="144">
        <v>0</v>
      </c>
      <c r="AG189" s="143">
        <f t="shared" si="34"/>
        <v>0</v>
      </c>
      <c r="AH189" s="143"/>
      <c r="AI189" s="144">
        <v>0</v>
      </c>
      <c r="AJ189" s="144">
        <f t="shared" si="35"/>
        <v>0</v>
      </c>
      <c r="AK189" s="143"/>
      <c r="AL189" s="143">
        <f t="shared" si="24"/>
        <v>0</v>
      </c>
    </row>
    <row r="190" spans="2:38" x14ac:dyDescent="0.25">
      <c r="B190" s="145" t="s">
        <v>345</v>
      </c>
      <c r="C190" s="145" t="str">
        <f>+VLOOKUP(B190,'[5]RECURSOS CCF-AJUSTADO'!B$14:C$1118,2,FALSE)</f>
        <v>BOLIVAR</v>
      </c>
      <c r="D190" s="145" t="str">
        <f>+VLOOKUP(B190,'[5]RECURSOS CCF-AJUSTADO'!B$14:D$1118,3,FALSE)</f>
        <v>SAN JACINTO DEL CAUCA</v>
      </c>
      <c r="E190" s="143">
        <v>0</v>
      </c>
      <c r="F190" s="143">
        <f t="shared" si="25"/>
        <v>0</v>
      </c>
      <c r="G190" s="143"/>
      <c r="H190" s="144">
        <v>0</v>
      </c>
      <c r="I190" s="143">
        <f t="shared" si="26"/>
        <v>0</v>
      </c>
      <c r="J190" s="143"/>
      <c r="K190" s="144">
        <v>0</v>
      </c>
      <c r="L190" s="143">
        <f t="shared" si="27"/>
        <v>0</v>
      </c>
      <c r="M190" s="143"/>
      <c r="N190" s="144">
        <v>0</v>
      </c>
      <c r="O190" s="143">
        <f t="shared" si="28"/>
        <v>0</v>
      </c>
      <c r="P190" s="143"/>
      <c r="Q190" s="144">
        <v>0</v>
      </c>
      <c r="R190" s="143">
        <f t="shared" si="29"/>
        <v>0</v>
      </c>
      <c r="S190" s="143"/>
      <c r="T190" s="144">
        <v>0</v>
      </c>
      <c r="U190" s="143">
        <f t="shared" si="30"/>
        <v>0</v>
      </c>
      <c r="V190" s="143"/>
      <c r="W190" s="144">
        <v>0</v>
      </c>
      <c r="X190" s="143">
        <f t="shared" si="31"/>
        <v>0</v>
      </c>
      <c r="Y190" s="143"/>
      <c r="Z190" s="144">
        <v>0</v>
      </c>
      <c r="AA190" s="143">
        <f t="shared" si="32"/>
        <v>0</v>
      </c>
      <c r="AB190" s="143"/>
      <c r="AC190" s="144">
        <v>0</v>
      </c>
      <c r="AD190" s="143">
        <f t="shared" si="33"/>
        <v>0</v>
      </c>
      <c r="AE190" s="143"/>
      <c r="AF190" s="144">
        <v>0</v>
      </c>
      <c r="AG190" s="143">
        <f t="shared" si="34"/>
        <v>0</v>
      </c>
      <c r="AH190" s="143"/>
      <c r="AI190" s="144">
        <v>0</v>
      </c>
      <c r="AJ190" s="144">
        <f t="shared" si="35"/>
        <v>0</v>
      </c>
      <c r="AK190" s="143"/>
      <c r="AL190" s="143">
        <f t="shared" si="24"/>
        <v>0</v>
      </c>
    </row>
    <row r="191" spans="2:38" x14ac:dyDescent="0.25">
      <c r="B191" s="145" t="s">
        <v>347</v>
      </c>
      <c r="C191" s="145" t="str">
        <f>+VLOOKUP(B191,'[5]RECURSOS CCF-AJUSTADO'!B$14:C$1118,2,FALSE)</f>
        <v>BOLIVAR</v>
      </c>
      <c r="D191" s="145" t="str">
        <f>+VLOOKUP(B191,'[5]RECURSOS CCF-AJUSTADO'!B$14:D$1118,3,FALSE)</f>
        <v>SAN JUAN NEPOMUCENO</v>
      </c>
      <c r="E191" s="143">
        <v>0</v>
      </c>
      <c r="F191" s="143">
        <f t="shared" si="25"/>
        <v>0</v>
      </c>
      <c r="G191" s="143"/>
      <c r="H191" s="144">
        <v>0</v>
      </c>
      <c r="I191" s="143">
        <f t="shared" si="26"/>
        <v>0</v>
      </c>
      <c r="J191" s="143"/>
      <c r="K191" s="144">
        <v>0</v>
      </c>
      <c r="L191" s="143">
        <f t="shared" si="27"/>
        <v>0</v>
      </c>
      <c r="M191" s="143"/>
      <c r="N191" s="144">
        <v>0</v>
      </c>
      <c r="O191" s="143">
        <f t="shared" si="28"/>
        <v>0</v>
      </c>
      <c r="P191" s="143"/>
      <c r="Q191" s="144">
        <v>0</v>
      </c>
      <c r="R191" s="143">
        <f t="shared" si="29"/>
        <v>0</v>
      </c>
      <c r="S191" s="143"/>
      <c r="T191" s="144">
        <v>0</v>
      </c>
      <c r="U191" s="143">
        <f t="shared" si="30"/>
        <v>0</v>
      </c>
      <c r="V191" s="143"/>
      <c r="W191" s="144">
        <v>0</v>
      </c>
      <c r="X191" s="143">
        <f t="shared" si="31"/>
        <v>0</v>
      </c>
      <c r="Y191" s="143"/>
      <c r="Z191" s="144">
        <v>0</v>
      </c>
      <c r="AA191" s="143">
        <f t="shared" si="32"/>
        <v>0</v>
      </c>
      <c r="AB191" s="143"/>
      <c r="AC191" s="144">
        <v>0</v>
      </c>
      <c r="AD191" s="143">
        <f t="shared" si="33"/>
        <v>0</v>
      </c>
      <c r="AE191" s="143"/>
      <c r="AF191" s="144">
        <v>0</v>
      </c>
      <c r="AG191" s="143">
        <f t="shared" si="34"/>
        <v>0</v>
      </c>
      <c r="AH191" s="143"/>
      <c r="AI191" s="144">
        <v>0</v>
      </c>
      <c r="AJ191" s="144">
        <f t="shared" si="35"/>
        <v>0</v>
      </c>
      <c r="AK191" s="143"/>
      <c r="AL191" s="143">
        <f t="shared" si="24"/>
        <v>0</v>
      </c>
    </row>
    <row r="192" spans="2:38" x14ac:dyDescent="0.25">
      <c r="B192" s="145" t="s">
        <v>349</v>
      </c>
      <c r="C192" s="145" t="str">
        <f>+VLOOKUP(B192,'[5]RECURSOS CCF-AJUSTADO'!B$14:C$1118,2,FALSE)</f>
        <v>BOLIVAR</v>
      </c>
      <c r="D192" s="145" t="str">
        <f>+VLOOKUP(B192,'[5]RECURSOS CCF-AJUSTADO'!B$14:D$1118,3,FALSE)</f>
        <v>SAN MARTÍN DE LOBA</v>
      </c>
      <c r="E192" s="143">
        <v>0</v>
      </c>
      <c r="F192" s="143">
        <f t="shared" si="25"/>
        <v>0</v>
      </c>
      <c r="G192" s="143"/>
      <c r="H192" s="144">
        <v>0</v>
      </c>
      <c r="I192" s="143">
        <f t="shared" si="26"/>
        <v>0</v>
      </c>
      <c r="J192" s="143"/>
      <c r="K192" s="144">
        <v>0</v>
      </c>
      <c r="L192" s="143">
        <f t="shared" si="27"/>
        <v>0</v>
      </c>
      <c r="M192" s="143"/>
      <c r="N192" s="144">
        <v>0</v>
      </c>
      <c r="O192" s="143">
        <f t="shared" si="28"/>
        <v>0</v>
      </c>
      <c r="P192" s="143"/>
      <c r="Q192" s="144">
        <v>0</v>
      </c>
      <c r="R192" s="143">
        <f t="shared" si="29"/>
        <v>0</v>
      </c>
      <c r="S192" s="143"/>
      <c r="T192" s="144">
        <v>0</v>
      </c>
      <c r="U192" s="143">
        <f t="shared" si="30"/>
        <v>0</v>
      </c>
      <c r="V192" s="143"/>
      <c r="W192" s="144">
        <v>0</v>
      </c>
      <c r="X192" s="143">
        <f t="shared" si="31"/>
        <v>0</v>
      </c>
      <c r="Y192" s="143"/>
      <c r="Z192" s="144">
        <v>0</v>
      </c>
      <c r="AA192" s="143">
        <f t="shared" si="32"/>
        <v>0</v>
      </c>
      <c r="AB192" s="143"/>
      <c r="AC192" s="144">
        <v>0</v>
      </c>
      <c r="AD192" s="143">
        <f t="shared" si="33"/>
        <v>0</v>
      </c>
      <c r="AE192" s="143"/>
      <c r="AF192" s="144">
        <v>0</v>
      </c>
      <c r="AG192" s="143">
        <f t="shared" si="34"/>
        <v>0</v>
      </c>
      <c r="AH192" s="143"/>
      <c r="AI192" s="144">
        <v>0</v>
      </c>
      <c r="AJ192" s="144">
        <f t="shared" si="35"/>
        <v>0</v>
      </c>
      <c r="AK192" s="143"/>
      <c r="AL192" s="143">
        <f t="shared" si="24"/>
        <v>0</v>
      </c>
    </row>
    <row r="193" spans="2:38" x14ac:dyDescent="0.25">
      <c r="B193" s="145" t="s">
        <v>351</v>
      </c>
      <c r="C193" s="145" t="str">
        <f>+VLOOKUP(B193,'[5]RECURSOS CCF-AJUSTADO'!B$14:C$1118,2,FALSE)</f>
        <v>BOLIVAR</v>
      </c>
      <c r="D193" s="145" t="str">
        <f>+VLOOKUP(B193,'[5]RECURSOS CCF-AJUSTADO'!B$14:D$1118,3,FALSE)</f>
        <v>SAN PABLO</v>
      </c>
      <c r="E193" s="143">
        <v>0</v>
      </c>
      <c r="F193" s="143">
        <f t="shared" si="25"/>
        <v>0</v>
      </c>
      <c r="G193" s="143"/>
      <c r="H193" s="144">
        <v>0</v>
      </c>
      <c r="I193" s="143">
        <f t="shared" si="26"/>
        <v>0</v>
      </c>
      <c r="J193" s="143"/>
      <c r="K193" s="144">
        <v>0</v>
      </c>
      <c r="L193" s="143">
        <f t="shared" si="27"/>
        <v>0</v>
      </c>
      <c r="M193" s="143"/>
      <c r="N193" s="144">
        <v>0</v>
      </c>
      <c r="O193" s="143">
        <f t="shared" si="28"/>
        <v>0</v>
      </c>
      <c r="P193" s="143"/>
      <c r="Q193" s="144">
        <v>0</v>
      </c>
      <c r="R193" s="143">
        <f t="shared" si="29"/>
        <v>0</v>
      </c>
      <c r="S193" s="143"/>
      <c r="T193" s="144">
        <v>0</v>
      </c>
      <c r="U193" s="143">
        <f t="shared" si="30"/>
        <v>0</v>
      </c>
      <c r="V193" s="143"/>
      <c r="W193" s="144">
        <v>0</v>
      </c>
      <c r="X193" s="143">
        <f t="shared" si="31"/>
        <v>0</v>
      </c>
      <c r="Y193" s="143"/>
      <c r="Z193" s="144">
        <v>0</v>
      </c>
      <c r="AA193" s="143">
        <f t="shared" si="32"/>
        <v>0</v>
      </c>
      <c r="AB193" s="143"/>
      <c r="AC193" s="144">
        <v>0</v>
      </c>
      <c r="AD193" s="143">
        <f t="shared" si="33"/>
        <v>0</v>
      </c>
      <c r="AE193" s="143"/>
      <c r="AF193" s="144">
        <v>0</v>
      </c>
      <c r="AG193" s="143">
        <f t="shared" si="34"/>
        <v>0</v>
      </c>
      <c r="AH193" s="143"/>
      <c r="AI193" s="144">
        <v>0</v>
      </c>
      <c r="AJ193" s="144">
        <f t="shared" si="35"/>
        <v>0</v>
      </c>
      <c r="AK193" s="143"/>
      <c r="AL193" s="143">
        <f t="shared" si="24"/>
        <v>0</v>
      </c>
    </row>
    <row r="194" spans="2:38" x14ac:dyDescent="0.25">
      <c r="B194" s="145" t="s">
        <v>353</v>
      </c>
      <c r="C194" s="145" t="str">
        <f>+VLOOKUP(B194,'[5]RECURSOS CCF-AJUSTADO'!B$14:C$1118,2,FALSE)</f>
        <v>BOLIVAR</v>
      </c>
      <c r="D194" s="145" t="str">
        <f>+VLOOKUP(B194,'[5]RECURSOS CCF-AJUSTADO'!B$14:D$1118,3,FALSE)</f>
        <v>SANTA CATALINA</v>
      </c>
      <c r="E194" s="143">
        <v>0</v>
      </c>
      <c r="F194" s="143">
        <f t="shared" si="25"/>
        <v>0</v>
      </c>
      <c r="G194" s="143"/>
      <c r="H194" s="144">
        <v>0</v>
      </c>
      <c r="I194" s="143">
        <f t="shared" si="26"/>
        <v>0</v>
      </c>
      <c r="J194" s="143"/>
      <c r="K194" s="144">
        <v>0</v>
      </c>
      <c r="L194" s="143">
        <f t="shared" si="27"/>
        <v>0</v>
      </c>
      <c r="M194" s="143"/>
      <c r="N194" s="144">
        <v>0</v>
      </c>
      <c r="O194" s="143">
        <f t="shared" si="28"/>
        <v>0</v>
      </c>
      <c r="P194" s="143"/>
      <c r="Q194" s="144">
        <v>0</v>
      </c>
      <c r="R194" s="143">
        <f t="shared" si="29"/>
        <v>0</v>
      </c>
      <c r="S194" s="143"/>
      <c r="T194" s="144">
        <v>0</v>
      </c>
      <c r="U194" s="143">
        <f t="shared" si="30"/>
        <v>0</v>
      </c>
      <c r="V194" s="143"/>
      <c r="W194" s="144">
        <v>0</v>
      </c>
      <c r="X194" s="143">
        <f t="shared" si="31"/>
        <v>0</v>
      </c>
      <c r="Y194" s="143"/>
      <c r="Z194" s="144">
        <v>0</v>
      </c>
      <c r="AA194" s="143">
        <f t="shared" si="32"/>
        <v>0</v>
      </c>
      <c r="AB194" s="143"/>
      <c r="AC194" s="144">
        <v>0</v>
      </c>
      <c r="AD194" s="143">
        <f t="shared" si="33"/>
        <v>0</v>
      </c>
      <c r="AE194" s="143"/>
      <c r="AF194" s="144">
        <v>0</v>
      </c>
      <c r="AG194" s="143">
        <f t="shared" si="34"/>
        <v>0</v>
      </c>
      <c r="AH194" s="143"/>
      <c r="AI194" s="144">
        <v>0</v>
      </c>
      <c r="AJ194" s="144">
        <f t="shared" si="35"/>
        <v>0</v>
      </c>
      <c r="AK194" s="143"/>
      <c r="AL194" s="143">
        <f t="shared" si="24"/>
        <v>0</v>
      </c>
    </row>
    <row r="195" spans="2:38" x14ac:dyDescent="0.25">
      <c r="B195" s="145" t="s">
        <v>355</v>
      </c>
      <c r="C195" s="145" t="str">
        <f>+VLOOKUP(B195,'[5]RECURSOS CCF-AJUSTADO'!B$14:C$1118,2,FALSE)</f>
        <v>BOLIVAR</v>
      </c>
      <c r="D195" s="145" t="str">
        <f>+VLOOKUP(B195,'[5]RECURSOS CCF-AJUSTADO'!B$14:D$1118,3,FALSE)</f>
        <v>SANTA ROSA</v>
      </c>
      <c r="E195" s="143">
        <v>0</v>
      </c>
      <c r="F195" s="143">
        <f t="shared" si="25"/>
        <v>0</v>
      </c>
      <c r="G195" s="143"/>
      <c r="H195" s="144">
        <v>0</v>
      </c>
      <c r="I195" s="143">
        <f t="shared" si="26"/>
        <v>0</v>
      </c>
      <c r="J195" s="143"/>
      <c r="K195" s="144">
        <v>0</v>
      </c>
      <c r="L195" s="143">
        <f t="shared" si="27"/>
        <v>0</v>
      </c>
      <c r="M195" s="143"/>
      <c r="N195" s="144">
        <v>0</v>
      </c>
      <c r="O195" s="143">
        <f t="shared" si="28"/>
        <v>0</v>
      </c>
      <c r="P195" s="143"/>
      <c r="Q195" s="144">
        <v>0</v>
      </c>
      <c r="R195" s="143">
        <f t="shared" si="29"/>
        <v>0</v>
      </c>
      <c r="S195" s="143"/>
      <c r="T195" s="144">
        <v>0</v>
      </c>
      <c r="U195" s="143">
        <f t="shared" si="30"/>
        <v>0</v>
      </c>
      <c r="V195" s="143"/>
      <c r="W195" s="144">
        <v>0</v>
      </c>
      <c r="X195" s="143">
        <f t="shared" si="31"/>
        <v>0</v>
      </c>
      <c r="Y195" s="143"/>
      <c r="Z195" s="144">
        <v>0</v>
      </c>
      <c r="AA195" s="143">
        <f t="shared" si="32"/>
        <v>0</v>
      </c>
      <c r="AB195" s="143"/>
      <c r="AC195" s="144">
        <v>0</v>
      </c>
      <c r="AD195" s="143">
        <f t="shared" si="33"/>
        <v>0</v>
      </c>
      <c r="AE195" s="143"/>
      <c r="AF195" s="144">
        <v>0</v>
      </c>
      <c r="AG195" s="143">
        <f t="shared" si="34"/>
        <v>0</v>
      </c>
      <c r="AH195" s="143"/>
      <c r="AI195" s="144">
        <v>0</v>
      </c>
      <c r="AJ195" s="144">
        <f t="shared" si="35"/>
        <v>0</v>
      </c>
      <c r="AK195" s="143"/>
      <c r="AL195" s="143">
        <f t="shared" si="24"/>
        <v>0</v>
      </c>
    </row>
    <row r="196" spans="2:38" x14ac:dyDescent="0.25">
      <c r="B196" s="145" t="s">
        <v>357</v>
      </c>
      <c r="C196" s="145" t="str">
        <f>+VLOOKUP(B196,'[5]RECURSOS CCF-AJUSTADO'!B$14:C$1118,2,FALSE)</f>
        <v>BOLIVAR</v>
      </c>
      <c r="D196" s="145" t="str">
        <f>+VLOOKUP(B196,'[5]RECURSOS CCF-AJUSTADO'!B$14:D$1118,3,FALSE)</f>
        <v>SANTA ROSA DEL SUR</v>
      </c>
      <c r="E196" s="143">
        <v>0</v>
      </c>
      <c r="F196" s="143">
        <f t="shared" si="25"/>
        <v>0</v>
      </c>
      <c r="G196" s="143"/>
      <c r="H196" s="144">
        <v>0</v>
      </c>
      <c r="I196" s="143">
        <f t="shared" si="26"/>
        <v>0</v>
      </c>
      <c r="J196" s="143"/>
      <c r="K196" s="144">
        <v>0</v>
      </c>
      <c r="L196" s="143">
        <f t="shared" si="27"/>
        <v>0</v>
      </c>
      <c r="M196" s="143"/>
      <c r="N196" s="144">
        <v>0</v>
      </c>
      <c r="O196" s="143">
        <f t="shared" si="28"/>
        <v>0</v>
      </c>
      <c r="P196" s="143"/>
      <c r="Q196" s="144">
        <v>0</v>
      </c>
      <c r="R196" s="143">
        <f t="shared" si="29"/>
        <v>0</v>
      </c>
      <c r="S196" s="143"/>
      <c r="T196" s="144">
        <v>0</v>
      </c>
      <c r="U196" s="143">
        <f t="shared" si="30"/>
        <v>0</v>
      </c>
      <c r="V196" s="143"/>
      <c r="W196" s="144">
        <v>0</v>
      </c>
      <c r="X196" s="143">
        <f t="shared" si="31"/>
        <v>0</v>
      </c>
      <c r="Y196" s="143"/>
      <c r="Z196" s="144">
        <v>0</v>
      </c>
      <c r="AA196" s="143">
        <f t="shared" si="32"/>
        <v>0</v>
      </c>
      <c r="AB196" s="143"/>
      <c r="AC196" s="144">
        <v>0</v>
      </c>
      <c r="AD196" s="143">
        <f t="shared" si="33"/>
        <v>0</v>
      </c>
      <c r="AE196" s="143"/>
      <c r="AF196" s="144">
        <v>0</v>
      </c>
      <c r="AG196" s="143">
        <f t="shared" si="34"/>
        <v>0</v>
      </c>
      <c r="AH196" s="143"/>
      <c r="AI196" s="144">
        <v>0</v>
      </c>
      <c r="AJ196" s="144">
        <f t="shared" si="35"/>
        <v>0</v>
      </c>
      <c r="AK196" s="143"/>
      <c r="AL196" s="143">
        <f t="shared" si="24"/>
        <v>0</v>
      </c>
    </row>
    <row r="197" spans="2:38" x14ac:dyDescent="0.25">
      <c r="B197" s="145" t="s">
        <v>359</v>
      </c>
      <c r="C197" s="145" t="str">
        <f>+VLOOKUP(B197,'[5]RECURSOS CCF-AJUSTADO'!B$14:C$1118,2,FALSE)</f>
        <v>BOLIVAR</v>
      </c>
      <c r="D197" s="145" t="str">
        <f>+VLOOKUP(B197,'[5]RECURSOS CCF-AJUSTADO'!B$14:D$1118,3,FALSE)</f>
        <v>SIMITÍ</v>
      </c>
      <c r="E197" s="143">
        <v>0</v>
      </c>
      <c r="F197" s="143">
        <f t="shared" si="25"/>
        <v>0</v>
      </c>
      <c r="G197" s="143"/>
      <c r="H197" s="144">
        <v>0</v>
      </c>
      <c r="I197" s="143">
        <f t="shared" si="26"/>
        <v>0</v>
      </c>
      <c r="J197" s="143"/>
      <c r="K197" s="144">
        <v>0</v>
      </c>
      <c r="L197" s="143">
        <f t="shared" si="27"/>
        <v>0</v>
      </c>
      <c r="M197" s="143"/>
      <c r="N197" s="144">
        <v>0</v>
      </c>
      <c r="O197" s="143">
        <f t="shared" si="28"/>
        <v>0</v>
      </c>
      <c r="P197" s="143"/>
      <c r="Q197" s="144">
        <v>0</v>
      </c>
      <c r="R197" s="143">
        <f t="shared" si="29"/>
        <v>0</v>
      </c>
      <c r="S197" s="143"/>
      <c r="T197" s="144">
        <v>0</v>
      </c>
      <c r="U197" s="143">
        <f t="shared" si="30"/>
        <v>0</v>
      </c>
      <c r="V197" s="143"/>
      <c r="W197" s="144">
        <v>0</v>
      </c>
      <c r="X197" s="143">
        <f t="shared" si="31"/>
        <v>0</v>
      </c>
      <c r="Y197" s="143"/>
      <c r="Z197" s="144">
        <v>0</v>
      </c>
      <c r="AA197" s="143">
        <f t="shared" si="32"/>
        <v>0</v>
      </c>
      <c r="AB197" s="143"/>
      <c r="AC197" s="144">
        <v>0</v>
      </c>
      <c r="AD197" s="143">
        <f t="shared" si="33"/>
        <v>0</v>
      </c>
      <c r="AE197" s="143"/>
      <c r="AF197" s="144">
        <v>0</v>
      </c>
      <c r="AG197" s="143">
        <f t="shared" si="34"/>
        <v>0</v>
      </c>
      <c r="AH197" s="143"/>
      <c r="AI197" s="144">
        <v>0</v>
      </c>
      <c r="AJ197" s="144">
        <f t="shared" si="35"/>
        <v>0</v>
      </c>
      <c r="AK197" s="143"/>
      <c r="AL197" s="143">
        <f t="shared" si="24"/>
        <v>0</v>
      </c>
    </row>
    <row r="198" spans="2:38" x14ac:dyDescent="0.25">
      <c r="B198" s="145" t="s">
        <v>361</v>
      </c>
      <c r="C198" s="145" t="str">
        <f>+VLOOKUP(B198,'[5]RECURSOS CCF-AJUSTADO'!B$14:C$1118,2,FALSE)</f>
        <v>BOLIVAR</v>
      </c>
      <c r="D198" s="145" t="str">
        <f>+VLOOKUP(B198,'[5]RECURSOS CCF-AJUSTADO'!B$14:D$1118,3,FALSE)</f>
        <v>SOPLAVIENTO</v>
      </c>
      <c r="E198" s="143">
        <v>0</v>
      </c>
      <c r="F198" s="143">
        <f t="shared" si="25"/>
        <v>0</v>
      </c>
      <c r="G198" s="143"/>
      <c r="H198" s="144">
        <v>0</v>
      </c>
      <c r="I198" s="143">
        <f t="shared" si="26"/>
        <v>0</v>
      </c>
      <c r="J198" s="143"/>
      <c r="K198" s="144">
        <v>0</v>
      </c>
      <c r="L198" s="143">
        <f t="shared" si="27"/>
        <v>0</v>
      </c>
      <c r="M198" s="143"/>
      <c r="N198" s="144">
        <v>0</v>
      </c>
      <c r="O198" s="143">
        <f t="shared" si="28"/>
        <v>0</v>
      </c>
      <c r="P198" s="143"/>
      <c r="Q198" s="144">
        <v>0</v>
      </c>
      <c r="R198" s="143">
        <f t="shared" si="29"/>
        <v>0</v>
      </c>
      <c r="S198" s="143"/>
      <c r="T198" s="144">
        <v>0</v>
      </c>
      <c r="U198" s="143">
        <f t="shared" si="30"/>
        <v>0</v>
      </c>
      <c r="V198" s="143"/>
      <c r="W198" s="144">
        <v>0</v>
      </c>
      <c r="X198" s="143">
        <f t="shared" si="31"/>
        <v>0</v>
      </c>
      <c r="Y198" s="143"/>
      <c r="Z198" s="144">
        <v>0</v>
      </c>
      <c r="AA198" s="143">
        <f t="shared" si="32"/>
        <v>0</v>
      </c>
      <c r="AB198" s="143"/>
      <c r="AC198" s="144">
        <v>0</v>
      </c>
      <c r="AD198" s="143">
        <f t="shared" si="33"/>
        <v>0</v>
      </c>
      <c r="AE198" s="143"/>
      <c r="AF198" s="144">
        <v>0</v>
      </c>
      <c r="AG198" s="143">
        <f t="shared" si="34"/>
        <v>0</v>
      </c>
      <c r="AH198" s="143"/>
      <c r="AI198" s="144">
        <v>0</v>
      </c>
      <c r="AJ198" s="144">
        <f t="shared" si="35"/>
        <v>0</v>
      </c>
      <c r="AK198" s="143"/>
      <c r="AL198" s="143">
        <f t="shared" si="24"/>
        <v>0</v>
      </c>
    </row>
    <row r="199" spans="2:38" x14ac:dyDescent="0.25">
      <c r="B199" s="145" t="s">
        <v>363</v>
      </c>
      <c r="C199" s="145" t="str">
        <f>+VLOOKUP(B199,'[5]RECURSOS CCF-AJUSTADO'!B$14:C$1118,2,FALSE)</f>
        <v>BOLIVAR</v>
      </c>
      <c r="D199" s="145" t="str">
        <f>+VLOOKUP(B199,'[5]RECURSOS CCF-AJUSTADO'!B$14:D$1118,3,FALSE)</f>
        <v>TALAIGUA NUEVO</v>
      </c>
      <c r="E199" s="143">
        <v>0</v>
      </c>
      <c r="F199" s="143">
        <f t="shared" si="25"/>
        <v>0</v>
      </c>
      <c r="G199" s="143"/>
      <c r="H199" s="144">
        <v>0</v>
      </c>
      <c r="I199" s="143">
        <f t="shared" si="26"/>
        <v>0</v>
      </c>
      <c r="J199" s="143"/>
      <c r="K199" s="144">
        <v>0</v>
      </c>
      <c r="L199" s="143">
        <f t="shared" si="27"/>
        <v>0</v>
      </c>
      <c r="M199" s="143"/>
      <c r="N199" s="144">
        <v>0</v>
      </c>
      <c r="O199" s="143">
        <f t="shared" si="28"/>
        <v>0</v>
      </c>
      <c r="P199" s="143"/>
      <c r="Q199" s="144">
        <v>0</v>
      </c>
      <c r="R199" s="143">
        <f t="shared" si="29"/>
        <v>0</v>
      </c>
      <c r="S199" s="143"/>
      <c r="T199" s="144">
        <v>0</v>
      </c>
      <c r="U199" s="143">
        <f t="shared" si="30"/>
        <v>0</v>
      </c>
      <c r="V199" s="143"/>
      <c r="W199" s="144">
        <v>0</v>
      </c>
      <c r="X199" s="143">
        <f t="shared" si="31"/>
        <v>0</v>
      </c>
      <c r="Y199" s="143"/>
      <c r="Z199" s="144">
        <v>0</v>
      </c>
      <c r="AA199" s="143">
        <f t="shared" si="32"/>
        <v>0</v>
      </c>
      <c r="AB199" s="143"/>
      <c r="AC199" s="144">
        <v>0</v>
      </c>
      <c r="AD199" s="143">
        <f t="shared" si="33"/>
        <v>0</v>
      </c>
      <c r="AE199" s="143"/>
      <c r="AF199" s="144">
        <v>0</v>
      </c>
      <c r="AG199" s="143">
        <f t="shared" si="34"/>
        <v>0</v>
      </c>
      <c r="AH199" s="143"/>
      <c r="AI199" s="144">
        <v>0</v>
      </c>
      <c r="AJ199" s="144">
        <f t="shared" si="35"/>
        <v>0</v>
      </c>
      <c r="AK199" s="143"/>
      <c r="AL199" s="143">
        <f t="shared" si="24"/>
        <v>0</v>
      </c>
    </row>
    <row r="200" spans="2:38" x14ac:dyDescent="0.25">
      <c r="B200" s="145" t="s">
        <v>365</v>
      </c>
      <c r="C200" s="145" t="str">
        <f>+VLOOKUP(B200,'[5]RECURSOS CCF-AJUSTADO'!B$14:C$1118,2,FALSE)</f>
        <v>BOLIVAR</v>
      </c>
      <c r="D200" s="145" t="str">
        <f>+VLOOKUP(B200,'[5]RECURSOS CCF-AJUSTADO'!B$14:D$1118,3,FALSE)</f>
        <v>TIQUISIO</v>
      </c>
      <c r="E200" s="143">
        <v>0</v>
      </c>
      <c r="F200" s="143">
        <f t="shared" si="25"/>
        <v>0</v>
      </c>
      <c r="G200" s="143"/>
      <c r="H200" s="144">
        <v>0</v>
      </c>
      <c r="I200" s="143">
        <f t="shared" si="26"/>
        <v>0</v>
      </c>
      <c r="J200" s="143"/>
      <c r="K200" s="144">
        <v>0</v>
      </c>
      <c r="L200" s="143">
        <f t="shared" si="27"/>
        <v>0</v>
      </c>
      <c r="M200" s="143"/>
      <c r="N200" s="144">
        <v>0</v>
      </c>
      <c r="O200" s="143">
        <f t="shared" si="28"/>
        <v>0</v>
      </c>
      <c r="P200" s="143"/>
      <c r="Q200" s="144">
        <v>0</v>
      </c>
      <c r="R200" s="143">
        <f t="shared" si="29"/>
        <v>0</v>
      </c>
      <c r="S200" s="143"/>
      <c r="T200" s="144">
        <v>0</v>
      </c>
      <c r="U200" s="143">
        <f t="shared" si="30"/>
        <v>0</v>
      </c>
      <c r="V200" s="143"/>
      <c r="W200" s="144">
        <v>0</v>
      </c>
      <c r="X200" s="143">
        <f t="shared" si="31"/>
        <v>0</v>
      </c>
      <c r="Y200" s="143"/>
      <c r="Z200" s="144">
        <v>0</v>
      </c>
      <c r="AA200" s="143">
        <f t="shared" si="32"/>
        <v>0</v>
      </c>
      <c r="AB200" s="143"/>
      <c r="AC200" s="144">
        <v>0</v>
      </c>
      <c r="AD200" s="143">
        <f t="shared" si="33"/>
        <v>0</v>
      </c>
      <c r="AE200" s="143"/>
      <c r="AF200" s="144">
        <v>0</v>
      </c>
      <c r="AG200" s="143">
        <f t="shared" si="34"/>
        <v>0</v>
      </c>
      <c r="AH200" s="143"/>
      <c r="AI200" s="144">
        <v>0</v>
      </c>
      <c r="AJ200" s="144">
        <f t="shared" si="35"/>
        <v>0</v>
      </c>
      <c r="AK200" s="143"/>
      <c r="AL200" s="143">
        <f t="shared" si="24"/>
        <v>0</v>
      </c>
    </row>
    <row r="201" spans="2:38" x14ac:dyDescent="0.25">
      <c r="B201" s="145" t="s">
        <v>367</v>
      </c>
      <c r="C201" s="145" t="str">
        <f>+VLOOKUP(B201,'[5]RECURSOS CCF-AJUSTADO'!B$14:C$1118,2,FALSE)</f>
        <v>BOLIVAR</v>
      </c>
      <c r="D201" s="145" t="str">
        <f>+VLOOKUP(B201,'[5]RECURSOS CCF-AJUSTADO'!B$14:D$1118,3,FALSE)</f>
        <v>TURBACO</v>
      </c>
      <c r="E201" s="143">
        <v>11894</v>
      </c>
      <c r="F201" s="143">
        <f t="shared" si="25"/>
        <v>321864581</v>
      </c>
      <c r="G201" s="143"/>
      <c r="H201" s="144">
        <v>0</v>
      </c>
      <c r="I201" s="143">
        <f t="shared" si="26"/>
        <v>0</v>
      </c>
      <c r="J201" s="143"/>
      <c r="K201" s="144">
        <v>0</v>
      </c>
      <c r="L201" s="143">
        <f t="shared" si="27"/>
        <v>0</v>
      </c>
      <c r="M201" s="143"/>
      <c r="N201" s="144">
        <v>0</v>
      </c>
      <c r="O201" s="143">
        <f t="shared" si="28"/>
        <v>0</v>
      </c>
      <c r="P201" s="143"/>
      <c r="Q201" s="144">
        <v>0</v>
      </c>
      <c r="R201" s="143">
        <f t="shared" si="29"/>
        <v>0</v>
      </c>
      <c r="S201" s="143"/>
      <c r="T201" s="144">
        <v>0</v>
      </c>
      <c r="U201" s="143">
        <f t="shared" si="30"/>
        <v>0</v>
      </c>
      <c r="V201" s="143"/>
      <c r="W201" s="144">
        <v>0</v>
      </c>
      <c r="X201" s="143">
        <f t="shared" si="31"/>
        <v>0</v>
      </c>
      <c r="Y201" s="143"/>
      <c r="Z201" s="144">
        <v>0</v>
      </c>
      <c r="AA201" s="143">
        <f t="shared" si="32"/>
        <v>0</v>
      </c>
      <c r="AB201" s="143"/>
      <c r="AC201" s="144">
        <v>0</v>
      </c>
      <c r="AD201" s="143">
        <f t="shared" si="33"/>
        <v>0</v>
      </c>
      <c r="AE201" s="143"/>
      <c r="AF201" s="144">
        <v>0</v>
      </c>
      <c r="AG201" s="143">
        <f t="shared" si="34"/>
        <v>0</v>
      </c>
      <c r="AH201" s="143"/>
      <c r="AI201" s="144">
        <v>0</v>
      </c>
      <c r="AJ201" s="144">
        <f t="shared" si="35"/>
        <v>0</v>
      </c>
      <c r="AK201" s="143"/>
      <c r="AL201" s="143">
        <f t="shared" si="24"/>
        <v>321864581</v>
      </c>
    </row>
    <row r="202" spans="2:38" x14ac:dyDescent="0.25">
      <c r="B202" s="145" t="s">
        <v>369</v>
      </c>
      <c r="C202" s="145" t="str">
        <f>+VLOOKUP(B202,'[5]RECURSOS CCF-AJUSTADO'!B$14:C$1118,2,FALSE)</f>
        <v>BOLIVAR</v>
      </c>
      <c r="D202" s="145" t="str">
        <f>+VLOOKUP(B202,'[5]RECURSOS CCF-AJUSTADO'!B$14:D$1118,3,FALSE)</f>
        <v>TURBANÁ</v>
      </c>
      <c r="E202" s="143">
        <v>0</v>
      </c>
      <c r="F202" s="143">
        <f t="shared" si="25"/>
        <v>0</v>
      </c>
      <c r="G202" s="143"/>
      <c r="H202" s="144">
        <v>0</v>
      </c>
      <c r="I202" s="143">
        <f t="shared" si="26"/>
        <v>0</v>
      </c>
      <c r="J202" s="143"/>
      <c r="K202" s="144">
        <v>0</v>
      </c>
      <c r="L202" s="143">
        <f t="shared" si="27"/>
        <v>0</v>
      </c>
      <c r="M202" s="143"/>
      <c r="N202" s="144">
        <v>0</v>
      </c>
      <c r="O202" s="143">
        <f t="shared" si="28"/>
        <v>0</v>
      </c>
      <c r="P202" s="143"/>
      <c r="Q202" s="144">
        <v>0</v>
      </c>
      <c r="R202" s="143">
        <f t="shared" si="29"/>
        <v>0</v>
      </c>
      <c r="S202" s="143"/>
      <c r="T202" s="144">
        <v>0</v>
      </c>
      <c r="U202" s="143">
        <f t="shared" si="30"/>
        <v>0</v>
      </c>
      <c r="V202" s="143"/>
      <c r="W202" s="144">
        <v>0</v>
      </c>
      <c r="X202" s="143">
        <f t="shared" si="31"/>
        <v>0</v>
      </c>
      <c r="Y202" s="143"/>
      <c r="Z202" s="144">
        <v>0</v>
      </c>
      <c r="AA202" s="143">
        <f t="shared" si="32"/>
        <v>0</v>
      </c>
      <c r="AB202" s="143"/>
      <c r="AC202" s="144">
        <v>0</v>
      </c>
      <c r="AD202" s="143">
        <f t="shared" si="33"/>
        <v>0</v>
      </c>
      <c r="AE202" s="143"/>
      <c r="AF202" s="144">
        <v>0</v>
      </c>
      <c r="AG202" s="143">
        <f t="shared" si="34"/>
        <v>0</v>
      </c>
      <c r="AH202" s="143"/>
      <c r="AI202" s="144">
        <v>0</v>
      </c>
      <c r="AJ202" s="144">
        <f t="shared" si="35"/>
        <v>0</v>
      </c>
      <c r="AK202" s="143"/>
      <c r="AL202" s="143">
        <f t="shared" ref="AL202:AL265" si="36">+F202+I202+L202+O202+R202+U202+X202+AA202+AD202+AG202+AJ202</f>
        <v>0</v>
      </c>
    </row>
    <row r="203" spans="2:38" x14ac:dyDescent="0.25">
      <c r="B203" s="145" t="s">
        <v>371</v>
      </c>
      <c r="C203" s="145" t="str">
        <f>+VLOOKUP(B203,'[5]RECURSOS CCF-AJUSTADO'!B$14:C$1118,2,FALSE)</f>
        <v>BOLIVAR</v>
      </c>
      <c r="D203" s="145" t="str">
        <f>+VLOOKUP(B203,'[5]RECURSOS CCF-AJUSTADO'!B$14:D$1118,3,FALSE)</f>
        <v>VILLANUEVA</v>
      </c>
      <c r="E203" s="143">
        <v>0</v>
      </c>
      <c r="F203" s="143">
        <f t="shared" ref="F203:F266" si="37">ROUND($E$7*(E203/$E$1115),0)</f>
        <v>0</v>
      </c>
      <c r="G203" s="143"/>
      <c r="H203" s="144">
        <v>0</v>
      </c>
      <c r="I203" s="143">
        <f t="shared" ref="I203:I266" si="38">ROUND($H$7*(H203/$H$1115),0)</f>
        <v>0</v>
      </c>
      <c r="J203" s="143"/>
      <c r="K203" s="144">
        <v>0</v>
      </c>
      <c r="L203" s="143">
        <f t="shared" ref="L203:L266" si="39">ROUND($K$7*(K203/$K$1115),0)</f>
        <v>0</v>
      </c>
      <c r="M203" s="143"/>
      <c r="N203" s="144">
        <v>0</v>
      </c>
      <c r="O203" s="143">
        <f t="shared" ref="O203:O266" si="40">ROUND($N$7*(N203/$N$1115),0)</f>
        <v>0</v>
      </c>
      <c r="P203" s="143"/>
      <c r="Q203" s="144">
        <v>0</v>
      </c>
      <c r="R203" s="143">
        <f t="shared" ref="R203:R266" si="41">ROUND($Q$7*(Q203/$Q$1115),0)</f>
        <v>0</v>
      </c>
      <c r="S203" s="143"/>
      <c r="T203" s="144">
        <v>0</v>
      </c>
      <c r="U203" s="143">
        <f t="shared" ref="U203:U266" si="42">ROUND($T$7*(T203/$T$1115),0)</f>
        <v>0</v>
      </c>
      <c r="V203" s="143"/>
      <c r="W203" s="144">
        <v>0</v>
      </c>
      <c r="X203" s="143">
        <f t="shared" ref="X203:X266" si="43">ROUND($W$7*(W203/$W$1115),0)</f>
        <v>0</v>
      </c>
      <c r="Y203" s="143"/>
      <c r="Z203" s="144">
        <v>0</v>
      </c>
      <c r="AA203" s="143">
        <f t="shared" ref="AA203:AA266" si="44">ROUND($Z$7*(Z203/$Z$1115),0)</f>
        <v>0</v>
      </c>
      <c r="AB203" s="143"/>
      <c r="AC203" s="144">
        <v>0</v>
      </c>
      <c r="AD203" s="143">
        <f t="shared" ref="AD203:AD266" si="45">ROUND($AC$7*(AC203/$AC$1115),0)</f>
        <v>0</v>
      </c>
      <c r="AE203" s="143"/>
      <c r="AF203" s="144">
        <v>0</v>
      </c>
      <c r="AG203" s="143">
        <f t="shared" ref="AG203:AG266" si="46">ROUND($AF$7*(AF203/$AF$1115),0)</f>
        <v>0</v>
      </c>
      <c r="AH203" s="143"/>
      <c r="AI203" s="144">
        <v>0</v>
      </c>
      <c r="AJ203" s="144">
        <f t="shared" ref="AJ203:AJ266" si="47">ROUND($AI$7*(AI203/$AI$1115),0)</f>
        <v>0</v>
      </c>
      <c r="AK203" s="143"/>
      <c r="AL203" s="143">
        <f t="shared" si="36"/>
        <v>0</v>
      </c>
    </row>
    <row r="204" spans="2:38" x14ac:dyDescent="0.25">
      <c r="B204" s="145" t="s">
        <v>373</v>
      </c>
      <c r="C204" s="145" t="str">
        <f>+VLOOKUP(B204,'[5]RECURSOS CCF-AJUSTADO'!B$14:C$1118,2,FALSE)</f>
        <v>BOLIVAR</v>
      </c>
      <c r="D204" s="145" t="str">
        <f>+VLOOKUP(B204,'[5]RECURSOS CCF-AJUSTADO'!B$14:D$1118,3,FALSE)</f>
        <v>ZAMBRANO</v>
      </c>
      <c r="E204" s="143">
        <v>0</v>
      </c>
      <c r="F204" s="143">
        <f t="shared" si="37"/>
        <v>0</v>
      </c>
      <c r="G204" s="143"/>
      <c r="H204" s="144">
        <v>0</v>
      </c>
      <c r="I204" s="143">
        <f t="shared" si="38"/>
        <v>0</v>
      </c>
      <c r="J204" s="143"/>
      <c r="K204" s="144">
        <v>0</v>
      </c>
      <c r="L204" s="143">
        <f t="shared" si="39"/>
        <v>0</v>
      </c>
      <c r="M204" s="143"/>
      <c r="N204" s="144">
        <v>0</v>
      </c>
      <c r="O204" s="143">
        <f t="shared" si="40"/>
        <v>0</v>
      </c>
      <c r="P204" s="143"/>
      <c r="Q204" s="144">
        <v>0</v>
      </c>
      <c r="R204" s="143">
        <f t="shared" si="41"/>
        <v>0</v>
      </c>
      <c r="S204" s="143"/>
      <c r="T204" s="144">
        <v>0</v>
      </c>
      <c r="U204" s="143">
        <f t="shared" si="42"/>
        <v>0</v>
      </c>
      <c r="V204" s="143"/>
      <c r="W204" s="144">
        <v>0</v>
      </c>
      <c r="X204" s="143">
        <f t="shared" si="43"/>
        <v>0</v>
      </c>
      <c r="Y204" s="143"/>
      <c r="Z204" s="144">
        <v>0</v>
      </c>
      <c r="AA204" s="143">
        <f t="shared" si="44"/>
        <v>0</v>
      </c>
      <c r="AB204" s="143"/>
      <c r="AC204" s="144">
        <v>0</v>
      </c>
      <c r="AD204" s="143">
        <f t="shared" si="45"/>
        <v>0</v>
      </c>
      <c r="AE204" s="143"/>
      <c r="AF204" s="144">
        <v>0</v>
      </c>
      <c r="AG204" s="143">
        <f t="shared" si="46"/>
        <v>0</v>
      </c>
      <c r="AH204" s="143"/>
      <c r="AI204" s="144">
        <v>0</v>
      </c>
      <c r="AJ204" s="144">
        <f t="shared" si="47"/>
        <v>0</v>
      </c>
      <c r="AK204" s="143"/>
      <c r="AL204" s="143">
        <f t="shared" si="36"/>
        <v>0</v>
      </c>
    </row>
    <row r="205" spans="2:38" x14ac:dyDescent="0.25">
      <c r="B205" s="145" t="s">
        <v>375</v>
      </c>
      <c r="C205" s="145" t="str">
        <f>+VLOOKUP(B205,'[5]RECURSOS CCF-AJUSTADO'!B$14:C$1118,2,FALSE)</f>
        <v>BOYACA</v>
      </c>
      <c r="D205" s="145" t="str">
        <f>+VLOOKUP(B205,'[5]RECURSOS CCF-AJUSTADO'!B$14:D$1118,3,FALSE)</f>
        <v>TUNJA</v>
      </c>
      <c r="E205" s="143">
        <v>0</v>
      </c>
      <c r="F205" s="143">
        <f t="shared" si="37"/>
        <v>0</v>
      </c>
      <c r="G205" s="143"/>
      <c r="H205" s="144">
        <v>11555</v>
      </c>
      <c r="I205" s="143">
        <f t="shared" si="38"/>
        <v>656903990</v>
      </c>
      <c r="J205" s="143"/>
      <c r="K205" s="144">
        <v>0</v>
      </c>
      <c r="L205" s="143">
        <f t="shared" si="39"/>
        <v>0</v>
      </c>
      <c r="M205" s="143"/>
      <c r="N205" s="144">
        <v>0</v>
      </c>
      <c r="O205" s="143">
        <f t="shared" si="40"/>
        <v>0</v>
      </c>
      <c r="P205" s="143"/>
      <c r="Q205" s="144">
        <v>0</v>
      </c>
      <c r="R205" s="143">
        <f t="shared" si="41"/>
        <v>0</v>
      </c>
      <c r="S205" s="143"/>
      <c r="T205" s="144">
        <v>0</v>
      </c>
      <c r="U205" s="143">
        <f t="shared" si="42"/>
        <v>0</v>
      </c>
      <c r="V205" s="143"/>
      <c r="W205" s="144">
        <v>0</v>
      </c>
      <c r="X205" s="143">
        <f t="shared" si="43"/>
        <v>0</v>
      </c>
      <c r="Y205" s="143"/>
      <c r="Z205" s="144">
        <v>0</v>
      </c>
      <c r="AA205" s="143">
        <f t="shared" si="44"/>
        <v>0</v>
      </c>
      <c r="AB205" s="143"/>
      <c r="AC205" s="144">
        <v>0</v>
      </c>
      <c r="AD205" s="143">
        <f t="shared" si="45"/>
        <v>0</v>
      </c>
      <c r="AE205" s="143"/>
      <c r="AF205" s="144">
        <v>0</v>
      </c>
      <c r="AG205" s="143">
        <f t="shared" si="46"/>
        <v>0</v>
      </c>
      <c r="AH205" s="143"/>
      <c r="AI205" s="144">
        <v>0</v>
      </c>
      <c r="AJ205" s="144">
        <f t="shared" si="47"/>
        <v>0</v>
      </c>
      <c r="AK205" s="143"/>
      <c r="AL205" s="143">
        <f t="shared" si="36"/>
        <v>656903990</v>
      </c>
    </row>
    <row r="206" spans="2:38" x14ac:dyDescent="0.25">
      <c r="B206" s="145" t="s">
        <v>378</v>
      </c>
      <c r="C206" s="145" t="str">
        <f>+VLOOKUP(B206,'[5]RECURSOS CCF-AJUSTADO'!B$14:C$1118,2,FALSE)</f>
        <v>BOYACA</v>
      </c>
      <c r="D206" s="145" t="str">
        <f>+VLOOKUP(B206,'[5]RECURSOS CCF-AJUSTADO'!B$14:D$1118,3,FALSE)</f>
        <v>ALMEIDA</v>
      </c>
      <c r="E206" s="143">
        <v>0</v>
      </c>
      <c r="F206" s="143">
        <f t="shared" si="37"/>
        <v>0</v>
      </c>
      <c r="G206" s="143"/>
      <c r="H206" s="144">
        <v>0</v>
      </c>
      <c r="I206" s="143">
        <f t="shared" si="38"/>
        <v>0</v>
      </c>
      <c r="J206" s="143"/>
      <c r="K206" s="144">
        <v>0</v>
      </c>
      <c r="L206" s="143">
        <f t="shared" si="39"/>
        <v>0</v>
      </c>
      <c r="M206" s="143"/>
      <c r="N206" s="144">
        <v>0</v>
      </c>
      <c r="O206" s="143">
        <f t="shared" si="40"/>
        <v>0</v>
      </c>
      <c r="P206" s="143"/>
      <c r="Q206" s="144">
        <v>0</v>
      </c>
      <c r="R206" s="143">
        <f t="shared" si="41"/>
        <v>0</v>
      </c>
      <c r="S206" s="143"/>
      <c r="T206" s="144">
        <v>0</v>
      </c>
      <c r="U206" s="143">
        <f t="shared" si="42"/>
        <v>0</v>
      </c>
      <c r="V206" s="143"/>
      <c r="W206" s="144">
        <v>0</v>
      </c>
      <c r="X206" s="143">
        <f t="shared" si="43"/>
        <v>0</v>
      </c>
      <c r="Y206" s="143"/>
      <c r="Z206" s="144">
        <v>0</v>
      </c>
      <c r="AA206" s="143">
        <f t="shared" si="44"/>
        <v>0</v>
      </c>
      <c r="AB206" s="143"/>
      <c r="AC206" s="144">
        <v>0</v>
      </c>
      <c r="AD206" s="143">
        <f t="shared" si="45"/>
        <v>0</v>
      </c>
      <c r="AE206" s="143"/>
      <c r="AF206" s="144">
        <v>0</v>
      </c>
      <c r="AG206" s="143">
        <f t="shared" si="46"/>
        <v>0</v>
      </c>
      <c r="AH206" s="143"/>
      <c r="AI206" s="144">
        <v>0</v>
      </c>
      <c r="AJ206" s="144">
        <f t="shared" si="47"/>
        <v>0</v>
      </c>
      <c r="AK206" s="143"/>
      <c r="AL206" s="143">
        <f t="shared" si="36"/>
        <v>0</v>
      </c>
    </row>
    <row r="207" spans="2:38" x14ac:dyDescent="0.25">
      <c r="B207" s="145" t="s">
        <v>380</v>
      </c>
      <c r="C207" s="145" t="str">
        <f>+VLOOKUP(B207,'[5]RECURSOS CCF-AJUSTADO'!B$14:C$1118,2,FALSE)</f>
        <v>BOYACA</v>
      </c>
      <c r="D207" s="145" t="str">
        <f>+VLOOKUP(B207,'[5]RECURSOS CCF-AJUSTADO'!B$14:D$1118,3,FALSE)</f>
        <v>AQUITANIA</v>
      </c>
      <c r="E207" s="143">
        <v>0</v>
      </c>
      <c r="F207" s="143">
        <f t="shared" si="37"/>
        <v>0</v>
      </c>
      <c r="G207" s="143"/>
      <c r="H207" s="144">
        <v>0</v>
      </c>
      <c r="I207" s="143">
        <f t="shared" si="38"/>
        <v>0</v>
      </c>
      <c r="J207" s="143"/>
      <c r="K207" s="144">
        <v>0</v>
      </c>
      <c r="L207" s="143">
        <f t="shared" si="39"/>
        <v>0</v>
      </c>
      <c r="M207" s="143"/>
      <c r="N207" s="144">
        <v>0</v>
      </c>
      <c r="O207" s="143">
        <f t="shared" si="40"/>
        <v>0</v>
      </c>
      <c r="P207" s="143"/>
      <c r="Q207" s="144">
        <v>0</v>
      </c>
      <c r="R207" s="143">
        <f t="shared" si="41"/>
        <v>0</v>
      </c>
      <c r="S207" s="143"/>
      <c r="T207" s="144">
        <v>0</v>
      </c>
      <c r="U207" s="143">
        <f t="shared" si="42"/>
        <v>0</v>
      </c>
      <c r="V207" s="143"/>
      <c r="W207" s="144">
        <v>0</v>
      </c>
      <c r="X207" s="143">
        <f t="shared" si="43"/>
        <v>0</v>
      </c>
      <c r="Y207" s="143"/>
      <c r="Z207" s="144">
        <v>0</v>
      </c>
      <c r="AA207" s="143">
        <f t="shared" si="44"/>
        <v>0</v>
      </c>
      <c r="AB207" s="143"/>
      <c r="AC207" s="144">
        <v>0</v>
      </c>
      <c r="AD207" s="143">
        <f t="shared" si="45"/>
        <v>0</v>
      </c>
      <c r="AE207" s="143"/>
      <c r="AF207" s="144">
        <v>0</v>
      </c>
      <c r="AG207" s="143">
        <f t="shared" si="46"/>
        <v>0</v>
      </c>
      <c r="AH207" s="143"/>
      <c r="AI207" s="144">
        <v>0</v>
      </c>
      <c r="AJ207" s="144">
        <f t="shared" si="47"/>
        <v>0</v>
      </c>
      <c r="AK207" s="143"/>
      <c r="AL207" s="143">
        <f t="shared" si="36"/>
        <v>0</v>
      </c>
    </row>
    <row r="208" spans="2:38" x14ac:dyDescent="0.25">
      <c r="B208" s="145" t="s">
        <v>382</v>
      </c>
      <c r="C208" s="145" t="str">
        <f>+VLOOKUP(B208,'[5]RECURSOS CCF-AJUSTADO'!B$14:C$1118,2,FALSE)</f>
        <v>BOYACA</v>
      </c>
      <c r="D208" s="145" t="str">
        <f>+VLOOKUP(B208,'[5]RECURSOS CCF-AJUSTADO'!B$14:D$1118,3,FALSE)</f>
        <v>ARCABUCO</v>
      </c>
      <c r="E208" s="143">
        <v>0</v>
      </c>
      <c r="F208" s="143">
        <f t="shared" si="37"/>
        <v>0</v>
      </c>
      <c r="G208" s="143"/>
      <c r="H208" s="144">
        <v>0</v>
      </c>
      <c r="I208" s="143">
        <f t="shared" si="38"/>
        <v>0</v>
      </c>
      <c r="J208" s="143"/>
      <c r="K208" s="144">
        <v>0</v>
      </c>
      <c r="L208" s="143">
        <f t="shared" si="39"/>
        <v>0</v>
      </c>
      <c r="M208" s="143"/>
      <c r="N208" s="144">
        <v>0</v>
      </c>
      <c r="O208" s="143">
        <f t="shared" si="40"/>
        <v>0</v>
      </c>
      <c r="P208" s="143"/>
      <c r="Q208" s="144">
        <v>0</v>
      </c>
      <c r="R208" s="143">
        <f t="shared" si="41"/>
        <v>0</v>
      </c>
      <c r="S208" s="143"/>
      <c r="T208" s="144">
        <v>0</v>
      </c>
      <c r="U208" s="143">
        <f t="shared" si="42"/>
        <v>0</v>
      </c>
      <c r="V208" s="143"/>
      <c r="W208" s="144">
        <v>0</v>
      </c>
      <c r="X208" s="143">
        <f t="shared" si="43"/>
        <v>0</v>
      </c>
      <c r="Y208" s="143"/>
      <c r="Z208" s="144">
        <v>0</v>
      </c>
      <c r="AA208" s="143">
        <f t="shared" si="44"/>
        <v>0</v>
      </c>
      <c r="AB208" s="143"/>
      <c r="AC208" s="144">
        <v>0</v>
      </c>
      <c r="AD208" s="143">
        <f t="shared" si="45"/>
        <v>0</v>
      </c>
      <c r="AE208" s="143"/>
      <c r="AF208" s="144">
        <v>0</v>
      </c>
      <c r="AG208" s="143">
        <f t="shared" si="46"/>
        <v>0</v>
      </c>
      <c r="AH208" s="143"/>
      <c r="AI208" s="144">
        <v>0</v>
      </c>
      <c r="AJ208" s="144">
        <f t="shared" si="47"/>
        <v>0</v>
      </c>
      <c r="AK208" s="143"/>
      <c r="AL208" s="143">
        <f t="shared" si="36"/>
        <v>0</v>
      </c>
    </row>
    <row r="209" spans="2:38" x14ac:dyDescent="0.25">
      <c r="B209" s="145" t="s">
        <v>384</v>
      </c>
      <c r="C209" s="145" t="str">
        <f>+VLOOKUP(B209,'[5]RECURSOS CCF-AJUSTADO'!B$14:C$1118,2,FALSE)</f>
        <v>BOYACA</v>
      </c>
      <c r="D209" s="145" t="str">
        <f>+VLOOKUP(B209,'[5]RECURSOS CCF-AJUSTADO'!B$14:D$1118,3,FALSE)</f>
        <v>BELÉN</v>
      </c>
      <c r="E209" s="143">
        <v>0</v>
      </c>
      <c r="F209" s="143">
        <f t="shared" si="37"/>
        <v>0</v>
      </c>
      <c r="G209" s="143"/>
      <c r="H209" s="144">
        <v>1595</v>
      </c>
      <c r="I209" s="143">
        <f t="shared" si="38"/>
        <v>90676059</v>
      </c>
      <c r="J209" s="143"/>
      <c r="K209" s="144">
        <v>0</v>
      </c>
      <c r="L209" s="143">
        <f t="shared" si="39"/>
        <v>0</v>
      </c>
      <c r="M209" s="143"/>
      <c r="N209" s="144">
        <v>0</v>
      </c>
      <c r="O209" s="143">
        <f t="shared" si="40"/>
        <v>0</v>
      </c>
      <c r="P209" s="143"/>
      <c r="Q209" s="144">
        <v>0</v>
      </c>
      <c r="R209" s="143">
        <f t="shared" si="41"/>
        <v>0</v>
      </c>
      <c r="S209" s="143"/>
      <c r="T209" s="144">
        <v>0</v>
      </c>
      <c r="U209" s="143">
        <f t="shared" si="42"/>
        <v>0</v>
      </c>
      <c r="V209" s="143"/>
      <c r="W209" s="144">
        <v>0</v>
      </c>
      <c r="X209" s="143">
        <f t="shared" si="43"/>
        <v>0</v>
      </c>
      <c r="Y209" s="143"/>
      <c r="Z209" s="144">
        <v>0</v>
      </c>
      <c r="AA209" s="143">
        <f t="shared" si="44"/>
        <v>0</v>
      </c>
      <c r="AB209" s="143"/>
      <c r="AC209" s="144">
        <v>0</v>
      </c>
      <c r="AD209" s="143">
        <f t="shared" si="45"/>
        <v>0</v>
      </c>
      <c r="AE209" s="143"/>
      <c r="AF209" s="144">
        <v>0</v>
      </c>
      <c r="AG209" s="143">
        <f t="shared" si="46"/>
        <v>0</v>
      </c>
      <c r="AH209" s="143"/>
      <c r="AI209" s="144">
        <v>0</v>
      </c>
      <c r="AJ209" s="144">
        <f t="shared" si="47"/>
        <v>0</v>
      </c>
      <c r="AK209" s="143"/>
      <c r="AL209" s="143">
        <f t="shared" si="36"/>
        <v>90676059</v>
      </c>
    </row>
    <row r="210" spans="2:38" x14ac:dyDescent="0.25">
      <c r="B210" s="145" t="s">
        <v>386</v>
      </c>
      <c r="C210" s="145" t="str">
        <f>+VLOOKUP(B210,'[5]RECURSOS CCF-AJUSTADO'!B$14:C$1118,2,FALSE)</f>
        <v>BOYACA</v>
      </c>
      <c r="D210" s="145" t="str">
        <f>+VLOOKUP(B210,'[5]RECURSOS CCF-AJUSTADO'!B$14:D$1118,3,FALSE)</f>
        <v>BERBEO</v>
      </c>
      <c r="E210" s="143">
        <v>0</v>
      </c>
      <c r="F210" s="143">
        <f t="shared" si="37"/>
        <v>0</v>
      </c>
      <c r="G210" s="143"/>
      <c r="H210" s="144">
        <v>229</v>
      </c>
      <c r="I210" s="143">
        <f t="shared" si="38"/>
        <v>13018694</v>
      </c>
      <c r="J210" s="143"/>
      <c r="K210" s="144">
        <v>0</v>
      </c>
      <c r="L210" s="143">
        <f t="shared" si="39"/>
        <v>0</v>
      </c>
      <c r="M210" s="143"/>
      <c r="N210" s="144">
        <v>0</v>
      </c>
      <c r="O210" s="143">
        <f t="shared" si="40"/>
        <v>0</v>
      </c>
      <c r="P210" s="143"/>
      <c r="Q210" s="144">
        <v>0</v>
      </c>
      <c r="R210" s="143">
        <f t="shared" si="41"/>
        <v>0</v>
      </c>
      <c r="S210" s="143"/>
      <c r="T210" s="144">
        <v>0</v>
      </c>
      <c r="U210" s="143">
        <f t="shared" si="42"/>
        <v>0</v>
      </c>
      <c r="V210" s="143"/>
      <c r="W210" s="144">
        <v>0</v>
      </c>
      <c r="X210" s="143">
        <f t="shared" si="43"/>
        <v>0</v>
      </c>
      <c r="Y210" s="143"/>
      <c r="Z210" s="144">
        <v>0</v>
      </c>
      <c r="AA210" s="143">
        <f t="shared" si="44"/>
        <v>0</v>
      </c>
      <c r="AB210" s="143"/>
      <c r="AC210" s="144">
        <v>0</v>
      </c>
      <c r="AD210" s="143">
        <f t="shared" si="45"/>
        <v>0</v>
      </c>
      <c r="AE210" s="143"/>
      <c r="AF210" s="144">
        <v>0</v>
      </c>
      <c r="AG210" s="143">
        <f t="shared" si="46"/>
        <v>0</v>
      </c>
      <c r="AH210" s="143"/>
      <c r="AI210" s="144">
        <v>0</v>
      </c>
      <c r="AJ210" s="144">
        <f t="shared" si="47"/>
        <v>0</v>
      </c>
      <c r="AK210" s="143"/>
      <c r="AL210" s="143">
        <f t="shared" si="36"/>
        <v>13018694</v>
      </c>
    </row>
    <row r="211" spans="2:38" x14ac:dyDescent="0.25">
      <c r="B211" s="145" t="s">
        <v>388</v>
      </c>
      <c r="C211" s="145" t="str">
        <f>+VLOOKUP(B211,'[5]RECURSOS CCF-AJUSTADO'!B$14:C$1118,2,FALSE)</f>
        <v>BOYACA</v>
      </c>
      <c r="D211" s="145" t="str">
        <f>+VLOOKUP(B211,'[5]RECURSOS CCF-AJUSTADO'!B$14:D$1118,3,FALSE)</f>
        <v>BETÉITIVA</v>
      </c>
      <c r="E211" s="143">
        <v>0</v>
      </c>
      <c r="F211" s="143">
        <f t="shared" si="37"/>
        <v>0</v>
      </c>
      <c r="G211" s="143"/>
      <c r="H211" s="144">
        <v>0</v>
      </c>
      <c r="I211" s="143">
        <f t="shared" si="38"/>
        <v>0</v>
      </c>
      <c r="J211" s="143"/>
      <c r="K211" s="144">
        <v>0</v>
      </c>
      <c r="L211" s="143">
        <f t="shared" si="39"/>
        <v>0</v>
      </c>
      <c r="M211" s="143"/>
      <c r="N211" s="144">
        <v>0</v>
      </c>
      <c r="O211" s="143">
        <f t="shared" si="40"/>
        <v>0</v>
      </c>
      <c r="P211" s="143"/>
      <c r="Q211" s="144">
        <v>0</v>
      </c>
      <c r="R211" s="143">
        <f t="shared" si="41"/>
        <v>0</v>
      </c>
      <c r="S211" s="143"/>
      <c r="T211" s="144">
        <v>0</v>
      </c>
      <c r="U211" s="143">
        <f t="shared" si="42"/>
        <v>0</v>
      </c>
      <c r="V211" s="143"/>
      <c r="W211" s="144">
        <v>0</v>
      </c>
      <c r="X211" s="143">
        <f t="shared" si="43"/>
        <v>0</v>
      </c>
      <c r="Y211" s="143"/>
      <c r="Z211" s="144">
        <v>0</v>
      </c>
      <c r="AA211" s="143">
        <f t="shared" si="44"/>
        <v>0</v>
      </c>
      <c r="AB211" s="143"/>
      <c r="AC211" s="144">
        <v>0</v>
      </c>
      <c r="AD211" s="143">
        <f t="shared" si="45"/>
        <v>0</v>
      </c>
      <c r="AE211" s="143"/>
      <c r="AF211" s="144">
        <v>0</v>
      </c>
      <c r="AG211" s="143">
        <f t="shared" si="46"/>
        <v>0</v>
      </c>
      <c r="AH211" s="143"/>
      <c r="AI211" s="144">
        <v>0</v>
      </c>
      <c r="AJ211" s="144">
        <f t="shared" si="47"/>
        <v>0</v>
      </c>
      <c r="AK211" s="143"/>
      <c r="AL211" s="143">
        <f t="shared" si="36"/>
        <v>0</v>
      </c>
    </row>
    <row r="212" spans="2:38" x14ac:dyDescent="0.25">
      <c r="B212" s="145" t="s">
        <v>390</v>
      </c>
      <c r="C212" s="145" t="str">
        <f>+VLOOKUP(B212,'[5]RECURSOS CCF-AJUSTADO'!B$14:C$1118,2,FALSE)</f>
        <v>BOYACA</v>
      </c>
      <c r="D212" s="145" t="str">
        <f>+VLOOKUP(B212,'[5]RECURSOS CCF-AJUSTADO'!B$14:D$1118,3,FALSE)</f>
        <v>BOAVITA</v>
      </c>
      <c r="E212" s="143">
        <v>0</v>
      </c>
      <c r="F212" s="143">
        <f t="shared" si="37"/>
        <v>0</v>
      </c>
      <c r="G212" s="143"/>
      <c r="H212" s="144">
        <v>0</v>
      </c>
      <c r="I212" s="143">
        <f t="shared" si="38"/>
        <v>0</v>
      </c>
      <c r="J212" s="143"/>
      <c r="K212" s="144">
        <v>0</v>
      </c>
      <c r="L212" s="143">
        <f t="shared" si="39"/>
        <v>0</v>
      </c>
      <c r="M212" s="143"/>
      <c r="N212" s="144">
        <v>0</v>
      </c>
      <c r="O212" s="143">
        <f t="shared" si="40"/>
        <v>0</v>
      </c>
      <c r="P212" s="143"/>
      <c r="Q212" s="144">
        <v>0</v>
      </c>
      <c r="R212" s="143">
        <f t="shared" si="41"/>
        <v>0</v>
      </c>
      <c r="S212" s="143"/>
      <c r="T212" s="144">
        <v>0</v>
      </c>
      <c r="U212" s="143">
        <f t="shared" si="42"/>
        <v>0</v>
      </c>
      <c r="V212" s="143"/>
      <c r="W212" s="144">
        <v>0</v>
      </c>
      <c r="X212" s="143">
        <f t="shared" si="43"/>
        <v>0</v>
      </c>
      <c r="Y212" s="143"/>
      <c r="Z212" s="144">
        <v>0</v>
      </c>
      <c r="AA212" s="143">
        <f t="shared" si="44"/>
        <v>0</v>
      </c>
      <c r="AB212" s="143"/>
      <c r="AC212" s="144">
        <v>0</v>
      </c>
      <c r="AD212" s="143">
        <f t="shared" si="45"/>
        <v>0</v>
      </c>
      <c r="AE212" s="143"/>
      <c r="AF212" s="144">
        <v>0</v>
      </c>
      <c r="AG212" s="143">
        <f t="shared" si="46"/>
        <v>0</v>
      </c>
      <c r="AH212" s="143"/>
      <c r="AI212" s="144">
        <v>0</v>
      </c>
      <c r="AJ212" s="144">
        <f t="shared" si="47"/>
        <v>0</v>
      </c>
      <c r="AK212" s="143"/>
      <c r="AL212" s="143">
        <f t="shared" si="36"/>
        <v>0</v>
      </c>
    </row>
    <row r="213" spans="2:38" x14ac:dyDescent="0.25">
      <c r="B213" s="145" t="s">
        <v>392</v>
      </c>
      <c r="C213" s="145" t="str">
        <f>+VLOOKUP(B213,'[5]RECURSOS CCF-AJUSTADO'!B$14:C$1118,2,FALSE)</f>
        <v>BOYACA</v>
      </c>
      <c r="D213" s="145" t="str">
        <f>+VLOOKUP(B213,'[5]RECURSOS CCF-AJUSTADO'!B$14:D$1118,3,FALSE)</f>
        <v>BOYACÁ</v>
      </c>
      <c r="E213" s="143">
        <v>0</v>
      </c>
      <c r="F213" s="143">
        <f t="shared" si="37"/>
        <v>0</v>
      </c>
      <c r="G213" s="143"/>
      <c r="H213" s="144">
        <v>1879</v>
      </c>
      <c r="I213" s="143">
        <f t="shared" si="38"/>
        <v>106821514</v>
      </c>
      <c r="J213" s="143"/>
      <c r="K213" s="144">
        <v>0</v>
      </c>
      <c r="L213" s="143">
        <f t="shared" si="39"/>
        <v>0</v>
      </c>
      <c r="M213" s="143"/>
      <c r="N213" s="144">
        <v>0</v>
      </c>
      <c r="O213" s="143">
        <f t="shared" si="40"/>
        <v>0</v>
      </c>
      <c r="P213" s="143"/>
      <c r="Q213" s="144">
        <v>0</v>
      </c>
      <c r="R213" s="143">
        <f t="shared" si="41"/>
        <v>0</v>
      </c>
      <c r="S213" s="143"/>
      <c r="T213" s="144">
        <v>0</v>
      </c>
      <c r="U213" s="143">
        <f t="shared" si="42"/>
        <v>0</v>
      </c>
      <c r="V213" s="143"/>
      <c r="W213" s="144">
        <v>0</v>
      </c>
      <c r="X213" s="143">
        <f t="shared" si="43"/>
        <v>0</v>
      </c>
      <c r="Y213" s="143"/>
      <c r="Z213" s="144">
        <v>0</v>
      </c>
      <c r="AA213" s="143">
        <f t="shared" si="44"/>
        <v>0</v>
      </c>
      <c r="AB213" s="143"/>
      <c r="AC213" s="144">
        <v>0</v>
      </c>
      <c r="AD213" s="143">
        <f t="shared" si="45"/>
        <v>0</v>
      </c>
      <c r="AE213" s="143"/>
      <c r="AF213" s="144">
        <v>0</v>
      </c>
      <c r="AG213" s="143">
        <f t="shared" si="46"/>
        <v>0</v>
      </c>
      <c r="AH213" s="143"/>
      <c r="AI213" s="144">
        <v>0</v>
      </c>
      <c r="AJ213" s="144">
        <f t="shared" si="47"/>
        <v>0</v>
      </c>
      <c r="AK213" s="143"/>
      <c r="AL213" s="143">
        <f t="shared" si="36"/>
        <v>106821514</v>
      </c>
    </row>
    <row r="214" spans="2:38" x14ac:dyDescent="0.25">
      <c r="B214" s="145" t="s">
        <v>394</v>
      </c>
      <c r="C214" s="145" t="str">
        <f>+VLOOKUP(B214,'[5]RECURSOS CCF-AJUSTADO'!B$14:C$1118,2,FALSE)</f>
        <v>BOYACA</v>
      </c>
      <c r="D214" s="145" t="str">
        <f>+VLOOKUP(B214,'[5]RECURSOS CCF-AJUSTADO'!B$14:D$1118,3,FALSE)</f>
        <v>BRICEÑO</v>
      </c>
      <c r="E214" s="143">
        <v>0</v>
      </c>
      <c r="F214" s="143">
        <f t="shared" si="37"/>
        <v>0</v>
      </c>
      <c r="G214" s="143"/>
      <c r="H214" s="144">
        <v>0</v>
      </c>
      <c r="I214" s="143">
        <f t="shared" si="38"/>
        <v>0</v>
      </c>
      <c r="J214" s="143"/>
      <c r="K214" s="144">
        <v>0</v>
      </c>
      <c r="L214" s="143">
        <f t="shared" si="39"/>
        <v>0</v>
      </c>
      <c r="M214" s="143"/>
      <c r="N214" s="144">
        <v>0</v>
      </c>
      <c r="O214" s="143">
        <f t="shared" si="40"/>
        <v>0</v>
      </c>
      <c r="P214" s="143"/>
      <c r="Q214" s="144">
        <v>0</v>
      </c>
      <c r="R214" s="143">
        <f t="shared" si="41"/>
        <v>0</v>
      </c>
      <c r="S214" s="143"/>
      <c r="T214" s="144">
        <v>0</v>
      </c>
      <c r="U214" s="143">
        <f t="shared" si="42"/>
        <v>0</v>
      </c>
      <c r="V214" s="143"/>
      <c r="W214" s="144">
        <v>0</v>
      </c>
      <c r="X214" s="143">
        <f t="shared" si="43"/>
        <v>0</v>
      </c>
      <c r="Y214" s="143"/>
      <c r="Z214" s="144">
        <v>0</v>
      </c>
      <c r="AA214" s="143">
        <f t="shared" si="44"/>
        <v>0</v>
      </c>
      <c r="AB214" s="143"/>
      <c r="AC214" s="144">
        <v>0</v>
      </c>
      <c r="AD214" s="143">
        <f t="shared" si="45"/>
        <v>0</v>
      </c>
      <c r="AE214" s="143"/>
      <c r="AF214" s="144">
        <v>0</v>
      </c>
      <c r="AG214" s="143">
        <f t="shared" si="46"/>
        <v>0</v>
      </c>
      <c r="AH214" s="143"/>
      <c r="AI214" s="144">
        <v>0</v>
      </c>
      <c r="AJ214" s="144">
        <f t="shared" si="47"/>
        <v>0</v>
      </c>
      <c r="AK214" s="143"/>
      <c r="AL214" s="143">
        <f t="shared" si="36"/>
        <v>0</v>
      </c>
    </row>
    <row r="215" spans="2:38" x14ac:dyDescent="0.25">
      <c r="B215" s="145" t="s">
        <v>395</v>
      </c>
      <c r="C215" s="145" t="str">
        <f>+VLOOKUP(B215,'[5]RECURSOS CCF-AJUSTADO'!B$14:C$1118,2,FALSE)</f>
        <v>BOYACA</v>
      </c>
      <c r="D215" s="145" t="str">
        <f>+VLOOKUP(B215,'[5]RECURSOS CCF-AJUSTADO'!B$14:D$1118,3,FALSE)</f>
        <v>BUENAVISTA</v>
      </c>
      <c r="E215" s="143">
        <v>0</v>
      </c>
      <c r="F215" s="143">
        <f t="shared" si="37"/>
        <v>0</v>
      </c>
      <c r="G215" s="143"/>
      <c r="H215" s="144">
        <v>0</v>
      </c>
      <c r="I215" s="143">
        <f t="shared" si="38"/>
        <v>0</v>
      </c>
      <c r="J215" s="143"/>
      <c r="K215" s="144">
        <v>0</v>
      </c>
      <c r="L215" s="143">
        <f t="shared" si="39"/>
        <v>0</v>
      </c>
      <c r="M215" s="143"/>
      <c r="N215" s="144">
        <v>0</v>
      </c>
      <c r="O215" s="143">
        <f t="shared" si="40"/>
        <v>0</v>
      </c>
      <c r="P215" s="143"/>
      <c r="Q215" s="144">
        <v>0</v>
      </c>
      <c r="R215" s="143">
        <f t="shared" si="41"/>
        <v>0</v>
      </c>
      <c r="S215" s="143"/>
      <c r="T215" s="144">
        <v>0</v>
      </c>
      <c r="U215" s="143">
        <f t="shared" si="42"/>
        <v>0</v>
      </c>
      <c r="V215" s="143"/>
      <c r="W215" s="144">
        <v>0</v>
      </c>
      <c r="X215" s="143">
        <f t="shared" si="43"/>
        <v>0</v>
      </c>
      <c r="Y215" s="143"/>
      <c r="Z215" s="144">
        <v>0</v>
      </c>
      <c r="AA215" s="143">
        <f t="shared" si="44"/>
        <v>0</v>
      </c>
      <c r="AB215" s="143"/>
      <c r="AC215" s="144">
        <v>0</v>
      </c>
      <c r="AD215" s="143">
        <f t="shared" si="45"/>
        <v>0</v>
      </c>
      <c r="AE215" s="143"/>
      <c r="AF215" s="144">
        <v>0</v>
      </c>
      <c r="AG215" s="143">
        <f t="shared" si="46"/>
        <v>0</v>
      </c>
      <c r="AH215" s="143"/>
      <c r="AI215" s="144">
        <v>0</v>
      </c>
      <c r="AJ215" s="144">
        <f t="shared" si="47"/>
        <v>0</v>
      </c>
      <c r="AK215" s="143"/>
      <c r="AL215" s="143">
        <f t="shared" si="36"/>
        <v>0</v>
      </c>
    </row>
    <row r="216" spans="2:38" x14ac:dyDescent="0.25">
      <c r="B216" s="145" t="s">
        <v>397</v>
      </c>
      <c r="C216" s="145" t="str">
        <f>+VLOOKUP(B216,'[5]RECURSOS CCF-AJUSTADO'!B$14:C$1118,2,FALSE)</f>
        <v>BOYACA</v>
      </c>
      <c r="D216" s="145" t="str">
        <f>+VLOOKUP(B216,'[5]RECURSOS CCF-AJUSTADO'!B$14:D$1118,3,FALSE)</f>
        <v>BUSBANZÁ</v>
      </c>
      <c r="E216" s="143">
        <v>0</v>
      </c>
      <c r="F216" s="143">
        <f t="shared" si="37"/>
        <v>0</v>
      </c>
      <c r="G216" s="143"/>
      <c r="H216" s="144">
        <v>0</v>
      </c>
      <c r="I216" s="143">
        <f t="shared" si="38"/>
        <v>0</v>
      </c>
      <c r="J216" s="143"/>
      <c r="K216" s="144">
        <v>0</v>
      </c>
      <c r="L216" s="143">
        <f t="shared" si="39"/>
        <v>0</v>
      </c>
      <c r="M216" s="143"/>
      <c r="N216" s="144">
        <v>0</v>
      </c>
      <c r="O216" s="143">
        <f t="shared" si="40"/>
        <v>0</v>
      </c>
      <c r="P216" s="143"/>
      <c r="Q216" s="144">
        <v>0</v>
      </c>
      <c r="R216" s="143">
        <f t="shared" si="41"/>
        <v>0</v>
      </c>
      <c r="S216" s="143"/>
      <c r="T216" s="144">
        <v>0</v>
      </c>
      <c r="U216" s="143">
        <f t="shared" si="42"/>
        <v>0</v>
      </c>
      <c r="V216" s="143"/>
      <c r="W216" s="144">
        <v>0</v>
      </c>
      <c r="X216" s="143">
        <f t="shared" si="43"/>
        <v>0</v>
      </c>
      <c r="Y216" s="143"/>
      <c r="Z216" s="144">
        <v>0</v>
      </c>
      <c r="AA216" s="143">
        <f t="shared" si="44"/>
        <v>0</v>
      </c>
      <c r="AB216" s="143"/>
      <c r="AC216" s="144">
        <v>0</v>
      </c>
      <c r="AD216" s="143">
        <f t="shared" si="45"/>
        <v>0</v>
      </c>
      <c r="AE216" s="143"/>
      <c r="AF216" s="144">
        <v>0</v>
      </c>
      <c r="AG216" s="143">
        <f t="shared" si="46"/>
        <v>0</v>
      </c>
      <c r="AH216" s="143"/>
      <c r="AI216" s="144">
        <v>0</v>
      </c>
      <c r="AJ216" s="144">
        <f t="shared" si="47"/>
        <v>0</v>
      </c>
      <c r="AK216" s="143"/>
      <c r="AL216" s="143">
        <f t="shared" si="36"/>
        <v>0</v>
      </c>
    </row>
    <row r="217" spans="2:38" x14ac:dyDescent="0.25">
      <c r="B217" s="145" t="s">
        <v>399</v>
      </c>
      <c r="C217" s="145" t="str">
        <f>+VLOOKUP(B217,'[5]RECURSOS CCF-AJUSTADO'!B$14:C$1118,2,FALSE)</f>
        <v>BOYACA</v>
      </c>
      <c r="D217" s="145" t="str">
        <f>+VLOOKUP(B217,'[5]RECURSOS CCF-AJUSTADO'!B$14:D$1118,3,FALSE)</f>
        <v>CALDAS</v>
      </c>
      <c r="E217" s="143">
        <v>0</v>
      </c>
      <c r="F217" s="143">
        <f t="shared" si="37"/>
        <v>0</v>
      </c>
      <c r="G217" s="143"/>
      <c r="H217" s="144">
        <v>504</v>
      </c>
      <c r="I217" s="143">
        <f t="shared" si="38"/>
        <v>28652498</v>
      </c>
      <c r="J217" s="143"/>
      <c r="K217" s="144">
        <v>0</v>
      </c>
      <c r="L217" s="143">
        <f t="shared" si="39"/>
        <v>0</v>
      </c>
      <c r="M217" s="143"/>
      <c r="N217" s="144">
        <v>0</v>
      </c>
      <c r="O217" s="143">
        <f t="shared" si="40"/>
        <v>0</v>
      </c>
      <c r="P217" s="143"/>
      <c r="Q217" s="144">
        <v>0</v>
      </c>
      <c r="R217" s="143">
        <f t="shared" si="41"/>
        <v>0</v>
      </c>
      <c r="S217" s="143"/>
      <c r="T217" s="144">
        <v>0</v>
      </c>
      <c r="U217" s="143">
        <f t="shared" si="42"/>
        <v>0</v>
      </c>
      <c r="V217" s="143"/>
      <c r="W217" s="144">
        <v>0</v>
      </c>
      <c r="X217" s="143">
        <f t="shared" si="43"/>
        <v>0</v>
      </c>
      <c r="Y217" s="143"/>
      <c r="Z217" s="144">
        <v>0</v>
      </c>
      <c r="AA217" s="143">
        <f t="shared" si="44"/>
        <v>0</v>
      </c>
      <c r="AB217" s="143"/>
      <c r="AC217" s="144">
        <v>0</v>
      </c>
      <c r="AD217" s="143">
        <f t="shared" si="45"/>
        <v>0</v>
      </c>
      <c r="AE217" s="143"/>
      <c r="AF217" s="144">
        <v>0</v>
      </c>
      <c r="AG217" s="143">
        <f t="shared" si="46"/>
        <v>0</v>
      </c>
      <c r="AH217" s="143"/>
      <c r="AI217" s="144">
        <v>0</v>
      </c>
      <c r="AJ217" s="144">
        <f t="shared" si="47"/>
        <v>0</v>
      </c>
      <c r="AK217" s="143"/>
      <c r="AL217" s="143">
        <f t="shared" si="36"/>
        <v>28652498</v>
      </c>
    </row>
    <row r="218" spans="2:38" x14ac:dyDescent="0.25">
      <c r="B218" s="145" t="s">
        <v>400</v>
      </c>
      <c r="C218" s="145" t="str">
        <f>+VLOOKUP(B218,'[5]RECURSOS CCF-AJUSTADO'!B$14:C$1118,2,FALSE)</f>
        <v>BOYACA</v>
      </c>
      <c r="D218" s="145" t="str">
        <f>+VLOOKUP(B218,'[5]RECURSOS CCF-AJUSTADO'!B$14:D$1118,3,FALSE)</f>
        <v>CAMPOHERMOSO</v>
      </c>
      <c r="E218" s="143">
        <v>0</v>
      </c>
      <c r="F218" s="143">
        <f t="shared" si="37"/>
        <v>0</v>
      </c>
      <c r="G218" s="143"/>
      <c r="H218" s="144">
        <v>256</v>
      </c>
      <c r="I218" s="143">
        <f t="shared" si="38"/>
        <v>14553650</v>
      </c>
      <c r="J218" s="143"/>
      <c r="K218" s="144">
        <v>0</v>
      </c>
      <c r="L218" s="143">
        <f t="shared" si="39"/>
        <v>0</v>
      </c>
      <c r="M218" s="143"/>
      <c r="N218" s="144">
        <v>0</v>
      </c>
      <c r="O218" s="143">
        <f t="shared" si="40"/>
        <v>0</v>
      </c>
      <c r="P218" s="143"/>
      <c r="Q218" s="144">
        <v>0</v>
      </c>
      <c r="R218" s="143">
        <f t="shared" si="41"/>
        <v>0</v>
      </c>
      <c r="S218" s="143"/>
      <c r="T218" s="144">
        <v>0</v>
      </c>
      <c r="U218" s="143">
        <f t="shared" si="42"/>
        <v>0</v>
      </c>
      <c r="V218" s="143"/>
      <c r="W218" s="144">
        <v>0</v>
      </c>
      <c r="X218" s="143">
        <f t="shared" si="43"/>
        <v>0</v>
      </c>
      <c r="Y218" s="143"/>
      <c r="Z218" s="144">
        <v>0</v>
      </c>
      <c r="AA218" s="143">
        <f t="shared" si="44"/>
        <v>0</v>
      </c>
      <c r="AB218" s="143"/>
      <c r="AC218" s="144">
        <v>0</v>
      </c>
      <c r="AD218" s="143">
        <f t="shared" si="45"/>
        <v>0</v>
      </c>
      <c r="AE218" s="143"/>
      <c r="AF218" s="144">
        <v>0</v>
      </c>
      <c r="AG218" s="143">
        <f t="shared" si="46"/>
        <v>0</v>
      </c>
      <c r="AH218" s="143"/>
      <c r="AI218" s="144">
        <v>0</v>
      </c>
      <c r="AJ218" s="144">
        <f t="shared" si="47"/>
        <v>0</v>
      </c>
      <c r="AK218" s="143"/>
      <c r="AL218" s="143">
        <f t="shared" si="36"/>
        <v>14553650</v>
      </c>
    </row>
    <row r="219" spans="2:38" x14ac:dyDescent="0.25">
      <c r="B219" s="145" t="s">
        <v>402</v>
      </c>
      <c r="C219" s="145" t="str">
        <f>+VLOOKUP(B219,'[5]RECURSOS CCF-AJUSTADO'!B$14:C$1118,2,FALSE)</f>
        <v>BOYACA</v>
      </c>
      <c r="D219" s="145" t="str">
        <f>+VLOOKUP(B219,'[5]RECURSOS CCF-AJUSTADO'!B$14:D$1118,3,FALSE)</f>
        <v>CERINZA</v>
      </c>
      <c r="E219" s="143">
        <v>0</v>
      </c>
      <c r="F219" s="143">
        <f t="shared" si="37"/>
        <v>0</v>
      </c>
      <c r="G219" s="143"/>
      <c r="H219" s="144">
        <v>0</v>
      </c>
      <c r="I219" s="143">
        <f t="shared" si="38"/>
        <v>0</v>
      </c>
      <c r="J219" s="143"/>
      <c r="K219" s="144">
        <v>0</v>
      </c>
      <c r="L219" s="143">
        <f t="shared" si="39"/>
        <v>0</v>
      </c>
      <c r="M219" s="143"/>
      <c r="N219" s="144">
        <v>0</v>
      </c>
      <c r="O219" s="143">
        <f t="shared" si="40"/>
        <v>0</v>
      </c>
      <c r="P219" s="143"/>
      <c r="Q219" s="144">
        <v>0</v>
      </c>
      <c r="R219" s="143">
        <f t="shared" si="41"/>
        <v>0</v>
      </c>
      <c r="S219" s="143"/>
      <c r="T219" s="144">
        <v>0</v>
      </c>
      <c r="U219" s="143">
        <f t="shared" si="42"/>
        <v>0</v>
      </c>
      <c r="V219" s="143"/>
      <c r="W219" s="144">
        <v>0</v>
      </c>
      <c r="X219" s="143">
        <f t="shared" si="43"/>
        <v>0</v>
      </c>
      <c r="Y219" s="143"/>
      <c r="Z219" s="144">
        <v>0</v>
      </c>
      <c r="AA219" s="143">
        <f t="shared" si="44"/>
        <v>0</v>
      </c>
      <c r="AB219" s="143"/>
      <c r="AC219" s="144">
        <v>0</v>
      </c>
      <c r="AD219" s="143">
        <f t="shared" si="45"/>
        <v>0</v>
      </c>
      <c r="AE219" s="143"/>
      <c r="AF219" s="144">
        <v>0</v>
      </c>
      <c r="AG219" s="143">
        <f t="shared" si="46"/>
        <v>0</v>
      </c>
      <c r="AH219" s="143"/>
      <c r="AI219" s="144">
        <v>0</v>
      </c>
      <c r="AJ219" s="144">
        <f t="shared" si="47"/>
        <v>0</v>
      </c>
      <c r="AK219" s="143"/>
      <c r="AL219" s="143">
        <f t="shared" si="36"/>
        <v>0</v>
      </c>
    </row>
    <row r="220" spans="2:38" x14ac:dyDescent="0.25">
      <c r="B220" s="145" t="s">
        <v>404</v>
      </c>
      <c r="C220" s="145" t="str">
        <f>+VLOOKUP(B220,'[5]RECURSOS CCF-AJUSTADO'!B$14:C$1118,2,FALSE)</f>
        <v>BOYACA</v>
      </c>
      <c r="D220" s="145" t="str">
        <f>+VLOOKUP(B220,'[5]RECURSOS CCF-AJUSTADO'!B$14:D$1118,3,FALSE)</f>
        <v>CHINAVITA</v>
      </c>
      <c r="E220" s="143">
        <v>0</v>
      </c>
      <c r="F220" s="143">
        <f t="shared" si="37"/>
        <v>0</v>
      </c>
      <c r="G220" s="143"/>
      <c r="H220" s="144">
        <v>0</v>
      </c>
      <c r="I220" s="143">
        <f t="shared" si="38"/>
        <v>0</v>
      </c>
      <c r="J220" s="143"/>
      <c r="K220" s="144">
        <v>0</v>
      </c>
      <c r="L220" s="143">
        <f t="shared" si="39"/>
        <v>0</v>
      </c>
      <c r="M220" s="143"/>
      <c r="N220" s="144">
        <v>0</v>
      </c>
      <c r="O220" s="143">
        <f t="shared" si="40"/>
        <v>0</v>
      </c>
      <c r="P220" s="143"/>
      <c r="Q220" s="144">
        <v>0</v>
      </c>
      <c r="R220" s="143">
        <f t="shared" si="41"/>
        <v>0</v>
      </c>
      <c r="S220" s="143"/>
      <c r="T220" s="144">
        <v>0</v>
      </c>
      <c r="U220" s="143">
        <f t="shared" si="42"/>
        <v>0</v>
      </c>
      <c r="V220" s="143"/>
      <c r="W220" s="144">
        <v>0</v>
      </c>
      <c r="X220" s="143">
        <f t="shared" si="43"/>
        <v>0</v>
      </c>
      <c r="Y220" s="143"/>
      <c r="Z220" s="144">
        <v>0</v>
      </c>
      <c r="AA220" s="143">
        <f t="shared" si="44"/>
        <v>0</v>
      </c>
      <c r="AB220" s="143"/>
      <c r="AC220" s="144">
        <v>0</v>
      </c>
      <c r="AD220" s="143">
        <f t="shared" si="45"/>
        <v>0</v>
      </c>
      <c r="AE220" s="143"/>
      <c r="AF220" s="144">
        <v>0</v>
      </c>
      <c r="AG220" s="143">
        <f t="shared" si="46"/>
        <v>0</v>
      </c>
      <c r="AH220" s="143"/>
      <c r="AI220" s="144">
        <v>0</v>
      </c>
      <c r="AJ220" s="144">
        <f t="shared" si="47"/>
        <v>0</v>
      </c>
      <c r="AK220" s="143"/>
      <c r="AL220" s="143">
        <f t="shared" si="36"/>
        <v>0</v>
      </c>
    </row>
    <row r="221" spans="2:38" x14ac:dyDescent="0.25">
      <c r="B221" s="145" t="s">
        <v>406</v>
      </c>
      <c r="C221" s="145" t="str">
        <f>+VLOOKUP(B221,'[5]RECURSOS CCF-AJUSTADO'!B$14:C$1118,2,FALSE)</f>
        <v>BOYACA</v>
      </c>
      <c r="D221" s="145" t="str">
        <f>+VLOOKUP(B221,'[5]RECURSOS CCF-AJUSTADO'!B$14:D$1118,3,FALSE)</f>
        <v>CHIQUINQUIRÁ</v>
      </c>
      <c r="E221" s="143">
        <v>0</v>
      </c>
      <c r="F221" s="143">
        <f t="shared" si="37"/>
        <v>0</v>
      </c>
      <c r="G221" s="143"/>
      <c r="H221" s="144">
        <v>7317</v>
      </c>
      <c r="I221" s="143">
        <f t="shared" si="38"/>
        <v>415972868</v>
      </c>
      <c r="J221" s="143"/>
      <c r="K221" s="144">
        <v>0</v>
      </c>
      <c r="L221" s="143">
        <f t="shared" si="39"/>
        <v>0</v>
      </c>
      <c r="M221" s="143"/>
      <c r="N221" s="144">
        <v>0</v>
      </c>
      <c r="O221" s="143">
        <f t="shared" si="40"/>
        <v>0</v>
      </c>
      <c r="P221" s="143"/>
      <c r="Q221" s="144">
        <v>0</v>
      </c>
      <c r="R221" s="143">
        <f t="shared" si="41"/>
        <v>0</v>
      </c>
      <c r="S221" s="143"/>
      <c r="T221" s="144">
        <v>0</v>
      </c>
      <c r="U221" s="143">
        <f t="shared" si="42"/>
        <v>0</v>
      </c>
      <c r="V221" s="143"/>
      <c r="W221" s="144">
        <v>0</v>
      </c>
      <c r="X221" s="143">
        <f t="shared" si="43"/>
        <v>0</v>
      </c>
      <c r="Y221" s="143"/>
      <c r="Z221" s="144">
        <v>0</v>
      </c>
      <c r="AA221" s="143">
        <f t="shared" si="44"/>
        <v>0</v>
      </c>
      <c r="AB221" s="143"/>
      <c r="AC221" s="144">
        <v>0</v>
      </c>
      <c r="AD221" s="143">
        <f t="shared" si="45"/>
        <v>0</v>
      </c>
      <c r="AE221" s="143"/>
      <c r="AF221" s="144">
        <v>0</v>
      </c>
      <c r="AG221" s="143">
        <f t="shared" si="46"/>
        <v>0</v>
      </c>
      <c r="AH221" s="143"/>
      <c r="AI221" s="144">
        <v>0</v>
      </c>
      <c r="AJ221" s="144">
        <f t="shared" si="47"/>
        <v>0</v>
      </c>
      <c r="AK221" s="143"/>
      <c r="AL221" s="143">
        <f t="shared" si="36"/>
        <v>415972868</v>
      </c>
    </row>
    <row r="222" spans="2:38" x14ac:dyDescent="0.25">
      <c r="B222" s="145" t="s">
        <v>408</v>
      </c>
      <c r="C222" s="145" t="str">
        <f>+VLOOKUP(B222,'[5]RECURSOS CCF-AJUSTADO'!B$14:C$1118,2,FALSE)</f>
        <v>BOYACA</v>
      </c>
      <c r="D222" s="145" t="str">
        <f>+VLOOKUP(B222,'[5]RECURSOS CCF-AJUSTADO'!B$14:D$1118,3,FALSE)</f>
        <v>CHISCAS</v>
      </c>
      <c r="E222" s="143">
        <v>0</v>
      </c>
      <c r="F222" s="143">
        <f t="shared" si="37"/>
        <v>0</v>
      </c>
      <c r="G222" s="143"/>
      <c r="H222" s="144">
        <v>0</v>
      </c>
      <c r="I222" s="143">
        <f t="shared" si="38"/>
        <v>0</v>
      </c>
      <c r="J222" s="143"/>
      <c r="K222" s="144">
        <v>0</v>
      </c>
      <c r="L222" s="143">
        <f t="shared" si="39"/>
        <v>0</v>
      </c>
      <c r="M222" s="143"/>
      <c r="N222" s="144">
        <v>0</v>
      </c>
      <c r="O222" s="143">
        <f t="shared" si="40"/>
        <v>0</v>
      </c>
      <c r="P222" s="143"/>
      <c r="Q222" s="144">
        <v>0</v>
      </c>
      <c r="R222" s="143">
        <f t="shared" si="41"/>
        <v>0</v>
      </c>
      <c r="S222" s="143"/>
      <c r="T222" s="144">
        <v>0</v>
      </c>
      <c r="U222" s="143">
        <f t="shared" si="42"/>
        <v>0</v>
      </c>
      <c r="V222" s="143"/>
      <c r="W222" s="144">
        <v>0</v>
      </c>
      <c r="X222" s="143">
        <f t="shared" si="43"/>
        <v>0</v>
      </c>
      <c r="Y222" s="143"/>
      <c r="Z222" s="144">
        <v>0</v>
      </c>
      <c r="AA222" s="143">
        <f t="shared" si="44"/>
        <v>0</v>
      </c>
      <c r="AB222" s="143"/>
      <c r="AC222" s="144">
        <v>0</v>
      </c>
      <c r="AD222" s="143">
        <f t="shared" si="45"/>
        <v>0</v>
      </c>
      <c r="AE222" s="143"/>
      <c r="AF222" s="144">
        <v>0</v>
      </c>
      <c r="AG222" s="143">
        <f t="shared" si="46"/>
        <v>0</v>
      </c>
      <c r="AH222" s="143"/>
      <c r="AI222" s="144">
        <v>0</v>
      </c>
      <c r="AJ222" s="144">
        <f t="shared" si="47"/>
        <v>0</v>
      </c>
      <c r="AK222" s="143"/>
      <c r="AL222" s="143">
        <f t="shared" si="36"/>
        <v>0</v>
      </c>
    </row>
    <row r="223" spans="2:38" x14ac:dyDescent="0.25">
      <c r="B223" s="145" t="s">
        <v>410</v>
      </c>
      <c r="C223" s="145" t="str">
        <f>+VLOOKUP(B223,'[5]RECURSOS CCF-AJUSTADO'!B$14:C$1118,2,FALSE)</f>
        <v>BOYACA</v>
      </c>
      <c r="D223" s="145" t="str">
        <f>+VLOOKUP(B223,'[5]RECURSOS CCF-AJUSTADO'!B$14:D$1118,3,FALSE)</f>
        <v>CHITA</v>
      </c>
      <c r="E223" s="143">
        <v>0</v>
      </c>
      <c r="F223" s="143">
        <f t="shared" si="37"/>
        <v>0</v>
      </c>
      <c r="G223" s="143"/>
      <c r="H223" s="144">
        <v>0</v>
      </c>
      <c r="I223" s="143">
        <f t="shared" si="38"/>
        <v>0</v>
      </c>
      <c r="J223" s="143"/>
      <c r="K223" s="144">
        <v>0</v>
      </c>
      <c r="L223" s="143">
        <f t="shared" si="39"/>
        <v>0</v>
      </c>
      <c r="M223" s="143"/>
      <c r="N223" s="144">
        <v>0</v>
      </c>
      <c r="O223" s="143">
        <f t="shared" si="40"/>
        <v>0</v>
      </c>
      <c r="P223" s="143"/>
      <c r="Q223" s="144">
        <v>0</v>
      </c>
      <c r="R223" s="143">
        <f t="shared" si="41"/>
        <v>0</v>
      </c>
      <c r="S223" s="143"/>
      <c r="T223" s="144">
        <v>0</v>
      </c>
      <c r="U223" s="143">
        <f t="shared" si="42"/>
        <v>0</v>
      </c>
      <c r="V223" s="143"/>
      <c r="W223" s="144">
        <v>0</v>
      </c>
      <c r="X223" s="143">
        <f t="shared" si="43"/>
        <v>0</v>
      </c>
      <c r="Y223" s="143"/>
      <c r="Z223" s="144">
        <v>0</v>
      </c>
      <c r="AA223" s="143">
        <f t="shared" si="44"/>
        <v>0</v>
      </c>
      <c r="AB223" s="143"/>
      <c r="AC223" s="144">
        <v>0</v>
      </c>
      <c r="AD223" s="143">
        <f t="shared" si="45"/>
        <v>0</v>
      </c>
      <c r="AE223" s="143"/>
      <c r="AF223" s="144">
        <v>0</v>
      </c>
      <c r="AG223" s="143">
        <f t="shared" si="46"/>
        <v>0</v>
      </c>
      <c r="AH223" s="143"/>
      <c r="AI223" s="144">
        <v>0</v>
      </c>
      <c r="AJ223" s="144">
        <f t="shared" si="47"/>
        <v>0</v>
      </c>
      <c r="AK223" s="143"/>
      <c r="AL223" s="143">
        <f t="shared" si="36"/>
        <v>0</v>
      </c>
    </row>
    <row r="224" spans="2:38" x14ac:dyDescent="0.25">
      <c r="B224" s="145" t="s">
        <v>412</v>
      </c>
      <c r="C224" s="145" t="str">
        <f>+VLOOKUP(B224,'[5]RECURSOS CCF-AJUSTADO'!B$14:C$1118,2,FALSE)</f>
        <v>BOYACA</v>
      </c>
      <c r="D224" s="145" t="str">
        <f>+VLOOKUP(B224,'[5]RECURSOS CCF-AJUSTADO'!B$14:D$1118,3,FALSE)</f>
        <v>CHITARAQUE</v>
      </c>
      <c r="E224" s="143">
        <v>0</v>
      </c>
      <c r="F224" s="143">
        <f t="shared" si="37"/>
        <v>0</v>
      </c>
      <c r="G224" s="143"/>
      <c r="H224" s="144">
        <v>0</v>
      </c>
      <c r="I224" s="143">
        <f t="shared" si="38"/>
        <v>0</v>
      </c>
      <c r="J224" s="143"/>
      <c r="K224" s="144">
        <v>0</v>
      </c>
      <c r="L224" s="143">
        <f t="shared" si="39"/>
        <v>0</v>
      </c>
      <c r="M224" s="143"/>
      <c r="N224" s="144">
        <v>0</v>
      </c>
      <c r="O224" s="143">
        <f t="shared" si="40"/>
        <v>0</v>
      </c>
      <c r="P224" s="143"/>
      <c r="Q224" s="144">
        <v>0</v>
      </c>
      <c r="R224" s="143">
        <f t="shared" si="41"/>
        <v>0</v>
      </c>
      <c r="S224" s="143"/>
      <c r="T224" s="144">
        <v>0</v>
      </c>
      <c r="U224" s="143">
        <f t="shared" si="42"/>
        <v>0</v>
      </c>
      <c r="V224" s="143"/>
      <c r="W224" s="144">
        <v>0</v>
      </c>
      <c r="X224" s="143">
        <f t="shared" si="43"/>
        <v>0</v>
      </c>
      <c r="Y224" s="143"/>
      <c r="Z224" s="144">
        <v>0</v>
      </c>
      <c r="AA224" s="143">
        <f t="shared" si="44"/>
        <v>0</v>
      </c>
      <c r="AB224" s="143"/>
      <c r="AC224" s="144">
        <v>0</v>
      </c>
      <c r="AD224" s="143">
        <f t="shared" si="45"/>
        <v>0</v>
      </c>
      <c r="AE224" s="143"/>
      <c r="AF224" s="144">
        <v>0</v>
      </c>
      <c r="AG224" s="143">
        <f t="shared" si="46"/>
        <v>0</v>
      </c>
      <c r="AH224" s="143"/>
      <c r="AI224" s="144">
        <v>0</v>
      </c>
      <c r="AJ224" s="144">
        <f t="shared" si="47"/>
        <v>0</v>
      </c>
      <c r="AK224" s="143"/>
      <c r="AL224" s="143">
        <f t="shared" si="36"/>
        <v>0</v>
      </c>
    </row>
    <row r="225" spans="2:38" x14ac:dyDescent="0.25">
      <c r="B225" s="145" t="s">
        <v>414</v>
      </c>
      <c r="C225" s="145" t="str">
        <f>+VLOOKUP(B225,'[5]RECURSOS CCF-AJUSTADO'!B$14:C$1118,2,FALSE)</f>
        <v>BOYACA</v>
      </c>
      <c r="D225" s="145" t="str">
        <f>+VLOOKUP(B225,'[5]RECURSOS CCF-AJUSTADO'!B$14:D$1118,3,FALSE)</f>
        <v>CHIVATÁ</v>
      </c>
      <c r="E225" s="143">
        <v>0</v>
      </c>
      <c r="F225" s="143">
        <f t="shared" si="37"/>
        <v>0</v>
      </c>
      <c r="G225" s="143"/>
      <c r="H225" s="144">
        <v>0</v>
      </c>
      <c r="I225" s="143">
        <f t="shared" si="38"/>
        <v>0</v>
      </c>
      <c r="J225" s="143"/>
      <c r="K225" s="144">
        <v>0</v>
      </c>
      <c r="L225" s="143">
        <f t="shared" si="39"/>
        <v>0</v>
      </c>
      <c r="M225" s="143"/>
      <c r="N225" s="144">
        <v>0</v>
      </c>
      <c r="O225" s="143">
        <f t="shared" si="40"/>
        <v>0</v>
      </c>
      <c r="P225" s="143"/>
      <c r="Q225" s="144">
        <v>0</v>
      </c>
      <c r="R225" s="143">
        <f t="shared" si="41"/>
        <v>0</v>
      </c>
      <c r="S225" s="143"/>
      <c r="T225" s="144">
        <v>0</v>
      </c>
      <c r="U225" s="143">
        <f t="shared" si="42"/>
        <v>0</v>
      </c>
      <c r="V225" s="143"/>
      <c r="W225" s="144">
        <v>0</v>
      </c>
      <c r="X225" s="143">
        <f t="shared" si="43"/>
        <v>0</v>
      </c>
      <c r="Y225" s="143"/>
      <c r="Z225" s="144">
        <v>0</v>
      </c>
      <c r="AA225" s="143">
        <f t="shared" si="44"/>
        <v>0</v>
      </c>
      <c r="AB225" s="143"/>
      <c r="AC225" s="144">
        <v>0</v>
      </c>
      <c r="AD225" s="143">
        <f t="shared" si="45"/>
        <v>0</v>
      </c>
      <c r="AE225" s="143"/>
      <c r="AF225" s="144">
        <v>0</v>
      </c>
      <c r="AG225" s="143">
        <f t="shared" si="46"/>
        <v>0</v>
      </c>
      <c r="AH225" s="143"/>
      <c r="AI225" s="144">
        <v>0</v>
      </c>
      <c r="AJ225" s="144">
        <f t="shared" si="47"/>
        <v>0</v>
      </c>
      <c r="AK225" s="143"/>
      <c r="AL225" s="143">
        <f t="shared" si="36"/>
        <v>0</v>
      </c>
    </row>
    <row r="226" spans="2:38" x14ac:dyDescent="0.25">
      <c r="B226" s="145" t="s">
        <v>416</v>
      </c>
      <c r="C226" s="145" t="str">
        <f>+VLOOKUP(B226,'[5]RECURSOS CCF-AJUSTADO'!B$14:C$1118,2,FALSE)</f>
        <v>BOYACA</v>
      </c>
      <c r="D226" s="145" t="str">
        <f>+VLOOKUP(B226,'[5]RECURSOS CCF-AJUSTADO'!B$14:D$1118,3,FALSE)</f>
        <v>CIÉNEGA</v>
      </c>
      <c r="E226" s="143">
        <v>0</v>
      </c>
      <c r="F226" s="143">
        <f t="shared" si="37"/>
        <v>0</v>
      </c>
      <c r="G226" s="143"/>
      <c r="H226" s="144">
        <v>1492</v>
      </c>
      <c r="I226" s="143">
        <f t="shared" si="38"/>
        <v>84820489</v>
      </c>
      <c r="J226" s="143"/>
      <c r="K226" s="144">
        <v>0</v>
      </c>
      <c r="L226" s="143">
        <f t="shared" si="39"/>
        <v>0</v>
      </c>
      <c r="M226" s="143"/>
      <c r="N226" s="144">
        <v>0</v>
      </c>
      <c r="O226" s="143">
        <f t="shared" si="40"/>
        <v>0</v>
      </c>
      <c r="P226" s="143"/>
      <c r="Q226" s="144">
        <v>0</v>
      </c>
      <c r="R226" s="143">
        <f t="shared" si="41"/>
        <v>0</v>
      </c>
      <c r="S226" s="143"/>
      <c r="T226" s="144">
        <v>0</v>
      </c>
      <c r="U226" s="143">
        <f t="shared" si="42"/>
        <v>0</v>
      </c>
      <c r="V226" s="143"/>
      <c r="W226" s="144">
        <v>0</v>
      </c>
      <c r="X226" s="143">
        <f t="shared" si="43"/>
        <v>0</v>
      </c>
      <c r="Y226" s="143"/>
      <c r="Z226" s="144">
        <v>0</v>
      </c>
      <c r="AA226" s="143">
        <f t="shared" si="44"/>
        <v>0</v>
      </c>
      <c r="AB226" s="143"/>
      <c r="AC226" s="144">
        <v>0</v>
      </c>
      <c r="AD226" s="143">
        <f t="shared" si="45"/>
        <v>0</v>
      </c>
      <c r="AE226" s="143"/>
      <c r="AF226" s="144">
        <v>0</v>
      </c>
      <c r="AG226" s="143">
        <f t="shared" si="46"/>
        <v>0</v>
      </c>
      <c r="AH226" s="143"/>
      <c r="AI226" s="144">
        <v>0</v>
      </c>
      <c r="AJ226" s="144">
        <f t="shared" si="47"/>
        <v>0</v>
      </c>
      <c r="AK226" s="143"/>
      <c r="AL226" s="143">
        <f t="shared" si="36"/>
        <v>84820489</v>
      </c>
    </row>
    <row r="227" spans="2:38" x14ac:dyDescent="0.25">
      <c r="B227" s="145" t="s">
        <v>418</v>
      </c>
      <c r="C227" s="145" t="str">
        <f>+VLOOKUP(B227,'[5]RECURSOS CCF-AJUSTADO'!B$14:C$1118,2,FALSE)</f>
        <v>BOYACA</v>
      </c>
      <c r="D227" s="145" t="str">
        <f>+VLOOKUP(B227,'[5]RECURSOS CCF-AJUSTADO'!B$14:D$1118,3,FALSE)</f>
        <v>CÓMBITA</v>
      </c>
      <c r="E227" s="143">
        <v>0</v>
      </c>
      <c r="F227" s="143">
        <f t="shared" si="37"/>
        <v>0</v>
      </c>
      <c r="G227" s="143"/>
      <c r="H227" s="144">
        <v>0</v>
      </c>
      <c r="I227" s="143">
        <f t="shared" si="38"/>
        <v>0</v>
      </c>
      <c r="J227" s="143"/>
      <c r="K227" s="144">
        <v>0</v>
      </c>
      <c r="L227" s="143">
        <f t="shared" si="39"/>
        <v>0</v>
      </c>
      <c r="M227" s="143"/>
      <c r="N227" s="144">
        <v>0</v>
      </c>
      <c r="O227" s="143">
        <f t="shared" si="40"/>
        <v>0</v>
      </c>
      <c r="P227" s="143"/>
      <c r="Q227" s="144">
        <v>0</v>
      </c>
      <c r="R227" s="143">
        <f t="shared" si="41"/>
        <v>0</v>
      </c>
      <c r="S227" s="143"/>
      <c r="T227" s="144">
        <v>0</v>
      </c>
      <c r="U227" s="143">
        <f t="shared" si="42"/>
        <v>0</v>
      </c>
      <c r="V227" s="143"/>
      <c r="W227" s="144">
        <v>0</v>
      </c>
      <c r="X227" s="143">
        <f t="shared" si="43"/>
        <v>0</v>
      </c>
      <c r="Y227" s="143"/>
      <c r="Z227" s="144">
        <v>0</v>
      </c>
      <c r="AA227" s="143">
        <f t="shared" si="44"/>
        <v>0</v>
      </c>
      <c r="AB227" s="143"/>
      <c r="AC227" s="144">
        <v>0</v>
      </c>
      <c r="AD227" s="143">
        <f t="shared" si="45"/>
        <v>0</v>
      </c>
      <c r="AE227" s="143"/>
      <c r="AF227" s="144">
        <v>0</v>
      </c>
      <c r="AG227" s="143">
        <f t="shared" si="46"/>
        <v>0</v>
      </c>
      <c r="AH227" s="143"/>
      <c r="AI227" s="144">
        <v>0</v>
      </c>
      <c r="AJ227" s="144">
        <f t="shared" si="47"/>
        <v>0</v>
      </c>
      <c r="AK227" s="143"/>
      <c r="AL227" s="143">
        <f t="shared" si="36"/>
        <v>0</v>
      </c>
    </row>
    <row r="228" spans="2:38" x14ac:dyDescent="0.25">
      <c r="B228" s="145" t="s">
        <v>420</v>
      </c>
      <c r="C228" s="145" t="str">
        <f>+VLOOKUP(B228,'[5]RECURSOS CCF-AJUSTADO'!B$14:C$1118,2,FALSE)</f>
        <v>BOYACA</v>
      </c>
      <c r="D228" s="145" t="str">
        <f>+VLOOKUP(B228,'[5]RECURSOS CCF-AJUSTADO'!B$14:D$1118,3,FALSE)</f>
        <v>COPER</v>
      </c>
      <c r="E228" s="143">
        <v>0</v>
      </c>
      <c r="F228" s="143">
        <f t="shared" si="37"/>
        <v>0</v>
      </c>
      <c r="G228" s="143"/>
      <c r="H228" s="144">
        <v>0</v>
      </c>
      <c r="I228" s="143">
        <f t="shared" si="38"/>
        <v>0</v>
      </c>
      <c r="J228" s="143"/>
      <c r="K228" s="144">
        <v>0</v>
      </c>
      <c r="L228" s="143">
        <f t="shared" si="39"/>
        <v>0</v>
      </c>
      <c r="M228" s="143"/>
      <c r="N228" s="144">
        <v>0</v>
      </c>
      <c r="O228" s="143">
        <f t="shared" si="40"/>
        <v>0</v>
      </c>
      <c r="P228" s="143"/>
      <c r="Q228" s="144">
        <v>0</v>
      </c>
      <c r="R228" s="143">
        <f t="shared" si="41"/>
        <v>0</v>
      </c>
      <c r="S228" s="143"/>
      <c r="T228" s="144">
        <v>0</v>
      </c>
      <c r="U228" s="143">
        <f t="shared" si="42"/>
        <v>0</v>
      </c>
      <c r="V228" s="143"/>
      <c r="W228" s="144">
        <v>0</v>
      </c>
      <c r="X228" s="143">
        <f t="shared" si="43"/>
        <v>0</v>
      </c>
      <c r="Y228" s="143"/>
      <c r="Z228" s="144">
        <v>0</v>
      </c>
      <c r="AA228" s="143">
        <f t="shared" si="44"/>
        <v>0</v>
      </c>
      <c r="AB228" s="143"/>
      <c r="AC228" s="144">
        <v>0</v>
      </c>
      <c r="AD228" s="143">
        <f t="shared" si="45"/>
        <v>0</v>
      </c>
      <c r="AE228" s="143"/>
      <c r="AF228" s="144">
        <v>0</v>
      </c>
      <c r="AG228" s="143">
        <f t="shared" si="46"/>
        <v>0</v>
      </c>
      <c r="AH228" s="143"/>
      <c r="AI228" s="144">
        <v>0</v>
      </c>
      <c r="AJ228" s="144">
        <f t="shared" si="47"/>
        <v>0</v>
      </c>
      <c r="AK228" s="143"/>
      <c r="AL228" s="143">
        <f t="shared" si="36"/>
        <v>0</v>
      </c>
    </row>
    <row r="229" spans="2:38" x14ac:dyDescent="0.25">
      <c r="B229" s="145" t="s">
        <v>422</v>
      </c>
      <c r="C229" s="145" t="str">
        <f>+VLOOKUP(B229,'[5]RECURSOS CCF-AJUSTADO'!B$14:C$1118,2,FALSE)</f>
        <v>BOYACA</v>
      </c>
      <c r="D229" s="145" t="str">
        <f>+VLOOKUP(B229,'[5]RECURSOS CCF-AJUSTADO'!B$14:D$1118,3,FALSE)</f>
        <v>CORRALES</v>
      </c>
      <c r="E229" s="143">
        <v>0</v>
      </c>
      <c r="F229" s="143">
        <f t="shared" si="37"/>
        <v>0</v>
      </c>
      <c r="G229" s="143"/>
      <c r="H229" s="144">
        <v>0</v>
      </c>
      <c r="I229" s="143">
        <f t="shared" si="38"/>
        <v>0</v>
      </c>
      <c r="J229" s="143"/>
      <c r="K229" s="144">
        <v>0</v>
      </c>
      <c r="L229" s="143">
        <f t="shared" si="39"/>
        <v>0</v>
      </c>
      <c r="M229" s="143"/>
      <c r="N229" s="144">
        <v>0</v>
      </c>
      <c r="O229" s="143">
        <f t="shared" si="40"/>
        <v>0</v>
      </c>
      <c r="P229" s="143"/>
      <c r="Q229" s="144">
        <v>0</v>
      </c>
      <c r="R229" s="143">
        <f t="shared" si="41"/>
        <v>0</v>
      </c>
      <c r="S229" s="143"/>
      <c r="T229" s="144">
        <v>0</v>
      </c>
      <c r="U229" s="143">
        <f t="shared" si="42"/>
        <v>0</v>
      </c>
      <c r="V229" s="143"/>
      <c r="W229" s="144">
        <v>0</v>
      </c>
      <c r="X229" s="143">
        <f t="shared" si="43"/>
        <v>0</v>
      </c>
      <c r="Y229" s="143"/>
      <c r="Z229" s="144">
        <v>0</v>
      </c>
      <c r="AA229" s="143">
        <f t="shared" si="44"/>
        <v>0</v>
      </c>
      <c r="AB229" s="143"/>
      <c r="AC229" s="144">
        <v>0</v>
      </c>
      <c r="AD229" s="143">
        <f t="shared" si="45"/>
        <v>0</v>
      </c>
      <c r="AE229" s="143"/>
      <c r="AF229" s="144">
        <v>0</v>
      </c>
      <c r="AG229" s="143">
        <f t="shared" si="46"/>
        <v>0</v>
      </c>
      <c r="AH229" s="143"/>
      <c r="AI229" s="144">
        <v>0</v>
      </c>
      <c r="AJ229" s="144">
        <f t="shared" si="47"/>
        <v>0</v>
      </c>
      <c r="AK229" s="143"/>
      <c r="AL229" s="143">
        <f t="shared" si="36"/>
        <v>0</v>
      </c>
    </row>
    <row r="230" spans="2:38" x14ac:dyDescent="0.25">
      <c r="B230" s="145" t="s">
        <v>424</v>
      </c>
      <c r="C230" s="145" t="str">
        <f>+VLOOKUP(B230,'[5]RECURSOS CCF-AJUSTADO'!B$14:C$1118,2,FALSE)</f>
        <v>BOYACA</v>
      </c>
      <c r="D230" s="145" t="str">
        <f>+VLOOKUP(B230,'[5]RECURSOS CCF-AJUSTADO'!B$14:D$1118,3,FALSE)</f>
        <v>COVARACHÍA</v>
      </c>
      <c r="E230" s="143">
        <v>0</v>
      </c>
      <c r="F230" s="143">
        <f t="shared" si="37"/>
        <v>0</v>
      </c>
      <c r="G230" s="143"/>
      <c r="H230" s="144">
        <v>0</v>
      </c>
      <c r="I230" s="143">
        <f t="shared" si="38"/>
        <v>0</v>
      </c>
      <c r="J230" s="143"/>
      <c r="K230" s="144">
        <v>0</v>
      </c>
      <c r="L230" s="143">
        <f t="shared" si="39"/>
        <v>0</v>
      </c>
      <c r="M230" s="143"/>
      <c r="N230" s="144">
        <v>0</v>
      </c>
      <c r="O230" s="143">
        <f t="shared" si="40"/>
        <v>0</v>
      </c>
      <c r="P230" s="143"/>
      <c r="Q230" s="144">
        <v>0</v>
      </c>
      <c r="R230" s="143">
        <f t="shared" si="41"/>
        <v>0</v>
      </c>
      <c r="S230" s="143"/>
      <c r="T230" s="144">
        <v>0</v>
      </c>
      <c r="U230" s="143">
        <f t="shared" si="42"/>
        <v>0</v>
      </c>
      <c r="V230" s="143"/>
      <c r="W230" s="144">
        <v>0</v>
      </c>
      <c r="X230" s="143">
        <f t="shared" si="43"/>
        <v>0</v>
      </c>
      <c r="Y230" s="143"/>
      <c r="Z230" s="144">
        <v>0</v>
      </c>
      <c r="AA230" s="143">
        <f t="shared" si="44"/>
        <v>0</v>
      </c>
      <c r="AB230" s="143"/>
      <c r="AC230" s="144">
        <v>0</v>
      </c>
      <c r="AD230" s="143">
        <f t="shared" si="45"/>
        <v>0</v>
      </c>
      <c r="AE230" s="143"/>
      <c r="AF230" s="144">
        <v>0</v>
      </c>
      <c r="AG230" s="143">
        <f t="shared" si="46"/>
        <v>0</v>
      </c>
      <c r="AH230" s="143"/>
      <c r="AI230" s="144">
        <v>0</v>
      </c>
      <c r="AJ230" s="144">
        <f t="shared" si="47"/>
        <v>0</v>
      </c>
      <c r="AK230" s="143"/>
      <c r="AL230" s="143">
        <f t="shared" si="36"/>
        <v>0</v>
      </c>
    </row>
    <row r="231" spans="2:38" x14ac:dyDescent="0.25">
      <c r="B231" s="145" t="s">
        <v>426</v>
      </c>
      <c r="C231" s="145" t="str">
        <f>+VLOOKUP(B231,'[5]RECURSOS CCF-AJUSTADO'!B$14:C$1118,2,FALSE)</f>
        <v>BOYACA</v>
      </c>
      <c r="D231" s="145" t="str">
        <f>+VLOOKUP(B231,'[5]RECURSOS CCF-AJUSTADO'!B$14:D$1118,3,FALSE)</f>
        <v>CUBARÁ</v>
      </c>
      <c r="E231" s="143">
        <v>0</v>
      </c>
      <c r="F231" s="143">
        <f t="shared" si="37"/>
        <v>0</v>
      </c>
      <c r="G231" s="143"/>
      <c r="H231" s="144">
        <v>0</v>
      </c>
      <c r="I231" s="143">
        <f t="shared" si="38"/>
        <v>0</v>
      </c>
      <c r="J231" s="143"/>
      <c r="K231" s="144">
        <v>0</v>
      </c>
      <c r="L231" s="143">
        <f t="shared" si="39"/>
        <v>0</v>
      </c>
      <c r="M231" s="143"/>
      <c r="N231" s="144">
        <v>0</v>
      </c>
      <c r="O231" s="143">
        <f t="shared" si="40"/>
        <v>0</v>
      </c>
      <c r="P231" s="143"/>
      <c r="Q231" s="144">
        <v>0</v>
      </c>
      <c r="R231" s="143">
        <f t="shared" si="41"/>
        <v>0</v>
      </c>
      <c r="S231" s="143"/>
      <c r="T231" s="144">
        <v>0</v>
      </c>
      <c r="U231" s="143">
        <f t="shared" si="42"/>
        <v>0</v>
      </c>
      <c r="V231" s="143"/>
      <c r="W231" s="144">
        <v>0</v>
      </c>
      <c r="X231" s="143">
        <f t="shared" si="43"/>
        <v>0</v>
      </c>
      <c r="Y231" s="143"/>
      <c r="Z231" s="144">
        <v>0</v>
      </c>
      <c r="AA231" s="143">
        <f t="shared" si="44"/>
        <v>0</v>
      </c>
      <c r="AB231" s="143"/>
      <c r="AC231" s="144">
        <v>0</v>
      </c>
      <c r="AD231" s="143">
        <f t="shared" si="45"/>
        <v>0</v>
      </c>
      <c r="AE231" s="143"/>
      <c r="AF231" s="144">
        <v>0</v>
      </c>
      <c r="AG231" s="143">
        <f t="shared" si="46"/>
        <v>0</v>
      </c>
      <c r="AH231" s="143"/>
      <c r="AI231" s="144">
        <v>0</v>
      </c>
      <c r="AJ231" s="144">
        <f t="shared" si="47"/>
        <v>0</v>
      </c>
      <c r="AK231" s="143"/>
      <c r="AL231" s="143">
        <f t="shared" si="36"/>
        <v>0</v>
      </c>
    </row>
    <row r="232" spans="2:38" x14ac:dyDescent="0.25">
      <c r="B232" s="145" t="s">
        <v>428</v>
      </c>
      <c r="C232" s="145" t="str">
        <f>+VLOOKUP(B232,'[5]RECURSOS CCF-AJUSTADO'!B$14:C$1118,2,FALSE)</f>
        <v>BOYACA</v>
      </c>
      <c r="D232" s="145" t="str">
        <f>+VLOOKUP(B232,'[5]RECURSOS CCF-AJUSTADO'!B$14:D$1118,3,FALSE)</f>
        <v>CUCAITA</v>
      </c>
      <c r="E232" s="143">
        <v>0</v>
      </c>
      <c r="F232" s="143">
        <f t="shared" si="37"/>
        <v>0</v>
      </c>
      <c r="G232" s="143"/>
      <c r="H232" s="144">
        <v>0</v>
      </c>
      <c r="I232" s="143">
        <f t="shared" si="38"/>
        <v>0</v>
      </c>
      <c r="J232" s="143"/>
      <c r="K232" s="144">
        <v>0</v>
      </c>
      <c r="L232" s="143">
        <f t="shared" si="39"/>
        <v>0</v>
      </c>
      <c r="M232" s="143"/>
      <c r="N232" s="144">
        <v>0</v>
      </c>
      <c r="O232" s="143">
        <f t="shared" si="40"/>
        <v>0</v>
      </c>
      <c r="P232" s="143"/>
      <c r="Q232" s="144">
        <v>0</v>
      </c>
      <c r="R232" s="143">
        <f t="shared" si="41"/>
        <v>0</v>
      </c>
      <c r="S232" s="143"/>
      <c r="T232" s="144">
        <v>0</v>
      </c>
      <c r="U232" s="143">
        <f t="shared" si="42"/>
        <v>0</v>
      </c>
      <c r="V232" s="143"/>
      <c r="W232" s="144">
        <v>0</v>
      </c>
      <c r="X232" s="143">
        <f t="shared" si="43"/>
        <v>0</v>
      </c>
      <c r="Y232" s="143"/>
      <c r="Z232" s="144">
        <v>0</v>
      </c>
      <c r="AA232" s="143">
        <f t="shared" si="44"/>
        <v>0</v>
      </c>
      <c r="AB232" s="143"/>
      <c r="AC232" s="144">
        <v>0</v>
      </c>
      <c r="AD232" s="143">
        <f t="shared" si="45"/>
        <v>0</v>
      </c>
      <c r="AE232" s="143"/>
      <c r="AF232" s="144">
        <v>0</v>
      </c>
      <c r="AG232" s="143">
        <f t="shared" si="46"/>
        <v>0</v>
      </c>
      <c r="AH232" s="143"/>
      <c r="AI232" s="144">
        <v>0</v>
      </c>
      <c r="AJ232" s="144">
        <f t="shared" si="47"/>
        <v>0</v>
      </c>
      <c r="AK232" s="143"/>
      <c r="AL232" s="143">
        <f t="shared" si="36"/>
        <v>0</v>
      </c>
    </row>
    <row r="233" spans="2:38" x14ac:dyDescent="0.25">
      <c r="B233" s="145" t="s">
        <v>430</v>
      </c>
      <c r="C233" s="145" t="str">
        <f>+VLOOKUP(B233,'[5]RECURSOS CCF-AJUSTADO'!B$14:C$1118,2,FALSE)</f>
        <v>BOYACA</v>
      </c>
      <c r="D233" s="145" t="str">
        <f>+VLOOKUP(B233,'[5]RECURSOS CCF-AJUSTADO'!B$14:D$1118,3,FALSE)</f>
        <v>CUÍTIVA</v>
      </c>
      <c r="E233" s="143">
        <v>0</v>
      </c>
      <c r="F233" s="143">
        <f t="shared" si="37"/>
        <v>0</v>
      </c>
      <c r="G233" s="143"/>
      <c r="H233" s="144">
        <v>0</v>
      </c>
      <c r="I233" s="143">
        <f t="shared" si="38"/>
        <v>0</v>
      </c>
      <c r="J233" s="143"/>
      <c r="K233" s="144">
        <v>0</v>
      </c>
      <c r="L233" s="143">
        <f t="shared" si="39"/>
        <v>0</v>
      </c>
      <c r="M233" s="143"/>
      <c r="N233" s="144">
        <v>0</v>
      </c>
      <c r="O233" s="143">
        <f t="shared" si="40"/>
        <v>0</v>
      </c>
      <c r="P233" s="143"/>
      <c r="Q233" s="144">
        <v>0</v>
      </c>
      <c r="R233" s="143">
        <f t="shared" si="41"/>
        <v>0</v>
      </c>
      <c r="S233" s="143"/>
      <c r="T233" s="144">
        <v>0</v>
      </c>
      <c r="U233" s="143">
        <f t="shared" si="42"/>
        <v>0</v>
      </c>
      <c r="V233" s="143"/>
      <c r="W233" s="144">
        <v>0</v>
      </c>
      <c r="X233" s="143">
        <f t="shared" si="43"/>
        <v>0</v>
      </c>
      <c r="Y233" s="143"/>
      <c r="Z233" s="144">
        <v>0</v>
      </c>
      <c r="AA233" s="143">
        <f t="shared" si="44"/>
        <v>0</v>
      </c>
      <c r="AB233" s="143"/>
      <c r="AC233" s="144">
        <v>0</v>
      </c>
      <c r="AD233" s="143">
        <f t="shared" si="45"/>
        <v>0</v>
      </c>
      <c r="AE233" s="143"/>
      <c r="AF233" s="144">
        <v>0</v>
      </c>
      <c r="AG233" s="143">
        <f t="shared" si="46"/>
        <v>0</v>
      </c>
      <c r="AH233" s="143"/>
      <c r="AI233" s="144">
        <v>0</v>
      </c>
      <c r="AJ233" s="144">
        <f t="shared" si="47"/>
        <v>0</v>
      </c>
      <c r="AK233" s="143"/>
      <c r="AL233" s="143">
        <f t="shared" si="36"/>
        <v>0</v>
      </c>
    </row>
    <row r="234" spans="2:38" x14ac:dyDescent="0.25">
      <c r="B234" s="145" t="s">
        <v>432</v>
      </c>
      <c r="C234" s="145" t="str">
        <f>+VLOOKUP(B234,'[5]RECURSOS CCF-AJUSTADO'!B$14:C$1118,2,FALSE)</f>
        <v>BOYACA</v>
      </c>
      <c r="D234" s="145" t="str">
        <f>+VLOOKUP(B234,'[5]RECURSOS CCF-AJUSTADO'!B$14:D$1118,3,FALSE)</f>
        <v>CHÍQUIZA</v>
      </c>
      <c r="E234" s="143">
        <v>0</v>
      </c>
      <c r="F234" s="143">
        <f t="shared" si="37"/>
        <v>0</v>
      </c>
      <c r="G234" s="143"/>
      <c r="H234" s="144">
        <v>0</v>
      </c>
      <c r="I234" s="143">
        <f t="shared" si="38"/>
        <v>0</v>
      </c>
      <c r="J234" s="143"/>
      <c r="K234" s="144">
        <v>0</v>
      </c>
      <c r="L234" s="143">
        <f t="shared" si="39"/>
        <v>0</v>
      </c>
      <c r="M234" s="143"/>
      <c r="N234" s="144">
        <v>0</v>
      </c>
      <c r="O234" s="143">
        <f t="shared" si="40"/>
        <v>0</v>
      </c>
      <c r="P234" s="143"/>
      <c r="Q234" s="144">
        <v>0</v>
      </c>
      <c r="R234" s="143">
        <f t="shared" si="41"/>
        <v>0</v>
      </c>
      <c r="S234" s="143"/>
      <c r="T234" s="144">
        <v>0</v>
      </c>
      <c r="U234" s="143">
        <f t="shared" si="42"/>
        <v>0</v>
      </c>
      <c r="V234" s="143"/>
      <c r="W234" s="144">
        <v>0</v>
      </c>
      <c r="X234" s="143">
        <f t="shared" si="43"/>
        <v>0</v>
      </c>
      <c r="Y234" s="143"/>
      <c r="Z234" s="144">
        <v>0</v>
      </c>
      <c r="AA234" s="143">
        <f t="shared" si="44"/>
        <v>0</v>
      </c>
      <c r="AB234" s="143"/>
      <c r="AC234" s="144">
        <v>0</v>
      </c>
      <c r="AD234" s="143">
        <f t="shared" si="45"/>
        <v>0</v>
      </c>
      <c r="AE234" s="143"/>
      <c r="AF234" s="144">
        <v>0</v>
      </c>
      <c r="AG234" s="143">
        <f t="shared" si="46"/>
        <v>0</v>
      </c>
      <c r="AH234" s="143"/>
      <c r="AI234" s="144">
        <v>0</v>
      </c>
      <c r="AJ234" s="144">
        <f t="shared" si="47"/>
        <v>0</v>
      </c>
      <c r="AK234" s="143"/>
      <c r="AL234" s="143">
        <f t="shared" si="36"/>
        <v>0</v>
      </c>
    </row>
    <row r="235" spans="2:38" x14ac:dyDescent="0.25">
      <c r="B235" s="145" t="s">
        <v>434</v>
      </c>
      <c r="C235" s="145" t="str">
        <f>+VLOOKUP(B235,'[5]RECURSOS CCF-AJUSTADO'!B$14:C$1118,2,FALSE)</f>
        <v>BOYACA</v>
      </c>
      <c r="D235" s="145" t="str">
        <f>+VLOOKUP(B235,'[5]RECURSOS CCF-AJUSTADO'!B$14:D$1118,3,FALSE)</f>
        <v>CHIVOR</v>
      </c>
      <c r="E235" s="143">
        <v>0</v>
      </c>
      <c r="F235" s="143">
        <f t="shared" si="37"/>
        <v>0</v>
      </c>
      <c r="G235" s="143"/>
      <c r="H235" s="144">
        <v>0</v>
      </c>
      <c r="I235" s="143">
        <f t="shared" si="38"/>
        <v>0</v>
      </c>
      <c r="J235" s="143"/>
      <c r="K235" s="144">
        <v>0</v>
      </c>
      <c r="L235" s="143">
        <f t="shared" si="39"/>
        <v>0</v>
      </c>
      <c r="M235" s="143"/>
      <c r="N235" s="144">
        <v>0</v>
      </c>
      <c r="O235" s="143">
        <f t="shared" si="40"/>
        <v>0</v>
      </c>
      <c r="P235" s="143"/>
      <c r="Q235" s="144">
        <v>0</v>
      </c>
      <c r="R235" s="143">
        <f t="shared" si="41"/>
        <v>0</v>
      </c>
      <c r="S235" s="143"/>
      <c r="T235" s="144">
        <v>0</v>
      </c>
      <c r="U235" s="143">
        <f t="shared" si="42"/>
        <v>0</v>
      </c>
      <c r="V235" s="143"/>
      <c r="W235" s="144">
        <v>0</v>
      </c>
      <c r="X235" s="143">
        <f t="shared" si="43"/>
        <v>0</v>
      </c>
      <c r="Y235" s="143"/>
      <c r="Z235" s="144">
        <v>0</v>
      </c>
      <c r="AA235" s="143">
        <f t="shared" si="44"/>
        <v>0</v>
      </c>
      <c r="AB235" s="143"/>
      <c r="AC235" s="144">
        <v>0</v>
      </c>
      <c r="AD235" s="143">
        <f t="shared" si="45"/>
        <v>0</v>
      </c>
      <c r="AE235" s="143"/>
      <c r="AF235" s="144">
        <v>0</v>
      </c>
      <c r="AG235" s="143">
        <f t="shared" si="46"/>
        <v>0</v>
      </c>
      <c r="AH235" s="143"/>
      <c r="AI235" s="144">
        <v>0</v>
      </c>
      <c r="AJ235" s="144">
        <f t="shared" si="47"/>
        <v>0</v>
      </c>
      <c r="AK235" s="143"/>
      <c r="AL235" s="143">
        <f t="shared" si="36"/>
        <v>0</v>
      </c>
    </row>
    <row r="236" spans="2:38" x14ac:dyDescent="0.25">
      <c r="B236" s="145" t="s">
        <v>436</v>
      </c>
      <c r="C236" s="145" t="str">
        <f>+VLOOKUP(B236,'[5]RECURSOS CCF-AJUSTADO'!B$14:C$1118,2,FALSE)</f>
        <v>BOYACA</v>
      </c>
      <c r="D236" s="145" t="str">
        <f>+VLOOKUP(B236,'[5]RECURSOS CCF-AJUSTADO'!B$14:D$1118,3,FALSE)</f>
        <v>DUITAMA</v>
      </c>
      <c r="E236" s="143">
        <v>0</v>
      </c>
      <c r="F236" s="143">
        <f t="shared" si="37"/>
        <v>0</v>
      </c>
      <c r="G236" s="143"/>
      <c r="H236" s="144">
        <v>10997</v>
      </c>
      <c r="I236" s="143">
        <f t="shared" si="38"/>
        <v>625181581</v>
      </c>
      <c r="J236" s="143"/>
      <c r="K236" s="144">
        <v>0</v>
      </c>
      <c r="L236" s="143">
        <f t="shared" si="39"/>
        <v>0</v>
      </c>
      <c r="M236" s="143"/>
      <c r="N236" s="144">
        <v>0</v>
      </c>
      <c r="O236" s="143">
        <f t="shared" si="40"/>
        <v>0</v>
      </c>
      <c r="P236" s="143"/>
      <c r="Q236" s="144">
        <v>0</v>
      </c>
      <c r="R236" s="143">
        <f t="shared" si="41"/>
        <v>0</v>
      </c>
      <c r="S236" s="143"/>
      <c r="T236" s="144">
        <v>0</v>
      </c>
      <c r="U236" s="143">
        <f t="shared" si="42"/>
        <v>0</v>
      </c>
      <c r="V236" s="143"/>
      <c r="W236" s="144">
        <v>0</v>
      </c>
      <c r="X236" s="143">
        <f t="shared" si="43"/>
        <v>0</v>
      </c>
      <c r="Y236" s="143"/>
      <c r="Z236" s="144">
        <v>0</v>
      </c>
      <c r="AA236" s="143">
        <f t="shared" si="44"/>
        <v>0</v>
      </c>
      <c r="AB236" s="143"/>
      <c r="AC236" s="144">
        <v>0</v>
      </c>
      <c r="AD236" s="143">
        <f t="shared" si="45"/>
        <v>0</v>
      </c>
      <c r="AE236" s="143"/>
      <c r="AF236" s="144">
        <v>0</v>
      </c>
      <c r="AG236" s="143">
        <f t="shared" si="46"/>
        <v>0</v>
      </c>
      <c r="AH236" s="143"/>
      <c r="AI236" s="144">
        <v>0</v>
      </c>
      <c r="AJ236" s="144">
        <f t="shared" si="47"/>
        <v>0</v>
      </c>
      <c r="AK236" s="143"/>
      <c r="AL236" s="143">
        <f t="shared" si="36"/>
        <v>625181581</v>
      </c>
    </row>
    <row r="237" spans="2:38" x14ac:dyDescent="0.25">
      <c r="B237" s="145" t="s">
        <v>438</v>
      </c>
      <c r="C237" s="145" t="str">
        <f>+VLOOKUP(B237,'[5]RECURSOS CCF-AJUSTADO'!B$14:C$1118,2,FALSE)</f>
        <v>BOYACA</v>
      </c>
      <c r="D237" s="145" t="str">
        <f>+VLOOKUP(B237,'[5]RECURSOS CCF-AJUSTADO'!B$14:D$1118,3,FALSE)</f>
        <v>EL COCUY</v>
      </c>
      <c r="E237" s="143">
        <v>0</v>
      </c>
      <c r="F237" s="143">
        <f t="shared" si="37"/>
        <v>0</v>
      </c>
      <c r="G237" s="143"/>
      <c r="H237" s="144">
        <v>0</v>
      </c>
      <c r="I237" s="143">
        <f t="shared" si="38"/>
        <v>0</v>
      </c>
      <c r="J237" s="143"/>
      <c r="K237" s="144">
        <v>0</v>
      </c>
      <c r="L237" s="143">
        <f t="shared" si="39"/>
        <v>0</v>
      </c>
      <c r="M237" s="143"/>
      <c r="N237" s="144">
        <v>0</v>
      </c>
      <c r="O237" s="143">
        <f t="shared" si="40"/>
        <v>0</v>
      </c>
      <c r="P237" s="143"/>
      <c r="Q237" s="144">
        <v>0</v>
      </c>
      <c r="R237" s="143">
        <f t="shared" si="41"/>
        <v>0</v>
      </c>
      <c r="S237" s="143"/>
      <c r="T237" s="144">
        <v>0</v>
      </c>
      <c r="U237" s="143">
        <f t="shared" si="42"/>
        <v>0</v>
      </c>
      <c r="V237" s="143"/>
      <c r="W237" s="144">
        <v>0</v>
      </c>
      <c r="X237" s="143">
        <f t="shared" si="43"/>
        <v>0</v>
      </c>
      <c r="Y237" s="143"/>
      <c r="Z237" s="144">
        <v>0</v>
      </c>
      <c r="AA237" s="143">
        <f t="shared" si="44"/>
        <v>0</v>
      </c>
      <c r="AB237" s="143"/>
      <c r="AC237" s="144">
        <v>0</v>
      </c>
      <c r="AD237" s="143">
        <f t="shared" si="45"/>
        <v>0</v>
      </c>
      <c r="AE237" s="143"/>
      <c r="AF237" s="144">
        <v>0</v>
      </c>
      <c r="AG237" s="143">
        <f t="shared" si="46"/>
        <v>0</v>
      </c>
      <c r="AH237" s="143"/>
      <c r="AI237" s="144">
        <v>0</v>
      </c>
      <c r="AJ237" s="144">
        <f t="shared" si="47"/>
        <v>0</v>
      </c>
      <c r="AK237" s="143"/>
      <c r="AL237" s="143">
        <f t="shared" si="36"/>
        <v>0</v>
      </c>
    </row>
    <row r="238" spans="2:38" x14ac:dyDescent="0.25">
      <c r="B238" s="145" t="s">
        <v>440</v>
      </c>
      <c r="C238" s="145" t="str">
        <f>+VLOOKUP(B238,'[5]RECURSOS CCF-AJUSTADO'!B$14:C$1118,2,FALSE)</f>
        <v>BOYACA</v>
      </c>
      <c r="D238" s="145" t="str">
        <f>+VLOOKUP(B238,'[5]RECURSOS CCF-AJUSTADO'!B$14:D$1118,3,FALSE)</f>
        <v>EL ESPINO</v>
      </c>
      <c r="E238" s="143">
        <v>0</v>
      </c>
      <c r="F238" s="143">
        <f t="shared" si="37"/>
        <v>0</v>
      </c>
      <c r="G238" s="143"/>
      <c r="H238" s="144">
        <v>0</v>
      </c>
      <c r="I238" s="143">
        <f t="shared" si="38"/>
        <v>0</v>
      </c>
      <c r="J238" s="143"/>
      <c r="K238" s="144">
        <v>0</v>
      </c>
      <c r="L238" s="143">
        <f t="shared" si="39"/>
        <v>0</v>
      </c>
      <c r="M238" s="143"/>
      <c r="N238" s="144">
        <v>0</v>
      </c>
      <c r="O238" s="143">
        <f t="shared" si="40"/>
        <v>0</v>
      </c>
      <c r="P238" s="143"/>
      <c r="Q238" s="144">
        <v>0</v>
      </c>
      <c r="R238" s="143">
        <f t="shared" si="41"/>
        <v>0</v>
      </c>
      <c r="S238" s="143"/>
      <c r="T238" s="144">
        <v>0</v>
      </c>
      <c r="U238" s="143">
        <f t="shared" si="42"/>
        <v>0</v>
      </c>
      <c r="V238" s="143"/>
      <c r="W238" s="144">
        <v>0</v>
      </c>
      <c r="X238" s="143">
        <f t="shared" si="43"/>
        <v>0</v>
      </c>
      <c r="Y238" s="143"/>
      <c r="Z238" s="144">
        <v>0</v>
      </c>
      <c r="AA238" s="143">
        <f t="shared" si="44"/>
        <v>0</v>
      </c>
      <c r="AB238" s="143"/>
      <c r="AC238" s="144">
        <v>0</v>
      </c>
      <c r="AD238" s="143">
        <f t="shared" si="45"/>
        <v>0</v>
      </c>
      <c r="AE238" s="143"/>
      <c r="AF238" s="144">
        <v>0</v>
      </c>
      <c r="AG238" s="143">
        <f t="shared" si="46"/>
        <v>0</v>
      </c>
      <c r="AH238" s="143"/>
      <c r="AI238" s="144">
        <v>0</v>
      </c>
      <c r="AJ238" s="144">
        <f t="shared" si="47"/>
        <v>0</v>
      </c>
      <c r="AK238" s="143"/>
      <c r="AL238" s="143">
        <f t="shared" si="36"/>
        <v>0</v>
      </c>
    </row>
    <row r="239" spans="2:38" x14ac:dyDescent="0.25">
      <c r="B239" s="145" t="s">
        <v>442</v>
      </c>
      <c r="C239" s="145" t="str">
        <f>+VLOOKUP(B239,'[5]RECURSOS CCF-AJUSTADO'!B$14:C$1118,2,FALSE)</f>
        <v>BOYACA</v>
      </c>
      <c r="D239" s="145" t="str">
        <f>+VLOOKUP(B239,'[5]RECURSOS CCF-AJUSTADO'!B$14:D$1118,3,FALSE)</f>
        <v>FIRAVITOBA</v>
      </c>
      <c r="E239" s="143">
        <v>0</v>
      </c>
      <c r="F239" s="143">
        <f t="shared" si="37"/>
        <v>0</v>
      </c>
      <c r="G239" s="143"/>
      <c r="H239" s="144">
        <v>0</v>
      </c>
      <c r="I239" s="143">
        <f t="shared" si="38"/>
        <v>0</v>
      </c>
      <c r="J239" s="143"/>
      <c r="K239" s="144">
        <v>0</v>
      </c>
      <c r="L239" s="143">
        <f t="shared" si="39"/>
        <v>0</v>
      </c>
      <c r="M239" s="143"/>
      <c r="N239" s="144">
        <v>0</v>
      </c>
      <c r="O239" s="143">
        <f t="shared" si="40"/>
        <v>0</v>
      </c>
      <c r="P239" s="143"/>
      <c r="Q239" s="144">
        <v>0</v>
      </c>
      <c r="R239" s="143">
        <f t="shared" si="41"/>
        <v>0</v>
      </c>
      <c r="S239" s="143"/>
      <c r="T239" s="144">
        <v>0</v>
      </c>
      <c r="U239" s="143">
        <f t="shared" si="42"/>
        <v>0</v>
      </c>
      <c r="V239" s="143"/>
      <c r="W239" s="144">
        <v>0</v>
      </c>
      <c r="X239" s="143">
        <f t="shared" si="43"/>
        <v>0</v>
      </c>
      <c r="Y239" s="143"/>
      <c r="Z239" s="144">
        <v>0</v>
      </c>
      <c r="AA239" s="143">
        <f t="shared" si="44"/>
        <v>0</v>
      </c>
      <c r="AB239" s="143"/>
      <c r="AC239" s="144">
        <v>0</v>
      </c>
      <c r="AD239" s="143">
        <f t="shared" si="45"/>
        <v>0</v>
      </c>
      <c r="AE239" s="143"/>
      <c r="AF239" s="144">
        <v>0</v>
      </c>
      <c r="AG239" s="143">
        <f t="shared" si="46"/>
        <v>0</v>
      </c>
      <c r="AH239" s="143"/>
      <c r="AI239" s="144">
        <v>0</v>
      </c>
      <c r="AJ239" s="144">
        <f t="shared" si="47"/>
        <v>0</v>
      </c>
      <c r="AK239" s="143"/>
      <c r="AL239" s="143">
        <f t="shared" si="36"/>
        <v>0</v>
      </c>
    </row>
    <row r="240" spans="2:38" x14ac:dyDescent="0.25">
      <c r="B240" s="145" t="s">
        <v>444</v>
      </c>
      <c r="C240" s="145" t="str">
        <f>+VLOOKUP(B240,'[5]RECURSOS CCF-AJUSTADO'!B$14:C$1118,2,FALSE)</f>
        <v>BOYACA</v>
      </c>
      <c r="D240" s="145" t="str">
        <f>+VLOOKUP(B240,'[5]RECURSOS CCF-AJUSTADO'!B$14:D$1118,3,FALSE)</f>
        <v>FLORESTA</v>
      </c>
      <c r="E240" s="143">
        <v>0</v>
      </c>
      <c r="F240" s="143">
        <f t="shared" si="37"/>
        <v>0</v>
      </c>
      <c r="G240" s="143"/>
      <c r="H240" s="144">
        <v>0</v>
      </c>
      <c r="I240" s="143">
        <f t="shared" si="38"/>
        <v>0</v>
      </c>
      <c r="J240" s="143"/>
      <c r="K240" s="144">
        <v>0</v>
      </c>
      <c r="L240" s="143">
        <f t="shared" si="39"/>
        <v>0</v>
      </c>
      <c r="M240" s="143"/>
      <c r="N240" s="144">
        <v>0</v>
      </c>
      <c r="O240" s="143">
        <f t="shared" si="40"/>
        <v>0</v>
      </c>
      <c r="P240" s="143"/>
      <c r="Q240" s="144">
        <v>0</v>
      </c>
      <c r="R240" s="143">
        <f t="shared" si="41"/>
        <v>0</v>
      </c>
      <c r="S240" s="143"/>
      <c r="T240" s="144">
        <v>0</v>
      </c>
      <c r="U240" s="143">
        <f t="shared" si="42"/>
        <v>0</v>
      </c>
      <c r="V240" s="143"/>
      <c r="W240" s="144">
        <v>0</v>
      </c>
      <c r="X240" s="143">
        <f t="shared" si="43"/>
        <v>0</v>
      </c>
      <c r="Y240" s="143"/>
      <c r="Z240" s="144">
        <v>0</v>
      </c>
      <c r="AA240" s="143">
        <f t="shared" si="44"/>
        <v>0</v>
      </c>
      <c r="AB240" s="143"/>
      <c r="AC240" s="144">
        <v>0</v>
      </c>
      <c r="AD240" s="143">
        <f t="shared" si="45"/>
        <v>0</v>
      </c>
      <c r="AE240" s="143"/>
      <c r="AF240" s="144">
        <v>0</v>
      </c>
      <c r="AG240" s="143">
        <f t="shared" si="46"/>
        <v>0</v>
      </c>
      <c r="AH240" s="143"/>
      <c r="AI240" s="144">
        <v>0</v>
      </c>
      <c r="AJ240" s="144">
        <f t="shared" si="47"/>
        <v>0</v>
      </c>
      <c r="AK240" s="143"/>
      <c r="AL240" s="143">
        <f t="shared" si="36"/>
        <v>0</v>
      </c>
    </row>
    <row r="241" spans="2:38" x14ac:dyDescent="0.25">
      <c r="B241" s="145" t="s">
        <v>446</v>
      </c>
      <c r="C241" s="145" t="str">
        <f>+VLOOKUP(B241,'[5]RECURSOS CCF-AJUSTADO'!B$14:C$1118,2,FALSE)</f>
        <v>BOYACA</v>
      </c>
      <c r="D241" s="145" t="str">
        <f>+VLOOKUP(B241,'[5]RECURSOS CCF-AJUSTADO'!B$14:D$1118,3,FALSE)</f>
        <v>GACHANTIVÁ</v>
      </c>
      <c r="E241" s="143">
        <v>0</v>
      </c>
      <c r="F241" s="143">
        <f t="shared" si="37"/>
        <v>0</v>
      </c>
      <c r="G241" s="143"/>
      <c r="H241" s="144">
        <v>0</v>
      </c>
      <c r="I241" s="143">
        <f t="shared" si="38"/>
        <v>0</v>
      </c>
      <c r="J241" s="143"/>
      <c r="K241" s="144">
        <v>0</v>
      </c>
      <c r="L241" s="143">
        <f t="shared" si="39"/>
        <v>0</v>
      </c>
      <c r="M241" s="143"/>
      <c r="N241" s="144">
        <v>0</v>
      </c>
      <c r="O241" s="143">
        <f t="shared" si="40"/>
        <v>0</v>
      </c>
      <c r="P241" s="143"/>
      <c r="Q241" s="144">
        <v>0</v>
      </c>
      <c r="R241" s="143">
        <f t="shared" si="41"/>
        <v>0</v>
      </c>
      <c r="S241" s="143"/>
      <c r="T241" s="144">
        <v>0</v>
      </c>
      <c r="U241" s="143">
        <f t="shared" si="42"/>
        <v>0</v>
      </c>
      <c r="V241" s="143"/>
      <c r="W241" s="144">
        <v>0</v>
      </c>
      <c r="X241" s="143">
        <f t="shared" si="43"/>
        <v>0</v>
      </c>
      <c r="Y241" s="143"/>
      <c r="Z241" s="144">
        <v>0</v>
      </c>
      <c r="AA241" s="143">
        <f t="shared" si="44"/>
        <v>0</v>
      </c>
      <c r="AB241" s="143"/>
      <c r="AC241" s="144">
        <v>0</v>
      </c>
      <c r="AD241" s="143">
        <f t="shared" si="45"/>
        <v>0</v>
      </c>
      <c r="AE241" s="143"/>
      <c r="AF241" s="144">
        <v>0</v>
      </c>
      <c r="AG241" s="143">
        <f t="shared" si="46"/>
        <v>0</v>
      </c>
      <c r="AH241" s="143"/>
      <c r="AI241" s="144">
        <v>0</v>
      </c>
      <c r="AJ241" s="144">
        <f t="shared" si="47"/>
        <v>0</v>
      </c>
      <c r="AK241" s="143"/>
      <c r="AL241" s="143">
        <f t="shared" si="36"/>
        <v>0</v>
      </c>
    </row>
    <row r="242" spans="2:38" x14ac:dyDescent="0.25">
      <c r="B242" s="145" t="s">
        <v>448</v>
      </c>
      <c r="C242" s="145" t="str">
        <f>+VLOOKUP(B242,'[5]RECURSOS CCF-AJUSTADO'!B$14:C$1118,2,FALSE)</f>
        <v>BOYACA</v>
      </c>
      <c r="D242" s="145" t="str">
        <f>+VLOOKUP(B242,'[5]RECURSOS CCF-AJUSTADO'!B$14:D$1118,3,FALSE)</f>
        <v>GAMEZA</v>
      </c>
      <c r="E242" s="143">
        <v>0</v>
      </c>
      <c r="F242" s="143">
        <f t="shared" si="37"/>
        <v>0</v>
      </c>
      <c r="G242" s="143"/>
      <c r="H242" s="144">
        <v>0</v>
      </c>
      <c r="I242" s="143">
        <f t="shared" si="38"/>
        <v>0</v>
      </c>
      <c r="J242" s="143"/>
      <c r="K242" s="144">
        <v>0</v>
      </c>
      <c r="L242" s="143">
        <f t="shared" si="39"/>
        <v>0</v>
      </c>
      <c r="M242" s="143"/>
      <c r="N242" s="144">
        <v>0</v>
      </c>
      <c r="O242" s="143">
        <f t="shared" si="40"/>
        <v>0</v>
      </c>
      <c r="P242" s="143"/>
      <c r="Q242" s="144">
        <v>0</v>
      </c>
      <c r="R242" s="143">
        <f t="shared" si="41"/>
        <v>0</v>
      </c>
      <c r="S242" s="143"/>
      <c r="T242" s="144">
        <v>0</v>
      </c>
      <c r="U242" s="143">
        <f t="shared" si="42"/>
        <v>0</v>
      </c>
      <c r="V242" s="143"/>
      <c r="W242" s="144">
        <v>0</v>
      </c>
      <c r="X242" s="143">
        <f t="shared" si="43"/>
        <v>0</v>
      </c>
      <c r="Y242" s="143"/>
      <c r="Z242" s="144">
        <v>0</v>
      </c>
      <c r="AA242" s="143">
        <f t="shared" si="44"/>
        <v>0</v>
      </c>
      <c r="AB242" s="143"/>
      <c r="AC242" s="144">
        <v>0</v>
      </c>
      <c r="AD242" s="143">
        <f t="shared" si="45"/>
        <v>0</v>
      </c>
      <c r="AE242" s="143"/>
      <c r="AF242" s="144">
        <v>0</v>
      </c>
      <c r="AG242" s="143">
        <f t="shared" si="46"/>
        <v>0</v>
      </c>
      <c r="AH242" s="143"/>
      <c r="AI242" s="144">
        <v>0</v>
      </c>
      <c r="AJ242" s="144">
        <f t="shared" si="47"/>
        <v>0</v>
      </c>
      <c r="AK242" s="143"/>
      <c r="AL242" s="143">
        <f t="shared" si="36"/>
        <v>0</v>
      </c>
    </row>
    <row r="243" spans="2:38" x14ac:dyDescent="0.25">
      <c r="B243" s="145" t="s">
        <v>450</v>
      </c>
      <c r="C243" s="145" t="str">
        <f>+VLOOKUP(B243,'[5]RECURSOS CCF-AJUSTADO'!B$14:C$1118,2,FALSE)</f>
        <v>BOYACA</v>
      </c>
      <c r="D243" s="145" t="str">
        <f>+VLOOKUP(B243,'[5]RECURSOS CCF-AJUSTADO'!B$14:D$1118,3,FALSE)</f>
        <v>GARAGOA</v>
      </c>
      <c r="E243" s="143">
        <v>0</v>
      </c>
      <c r="F243" s="143">
        <f t="shared" si="37"/>
        <v>0</v>
      </c>
      <c r="G243" s="143"/>
      <c r="H243" s="144">
        <v>0</v>
      </c>
      <c r="I243" s="143">
        <f t="shared" si="38"/>
        <v>0</v>
      </c>
      <c r="J243" s="143"/>
      <c r="K243" s="144">
        <v>0</v>
      </c>
      <c r="L243" s="143">
        <f t="shared" si="39"/>
        <v>0</v>
      </c>
      <c r="M243" s="143"/>
      <c r="N243" s="144">
        <v>0</v>
      </c>
      <c r="O243" s="143">
        <f t="shared" si="40"/>
        <v>0</v>
      </c>
      <c r="P243" s="143"/>
      <c r="Q243" s="144">
        <v>0</v>
      </c>
      <c r="R243" s="143">
        <f t="shared" si="41"/>
        <v>0</v>
      </c>
      <c r="S243" s="143"/>
      <c r="T243" s="144">
        <v>0</v>
      </c>
      <c r="U243" s="143">
        <f t="shared" si="42"/>
        <v>0</v>
      </c>
      <c r="V243" s="143"/>
      <c r="W243" s="144">
        <v>0</v>
      </c>
      <c r="X243" s="143">
        <f t="shared" si="43"/>
        <v>0</v>
      </c>
      <c r="Y243" s="143"/>
      <c r="Z243" s="144">
        <v>0</v>
      </c>
      <c r="AA243" s="143">
        <f t="shared" si="44"/>
        <v>0</v>
      </c>
      <c r="AB243" s="143"/>
      <c r="AC243" s="144">
        <v>0</v>
      </c>
      <c r="AD243" s="143">
        <f t="shared" si="45"/>
        <v>0</v>
      </c>
      <c r="AE243" s="143"/>
      <c r="AF243" s="144">
        <v>0</v>
      </c>
      <c r="AG243" s="143">
        <f t="shared" si="46"/>
        <v>0</v>
      </c>
      <c r="AH243" s="143"/>
      <c r="AI243" s="144">
        <v>0</v>
      </c>
      <c r="AJ243" s="144">
        <f t="shared" si="47"/>
        <v>0</v>
      </c>
      <c r="AK243" s="143"/>
      <c r="AL243" s="143">
        <f t="shared" si="36"/>
        <v>0</v>
      </c>
    </row>
    <row r="244" spans="2:38" x14ac:dyDescent="0.25">
      <c r="B244" s="145" t="s">
        <v>452</v>
      </c>
      <c r="C244" s="145" t="str">
        <f>+VLOOKUP(B244,'[5]RECURSOS CCF-AJUSTADO'!B$14:C$1118,2,FALSE)</f>
        <v>BOYACA</v>
      </c>
      <c r="D244" s="145" t="str">
        <f>+VLOOKUP(B244,'[5]RECURSOS CCF-AJUSTADO'!B$14:D$1118,3,FALSE)</f>
        <v>GUACAMAYAS</v>
      </c>
      <c r="E244" s="143">
        <v>0</v>
      </c>
      <c r="F244" s="143">
        <f t="shared" si="37"/>
        <v>0</v>
      </c>
      <c r="G244" s="143"/>
      <c r="H244" s="144">
        <v>0</v>
      </c>
      <c r="I244" s="143">
        <f t="shared" si="38"/>
        <v>0</v>
      </c>
      <c r="J244" s="143"/>
      <c r="K244" s="144">
        <v>0</v>
      </c>
      <c r="L244" s="143">
        <f t="shared" si="39"/>
        <v>0</v>
      </c>
      <c r="M244" s="143"/>
      <c r="N244" s="144">
        <v>0</v>
      </c>
      <c r="O244" s="143">
        <f t="shared" si="40"/>
        <v>0</v>
      </c>
      <c r="P244" s="143"/>
      <c r="Q244" s="144">
        <v>0</v>
      </c>
      <c r="R244" s="143">
        <f t="shared" si="41"/>
        <v>0</v>
      </c>
      <c r="S244" s="143"/>
      <c r="T244" s="144">
        <v>0</v>
      </c>
      <c r="U244" s="143">
        <f t="shared" si="42"/>
        <v>0</v>
      </c>
      <c r="V244" s="143"/>
      <c r="W244" s="144">
        <v>0</v>
      </c>
      <c r="X244" s="143">
        <f t="shared" si="43"/>
        <v>0</v>
      </c>
      <c r="Y244" s="143"/>
      <c r="Z244" s="144">
        <v>0</v>
      </c>
      <c r="AA244" s="143">
        <f t="shared" si="44"/>
        <v>0</v>
      </c>
      <c r="AB244" s="143"/>
      <c r="AC244" s="144">
        <v>0</v>
      </c>
      <c r="AD244" s="143">
        <f t="shared" si="45"/>
        <v>0</v>
      </c>
      <c r="AE244" s="143"/>
      <c r="AF244" s="144">
        <v>0</v>
      </c>
      <c r="AG244" s="143">
        <f t="shared" si="46"/>
        <v>0</v>
      </c>
      <c r="AH244" s="143"/>
      <c r="AI244" s="144">
        <v>0</v>
      </c>
      <c r="AJ244" s="144">
        <f t="shared" si="47"/>
        <v>0</v>
      </c>
      <c r="AK244" s="143"/>
      <c r="AL244" s="143">
        <f t="shared" si="36"/>
        <v>0</v>
      </c>
    </row>
    <row r="245" spans="2:38" x14ac:dyDescent="0.25">
      <c r="B245" s="145" t="s">
        <v>454</v>
      </c>
      <c r="C245" s="145" t="str">
        <f>+VLOOKUP(B245,'[5]RECURSOS CCF-AJUSTADO'!B$14:C$1118,2,FALSE)</f>
        <v>BOYACA</v>
      </c>
      <c r="D245" s="145" t="str">
        <f>+VLOOKUP(B245,'[5]RECURSOS CCF-AJUSTADO'!B$14:D$1118,3,FALSE)</f>
        <v>GUATEQUE</v>
      </c>
      <c r="E245" s="143">
        <v>0</v>
      </c>
      <c r="F245" s="143">
        <f t="shared" si="37"/>
        <v>0</v>
      </c>
      <c r="G245" s="143"/>
      <c r="H245" s="144">
        <v>1049</v>
      </c>
      <c r="I245" s="143">
        <f t="shared" si="38"/>
        <v>59635853</v>
      </c>
      <c r="J245" s="143"/>
      <c r="K245" s="144">
        <v>0</v>
      </c>
      <c r="L245" s="143">
        <f t="shared" si="39"/>
        <v>0</v>
      </c>
      <c r="M245" s="143"/>
      <c r="N245" s="144">
        <v>0</v>
      </c>
      <c r="O245" s="143">
        <f t="shared" si="40"/>
        <v>0</v>
      </c>
      <c r="P245" s="143"/>
      <c r="Q245" s="144">
        <v>0</v>
      </c>
      <c r="R245" s="143">
        <f t="shared" si="41"/>
        <v>0</v>
      </c>
      <c r="S245" s="143"/>
      <c r="T245" s="144">
        <v>0</v>
      </c>
      <c r="U245" s="143">
        <f t="shared" si="42"/>
        <v>0</v>
      </c>
      <c r="V245" s="143"/>
      <c r="W245" s="144">
        <v>0</v>
      </c>
      <c r="X245" s="143">
        <f t="shared" si="43"/>
        <v>0</v>
      </c>
      <c r="Y245" s="143"/>
      <c r="Z245" s="144">
        <v>0</v>
      </c>
      <c r="AA245" s="143">
        <f t="shared" si="44"/>
        <v>0</v>
      </c>
      <c r="AB245" s="143"/>
      <c r="AC245" s="144">
        <v>0</v>
      </c>
      <c r="AD245" s="143">
        <f t="shared" si="45"/>
        <v>0</v>
      </c>
      <c r="AE245" s="143"/>
      <c r="AF245" s="144">
        <v>0</v>
      </c>
      <c r="AG245" s="143">
        <f t="shared" si="46"/>
        <v>0</v>
      </c>
      <c r="AH245" s="143"/>
      <c r="AI245" s="144">
        <v>0</v>
      </c>
      <c r="AJ245" s="144">
        <f t="shared" si="47"/>
        <v>0</v>
      </c>
      <c r="AK245" s="143"/>
      <c r="AL245" s="143">
        <f t="shared" si="36"/>
        <v>59635853</v>
      </c>
    </row>
    <row r="246" spans="2:38" x14ac:dyDescent="0.25">
      <c r="B246" s="145" t="s">
        <v>456</v>
      </c>
      <c r="C246" s="145" t="str">
        <f>+VLOOKUP(B246,'[5]RECURSOS CCF-AJUSTADO'!B$14:C$1118,2,FALSE)</f>
        <v>BOYACA</v>
      </c>
      <c r="D246" s="145" t="str">
        <f>+VLOOKUP(B246,'[5]RECURSOS CCF-AJUSTADO'!B$14:D$1118,3,FALSE)</f>
        <v>GUAYATA</v>
      </c>
      <c r="E246" s="143">
        <v>0</v>
      </c>
      <c r="F246" s="143">
        <f t="shared" si="37"/>
        <v>0</v>
      </c>
      <c r="G246" s="143"/>
      <c r="H246" s="144">
        <v>626</v>
      </c>
      <c r="I246" s="143">
        <f t="shared" si="38"/>
        <v>35588221</v>
      </c>
      <c r="J246" s="143"/>
      <c r="K246" s="144">
        <v>0</v>
      </c>
      <c r="L246" s="143">
        <f t="shared" si="39"/>
        <v>0</v>
      </c>
      <c r="M246" s="143"/>
      <c r="N246" s="144">
        <v>0</v>
      </c>
      <c r="O246" s="143">
        <f t="shared" si="40"/>
        <v>0</v>
      </c>
      <c r="P246" s="143"/>
      <c r="Q246" s="144">
        <v>0</v>
      </c>
      <c r="R246" s="143">
        <f t="shared" si="41"/>
        <v>0</v>
      </c>
      <c r="S246" s="143"/>
      <c r="T246" s="144">
        <v>0</v>
      </c>
      <c r="U246" s="143">
        <f t="shared" si="42"/>
        <v>0</v>
      </c>
      <c r="V246" s="143"/>
      <c r="W246" s="144">
        <v>0</v>
      </c>
      <c r="X246" s="143">
        <f t="shared" si="43"/>
        <v>0</v>
      </c>
      <c r="Y246" s="143"/>
      <c r="Z246" s="144">
        <v>0</v>
      </c>
      <c r="AA246" s="143">
        <f t="shared" si="44"/>
        <v>0</v>
      </c>
      <c r="AB246" s="143"/>
      <c r="AC246" s="144">
        <v>0</v>
      </c>
      <c r="AD246" s="143">
        <f t="shared" si="45"/>
        <v>0</v>
      </c>
      <c r="AE246" s="143"/>
      <c r="AF246" s="144">
        <v>0</v>
      </c>
      <c r="AG246" s="143">
        <f t="shared" si="46"/>
        <v>0</v>
      </c>
      <c r="AH246" s="143"/>
      <c r="AI246" s="144">
        <v>0</v>
      </c>
      <c r="AJ246" s="144">
        <f t="shared" si="47"/>
        <v>0</v>
      </c>
      <c r="AK246" s="143"/>
      <c r="AL246" s="143">
        <f t="shared" si="36"/>
        <v>35588221</v>
      </c>
    </row>
    <row r="247" spans="2:38" x14ac:dyDescent="0.25">
      <c r="B247" s="145" t="s">
        <v>457</v>
      </c>
      <c r="C247" s="145" t="str">
        <f>+VLOOKUP(B247,'[5]RECURSOS CCF-AJUSTADO'!B$14:C$1118,2,FALSE)</f>
        <v>BOYACA</v>
      </c>
      <c r="D247" s="145" t="str">
        <f>+VLOOKUP(B247,'[5]RECURSOS CCF-AJUSTADO'!B$14:D$1118,3,FALSE)</f>
        <v>GÜICÁN</v>
      </c>
      <c r="E247" s="143">
        <v>0</v>
      </c>
      <c r="F247" s="143">
        <f t="shared" si="37"/>
        <v>0</v>
      </c>
      <c r="G247" s="143"/>
      <c r="H247" s="144">
        <v>0</v>
      </c>
      <c r="I247" s="143">
        <f t="shared" si="38"/>
        <v>0</v>
      </c>
      <c r="J247" s="143"/>
      <c r="K247" s="144">
        <v>0</v>
      </c>
      <c r="L247" s="143">
        <f t="shared" si="39"/>
        <v>0</v>
      </c>
      <c r="M247" s="143"/>
      <c r="N247" s="144">
        <v>0</v>
      </c>
      <c r="O247" s="143">
        <f t="shared" si="40"/>
        <v>0</v>
      </c>
      <c r="P247" s="143"/>
      <c r="Q247" s="144">
        <v>0</v>
      </c>
      <c r="R247" s="143">
        <f t="shared" si="41"/>
        <v>0</v>
      </c>
      <c r="S247" s="143"/>
      <c r="T247" s="144">
        <v>0</v>
      </c>
      <c r="U247" s="143">
        <f t="shared" si="42"/>
        <v>0</v>
      </c>
      <c r="V247" s="143"/>
      <c r="W247" s="144">
        <v>0</v>
      </c>
      <c r="X247" s="143">
        <f t="shared" si="43"/>
        <v>0</v>
      </c>
      <c r="Y247" s="143"/>
      <c r="Z247" s="144">
        <v>0</v>
      </c>
      <c r="AA247" s="143">
        <f t="shared" si="44"/>
        <v>0</v>
      </c>
      <c r="AB247" s="143"/>
      <c r="AC247" s="144">
        <v>0</v>
      </c>
      <c r="AD247" s="143">
        <f t="shared" si="45"/>
        <v>0</v>
      </c>
      <c r="AE247" s="143"/>
      <c r="AF247" s="144">
        <v>0</v>
      </c>
      <c r="AG247" s="143">
        <f t="shared" si="46"/>
        <v>0</v>
      </c>
      <c r="AH247" s="143"/>
      <c r="AI247" s="144">
        <v>0</v>
      </c>
      <c r="AJ247" s="144">
        <f t="shared" si="47"/>
        <v>0</v>
      </c>
      <c r="AK247" s="143"/>
      <c r="AL247" s="143">
        <f t="shared" si="36"/>
        <v>0</v>
      </c>
    </row>
    <row r="248" spans="2:38" x14ac:dyDescent="0.25">
      <c r="B248" s="145" t="s">
        <v>459</v>
      </c>
      <c r="C248" s="145" t="str">
        <f>+VLOOKUP(B248,'[5]RECURSOS CCF-AJUSTADO'!B$14:C$1118,2,FALSE)</f>
        <v>BOYACA</v>
      </c>
      <c r="D248" s="145" t="str">
        <f>+VLOOKUP(B248,'[5]RECURSOS CCF-AJUSTADO'!B$14:D$1118,3,FALSE)</f>
        <v>IZA</v>
      </c>
      <c r="E248" s="143">
        <v>0</v>
      </c>
      <c r="F248" s="143">
        <f t="shared" si="37"/>
        <v>0</v>
      </c>
      <c r="G248" s="143"/>
      <c r="H248" s="144">
        <v>0</v>
      </c>
      <c r="I248" s="143">
        <f t="shared" si="38"/>
        <v>0</v>
      </c>
      <c r="J248" s="143"/>
      <c r="K248" s="144">
        <v>0</v>
      </c>
      <c r="L248" s="143">
        <f t="shared" si="39"/>
        <v>0</v>
      </c>
      <c r="M248" s="143"/>
      <c r="N248" s="144">
        <v>0</v>
      </c>
      <c r="O248" s="143">
        <f t="shared" si="40"/>
        <v>0</v>
      </c>
      <c r="P248" s="143"/>
      <c r="Q248" s="144">
        <v>0</v>
      </c>
      <c r="R248" s="143">
        <f t="shared" si="41"/>
        <v>0</v>
      </c>
      <c r="S248" s="143"/>
      <c r="T248" s="144">
        <v>0</v>
      </c>
      <c r="U248" s="143">
        <f t="shared" si="42"/>
        <v>0</v>
      </c>
      <c r="V248" s="143"/>
      <c r="W248" s="144">
        <v>0</v>
      </c>
      <c r="X248" s="143">
        <f t="shared" si="43"/>
        <v>0</v>
      </c>
      <c r="Y248" s="143"/>
      <c r="Z248" s="144">
        <v>0</v>
      </c>
      <c r="AA248" s="143">
        <f t="shared" si="44"/>
        <v>0</v>
      </c>
      <c r="AB248" s="143"/>
      <c r="AC248" s="144">
        <v>0</v>
      </c>
      <c r="AD248" s="143">
        <f t="shared" si="45"/>
        <v>0</v>
      </c>
      <c r="AE248" s="143"/>
      <c r="AF248" s="144">
        <v>0</v>
      </c>
      <c r="AG248" s="143">
        <f t="shared" si="46"/>
        <v>0</v>
      </c>
      <c r="AH248" s="143"/>
      <c r="AI248" s="144">
        <v>0</v>
      </c>
      <c r="AJ248" s="144">
        <f t="shared" si="47"/>
        <v>0</v>
      </c>
      <c r="AK248" s="143"/>
      <c r="AL248" s="143">
        <f t="shared" si="36"/>
        <v>0</v>
      </c>
    </row>
    <row r="249" spans="2:38" x14ac:dyDescent="0.25">
      <c r="B249" s="145" t="s">
        <v>461</v>
      </c>
      <c r="C249" s="145" t="str">
        <f>+VLOOKUP(B249,'[5]RECURSOS CCF-AJUSTADO'!B$14:C$1118,2,FALSE)</f>
        <v>BOYACA</v>
      </c>
      <c r="D249" s="145" t="str">
        <f>+VLOOKUP(B249,'[5]RECURSOS CCF-AJUSTADO'!B$14:D$1118,3,FALSE)</f>
        <v>JENESANO</v>
      </c>
      <c r="E249" s="143">
        <v>0</v>
      </c>
      <c r="F249" s="143">
        <f t="shared" si="37"/>
        <v>0</v>
      </c>
      <c r="G249" s="143"/>
      <c r="H249" s="144">
        <v>1646</v>
      </c>
      <c r="I249" s="143">
        <f t="shared" si="38"/>
        <v>93575419</v>
      </c>
      <c r="J249" s="143"/>
      <c r="K249" s="144">
        <v>0</v>
      </c>
      <c r="L249" s="143">
        <f t="shared" si="39"/>
        <v>0</v>
      </c>
      <c r="M249" s="143"/>
      <c r="N249" s="144">
        <v>0</v>
      </c>
      <c r="O249" s="143">
        <f t="shared" si="40"/>
        <v>0</v>
      </c>
      <c r="P249" s="143"/>
      <c r="Q249" s="144">
        <v>0</v>
      </c>
      <c r="R249" s="143">
        <f t="shared" si="41"/>
        <v>0</v>
      </c>
      <c r="S249" s="143"/>
      <c r="T249" s="144">
        <v>0</v>
      </c>
      <c r="U249" s="143">
        <f t="shared" si="42"/>
        <v>0</v>
      </c>
      <c r="V249" s="143"/>
      <c r="W249" s="144">
        <v>0</v>
      </c>
      <c r="X249" s="143">
        <f t="shared" si="43"/>
        <v>0</v>
      </c>
      <c r="Y249" s="143"/>
      <c r="Z249" s="144">
        <v>0</v>
      </c>
      <c r="AA249" s="143">
        <f t="shared" si="44"/>
        <v>0</v>
      </c>
      <c r="AB249" s="143"/>
      <c r="AC249" s="144">
        <v>0</v>
      </c>
      <c r="AD249" s="143">
        <f t="shared" si="45"/>
        <v>0</v>
      </c>
      <c r="AE249" s="143"/>
      <c r="AF249" s="144">
        <v>0</v>
      </c>
      <c r="AG249" s="143">
        <f t="shared" si="46"/>
        <v>0</v>
      </c>
      <c r="AH249" s="143"/>
      <c r="AI249" s="144">
        <v>0</v>
      </c>
      <c r="AJ249" s="144">
        <f t="shared" si="47"/>
        <v>0</v>
      </c>
      <c r="AK249" s="143"/>
      <c r="AL249" s="143">
        <f t="shared" si="36"/>
        <v>93575419</v>
      </c>
    </row>
    <row r="250" spans="2:38" x14ac:dyDescent="0.25">
      <c r="B250" s="145" t="s">
        <v>463</v>
      </c>
      <c r="C250" s="145" t="str">
        <f>+VLOOKUP(B250,'[5]RECURSOS CCF-AJUSTADO'!B$14:C$1118,2,FALSE)</f>
        <v>BOYACA</v>
      </c>
      <c r="D250" s="145" t="str">
        <f>+VLOOKUP(B250,'[5]RECURSOS CCF-AJUSTADO'!B$14:D$1118,3,FALSE)</f>
        <v>JERICÓ</v>
      </c>
      <c r="E250" s="143">
        <v>0</v>
      </c>
      <c r="F250" s="143">
        <f t="shared" si="37"/>
        <v>0</v>
      </c>
      <c r="G250" s="143"/>
      <c r="H250" s="144">
        <v>0</v>
      </c>
      <c r="I250" s="143">
        <f t="shared" si="38"/>
        <v>0</v>
      </c>
      <c r="J250" s="143"/>
      <c r="K250" s="144">
        <v>0</v>
      </c>
      <c r="L250" s="143">
        <f t="shared" si="39"/>
        <v>0</v>
      </c>
      <c r="M250" s="143"/>
      <c r="N250" s="144">
        <v>0</v>
      </c>
      <c r="O250" s="143">
        <f t="shared" si="40"/>
        <v>0</v>
      </c>
      <c r="P250" s="143"/>
      <c r="Q250" s="144">
        <v>0</v>
      </c>
      <c r="R250" s="143">
        <f t="shared" si="41"/>
        <v>0</v>
      </c>
      <c r="S250" s="143"/>
      <c r="T250" s="144">
        <v>0</v>
      </c>
      <c r="U250" s="143">
        <f t="shared" si="42"/>
        <v>0</v>
      </c>
      <c r="V250" s="143"/>
      <c r="W250" s="144">
        <v>0</v>
      </c>
      <c r="X250" s="143">
        <f t="shared" si="43"/>
        <v>0</v>
      </c>
      <c r="Y250" s="143"/>
      <c r="Z250" s="144">
        <v>0</v>
      </c>
      <c r="AA250" s="143">
        <f t="shared" si="44"/>
        <v>0</v>
      </c>
      <c r="AB250" s="143"/>
      <c r="AC250" s="144">
        <v>0</v>
      </c>
      <c r="AD250" s="143">
        <f t="shared" si="45"/>
        <v>0</v>
      </c>
      <c r="AE250" s="143"/>
      <c r="AF250" s="144">
        <v>0</v>
      </c>
      <c r="AG250" s="143">
        <f t="shared" si="46"/>
        <v>0</v>
      </c>
      <c r="AH250" s="143"/>
      <c r="AI250" s="144">
        <v>0</v>
      </c>
      <c r="AJ250" s="144">
        <f t="shared" si="47"/>
        <v>0</v>
      </c>
      <c r="AK250" s="143"/>
      <c r="AL250" s="143">
        <f t="shared" si="36"/>
        <v>0</v>
      </c>
    </row>
    <row r="251" spans="2:38" x14ac:dyDescent="0.25">
      <c r="B251" s="145" t="s">
        <v>464</v>
      </c>
      <c r="C251" s="145" t="str">
        <f>+VLOOKUP(B251,'[5]RECURSOS CCF-AJUSTADO'!B$14:C$1118,2,FALSE)</f>
        <v>BOYACA</v>
      </c>
      <c r="D251" s="145" t="str">
        <f>+VLOOKUP(B251,'[5]RECURSOS CCF-AJUSTADO'!B$14:D$1118,3,FALSE)</f>
        <v>LABRANZAGRANDE</v>
      </c>
      <c r="E251" s="143">
        <v>0</v>
      </c>
      <c r="F251" s="143">
        <f t="shared" si="37"/>
        <v>0</v>
      </c>
      <c r="G251" s="143"/>
      <c r="H251" s="144">
        <v>0</v>
      </c>
      <c r="I251" s="143">
        <f t="shared" si="38"/>
        <v>0</v>
      </c>
      <c r="J251" s="143"/>
      <c r="K251" s="144">
        <v>0</v>
      </c>
      <c r="L251" s="143">
        <f t="shared" si="39"/>
        <v>0</v>
      </c>
      <c r="M251" s="143"/>
      <c r="N251" s="144">
        <v>0</v>
      </c>
      <c r="O251" s="143">
        <f t="shared" si="40"/>
        <v>0</v>
      </c>
      <c r="P251" s="143"/>
      <c r="Q251" s="144">
        <v>0</v>
      </c>
      <c r="R251" s="143">
        <f t="shared" si="41"/>
        <v>0</v>
      </c>
      <c r="S251" s="143"/>
      <c r="T251" s="144">
        <v>0</v>
      </c>
      <c r="U251" s="143">
        <f t="shared" si="42"/>
        <v>0</v>
      </c>
      <c r="V251" s="143"/>
      <c r="W251" s="144">
        <v>0</v>
      </c>
      <c r="X251" s="143">
        <f t="shared" si="43"/>
        <v>0</v>
      </c>
      <c r="Y251" s="143"/>
      <c r="Z251" s="144">
        <v>0</v>
      </c>
      <c r="AA251" s="143">
        <f t="shared" si="44"/>
        <v>0</v>
      </c>
      <c r="AB251" s="143"/>
      <c r="AC251" s="144">
        <v>0</v>
      </c>
      <c r="AD251" s="143">
        <f t="shared" si="45"/>
        <v>0</v>
      </c>
      <c r="AE251" s="143"/>
      <c r="AF251" s="144">
        <v>0</v>
      </c>
      <c r="AG251" s="143">
        <f t="shared" si="46"/>
        <v>0</v>
      </c>
      <c r="AH251" s="143"/>
      <c r="AI251" s="144">
        <v>0</v>
      </c>
      <c r="AJ251" s="144">
        <f t="shared" si="47"/>
        <v>0</v>
      </c>
      <c r="AK251" s="143"/>
      <c r="AL251" s="143">
        <f t="shared" si="36"/>
        <v>0</v>
      </c>
    </row>
    <row r="252" spans="2:38" x14ac:dyDescent="0.25">
      <c r="B252" s="145" t="s">
        <v>466</v>
      </c>
      <c r="C252" s="145" t="str">
        <f>+VLOOKUP(B252,'[5]RECURSOS CCF-AJUSTADO'!B$14:C$1118,2,FALSE)</f>
        <v>BOYACA</v>
      </c>
      <c r="D252" s="145" t="str">
        <f>+VLOOKUP(B252,'[5]RECURSOS CCF-AJUSTADO'!B$14:D$1118,3,FALSE)</f>
        <v>LA CAPILLA</v>
      </c>
      <c r="E252" s="143">
        <v>0</v>
      </c>
      <c r="F252" s="143">
        <f t="shared" si="37"/>
        <v>0</v>
      </c>
      <c r="G252" s="143"/>
      <c r="H252" s="144">
        <v>204</v>
      </c>
      <c r="I252" s="143">
        <f t="shared" si="38"/>
        <v>11597440</v>
      </c>
      <c r="J252" s="143"/>
      <c r="K252" s="144">
        <v>0</v>
      </c>
      <c r="L252" s="143">
        <f t="shared" si="39"/>
        <v>0</v>
      </c>
      <c r="M252" s="143"/>
      <c r="N252" s="144">
        <v>0</v>
      </c>
      <c r="O252" s="143">
        <f t="shared" si="40"/>
        <v>0</v>
      </c>
      <c r="P252" s="143"/>
      <c r="Q252" s="144">
        <v>0</v>
      </c>
      <c r="R252" s="143">
        <f t="shared" si="41"/>
        <v>0</v>
      </c>
      <c r="S252" s="143"/>
      <c r="T252" s="144">
        <v>0</v>
      </c>
      <c r="U252" s="143">
        <f t="shared" si="42"/>
        <v>0</v>
      </c>
      <c r="V252" s="143"/>
      <c r="W252" s="144">
        <v>0</v>
      </c>
      <c r="X252" s="143">
        <f t="shared" si="43"/>
        <v>0</v>
      </c>
      <c r="Y252" s="143"/>
      <c r="Z252" s="144">
        <v>0</v>
      </c>
      <c r="AA252" s="143">
        <f t="shared" si="44"/>
        <v>0</v>
      </c>
      <c r="AB252" s="143"/>
      <c r="AC252" s="144">
        <v>0</v>
      </c>
      <c r="AD252" s="143">
        <f t="shared" si="45"/>
        <v>0</v>
      </c>
      <c r="AE252" s="143"/>
      <c r="AF252" s="144">
        <v>0</v>
      </c>
      <c r="AG252" s="143">
        <f t="shared" si="46"/>
        <v>0</v>
      </c>
      <c r="AH252" s="143"/>
      <c r="AI252" s="144">
        <v>0</v>
      </c>
      <c r="AJ252" s="144">
        <f t="shared" si="47"/>
        <v>0</v>
      </c>
      <c r="AK252" s="143"/>
      <c r="AL252" s="143">
        <f t="shared" si="36"/>
        <v>11597440</v>
      </c>
    </row>
    <row r="253" spans="2:38" x14ac:dyDescent="0.25">
      <c r="B253" s="145" t="s">
        <v>468</v>
      </c>
      <c r="C253" s="145" t="str">
        <f>+VLOOKUP(B253,'[5]RECURSOS CCF-AJUSTADO'!B$14:C$1118,2,FALSE)</f>
        <v>BOYACA</v>
      </c>
      <c r="D253" s="145" t="str">
        <f>+VLOOKUP(B253,'[5]RECURSOS CCF-AJUSTADO'!B$14:D$1118,3,FALSE)</f>
        <v>LA VICTORIA</v>
      </c>
      <c r="E253" s="143">
        <v>0</v>
      </c>
      <c r="F253" s="143">
        <f t="shared" si="37"/>
        <v>0</v>
      </c>
      <c r="G253" s="143"/>
      <c r="H253" s="144">
        <v>0</v>
      </c>
      <c r="I253" s="143">
        <f t="shared" si="38"/>
        <v>0</v>
      </c>
      <c r="J253" s="143"/>
      <c r="K253" s="144">
        <v>0</v>
      </c>
      <c r="L253" s="143">
        <f t="shared" si="39"/>
        <v>0</v>
      </c>
      <c r="M253" s="143"/>
      <c r="N253" s="144">
        <v>0</v>
      </c>
      <c r="O253" s="143">
        <f t="shared" si="40"/>
        <v>0</v>
      </c>
      <c r="P253" s="143"/>
      <c r="Q253" s="144">
        <v>0</v>
      </c>
      <c r="R253" s="143">
        <f t="shared" si="41"/>
        <v>0</v>
      </c>
      <c r="S253" s="143"/>
      <c r="T253" s="144">
        <v>0</v>
      </c>
      <c r="U253" s="143">
        <f t="shared" si="42"/>
        <v>0</v>
      </c>
      <c r="V253" s="143"/>
      <c r="W253" s="144">
        <v>0</v>
      </c>
      <c r="X253" s="143">
        <f t="shared" si="43"/>
        <v>0</v>
      </c>
      <c r="Y253" s="143"/>
      <c r="Z253" s="144">
        <v>0</v>
      </c>
      <c r="AA253" s="143">
        <f t="shared" si="44"/>
        <v>0</v>
      </c>
      <c r="AB253" s="143"/>
      <c r="AC253" s="144">
        <v>0</v>
      </c>
      <c r="AD253" s="143">
        <f t="shared" si="45"/>
        <v>0</v>
      </c>
      <c r="AE253" s="143"/>
      <c r="AF253" s="144">
        <v>0</v>
      </c>
      <c r="AG253" s="143">
        <f t="shared" si="46"/>
        <v>0</v>
      </c>
      <c r="AH253" s="143"/>
      <c r="AI253" s="144">
        <v>0</v>
      </c>
      <c r="AJ253" s="144">
        <f t="shared" si="47"/>
        <v>0</v>
      </c>
      <c r="AK253" s="143"/>
      <c r="AL253" s="143">
        <f t="shared" si="36"/>
        <v>0</v>
      </c>
    </row>
    <row r="254" spans="2:38" x14ac:dyDescent="0.25">
      <c r="B254" s="145" t="s">
        <v>470</v>
      </c>
      <c r="C254" s="145" t="str">
        <f>+VLOOKUP(B254,'[5]RECURSOS CCF-AJUSTADO'!B$14:C$1118,2,FALSE)</f>
        <v>BOYACA</v>
      </c>
      <c r="D254" s="145" t="str">
        <f>+VLOOKUP(B254,'[5]RECURSOS CCF-AJUSTADO'!B$14:D$1118,3,FALSE)</f>
        <v>LA UVITA</v>
      </c>
      <c r="E254" s="143">
        <v>0</v>
      </c>
      <c r="F254" s="143">
        <f t="shared" si="37"/>
        <v>0</v>
      </c>
      <c r="G254" s="143"/>
      <c r="H254" s="144">
        <v>1389</v>
      </c>
      <c r="I254" s="143">
        <f t="shared" si="38"/>
        <v>78964919</v>
      </c>
      <c r="J254" s="143"/>
      <c r="K254" s="144">
        <v>0</v>
      </c>
      <c r="L254" s="143">
        <f t="shared" si="39"/>
        <v>0</v>
      </c>
      <c r="M254" s="143"/>
      <c r="N254" s="144">
        <v>0</v>
      </c>
      <c r="O254" s="143">
        <f t="shared" si="40"/>
        <v>0</v>
      </c>
      <c r="P254" s="143"/>
      <c r="Q254" s="144">
        <v>0</v>
      </c>
      <c r="R254" s="143">
        <f t="shared" si="41"/>
        <v>0</v>
      </c>
      <c r="S254" s="143"/>
      <c r="T254" s="144">
        <v>0</v>
      </c>
      <c r="U254" s="143">
        <f t="shared" si="42"/>
        <v>0</v>
      </c>
      <c r="V254" s="143"/>
      <c r="W254" s="144">
        <v>0</v>
      </c>
      <c r="X254" s="143">
        <f t="shared" si="43"/>
        <v>0</v>
      </c>
      <c r="Y254" s="143"/>
      <c r="Z254" s="144">
        <v>0</v>
      </c>
      <c r="AA254" s="143">
        <f t="shared" si="44"/>
        <v>0</v>
      </c>
      <c r="AB254" s="143"/>
      <c r="AC254" s="144">
        <v>0</v>
      </c>
      <c r="AD254" s="143">
        <f t="shared" si="45"/>
        <v>0</v>
      </c>
      <c r="AE254" s="143"/>
      <c r="AF254" s="144">
        <v>0</v>
      </c>
      <c r="AG254" s="143">
        <f t="shared" si="46"/>
        <v>0</v>
      </c>
      <c r="AH254" s="143"/>
      <c r="AI254" s="144">
        <v>0</v>
      </c>
      <c r="AJ254" s="144">
        <f t="shared" si="47"/>
        <v>0</v>
      </c>
      <c r="AK254" s="143"/>
      <c r="AL254" s="143">
        <f t="shared" si="36"/>
        <v>78964919</v>
      </c>
    </row>
    <row r="255" spans="2:38" x14ac:dyDescent="0.25">
      <c r="B255" s="145" t="s">
        <v>472</v>
      </c>
      <c r="C255" s="145" t="str">
        <f>+VLOOKUP(B255,'[5]RECURSOS CCF-AJUSTADO'!B$14:C$1118,2,FALSE)</f>
        <v>BOYACA</v>
      </c>
      <c r="D255" s="145" t="str">
        <f>+VLOOKUP(B255,'[5]RECURSOS CCF-AJUSTADO'!B$14:D$1118,3,FALSE)</f>
        <v>VILLA DE LEYVA</v>
      </c>
      <c r="E255" s="143">
        <v>0</v>
      </c>
      <c r="F255" s="143">
        <f t="shared" si="37"/>
        <v>0</v>
      </c>
      <c r="G255" s="143"/>
      <c r="H255" s="144">
        <v>0</v>
      </c>
      <c r="I255" s="143">
        <f t="shared" si="38"/>
        <v>0</v>
      </c>
      <c r="J255" s="143"/>
      <c r="K255" s="144">
        <v>0</v>
      </c>
      <c r="L255" s="143">
        <f t="shared" si="39"/>
        <v>0</v>
      </c>
      <c r="M255" s="143"/>
      <c r="N255" s="144">
        <v>0</v>
      </c>
      <c r="O255" s="143">
        <f t="shared" si="40"/>
        <v>0</v>
      </c>
      <c r="P255" s="143"/>
      <c r="Q255" s="144">
        <v>0</v>
      </c>
      <c r="R255" s="143">
        <f t="shared" si="41"/>
        <v>0</v>
      </c>
      <c r="S255" s="143"/>
      <c r="T255" s="144">
        <v>0</v>
      </c>
      <c r="U255" s="143">
        <f t="shared" si="42"/>
        <v>0</v>
      </c>
      <c r="V255" s="143"/>
      <c r="W255" s="144">
        <v>0</v>
      </c>
      <c r="X255" s="143">
        <f t="shared" si="43"/>
        <v>0</v>
      </c>
      <c r="Y255" s="143"/>
      <c r="Z255" s="144">
        <v>0</v>
      </c>
      <c r="AA255" s="143">
        <f t="shared" si="44"/>
        <v>0</v>
      </c>
      <c r="AB255" s="143"/>
      <c r="AC255" s="144">
        <v>0</v>
      </c>
      <c r="AD255" s="143">
        <f t="shared" si="45"/>
        <v>0</v>
      </c>
      <c r="AE255" s="143"/>
      <c r="AF255" s="144">
        <v>0</v>
      </c>
      <c r="AG255" s="143">
        <f t="shared" si="46"/>
        <v>0</v>
      </c>
      <c r="AH255" s="143"/>
      <c r="AI255" s="144">
        <v>0</v>
      </c>
      <c r="AJ255" s="144">
        <f t="shared" si="47"/>
        <v>0</v>
      </c>
      <c r="AK255" s="143"/>
      <c r="AL255" s="143">
        <f t="shared" si="36"/>
        <v>0</v>
      </c>
    </row>
    <row r="256" spans="2:38" x14ac:dyDescent="0.25">
      <c r="B256" s="145" t="s">
        <v>474</v>
      </c>
      <c r="C256" s="145" t="str">
        <f>+VLOOKUP(B256,'[5]RECURSOS CCF-AJUSTADO'!B$14:C$1118,2,FALSE)</f>
        <v>BOYACA</v>
      </c>
      <c r="D256" s="145" t="str">
        <f>+VLOOKUP(B256,'[5]RECURSOS CCF-AJUSTADO'!B$14:D$1118,3,FALSE)</f>
        <v>MACANAL</v>
      </c>
      <c r="E256" s="143">
        <v>0</v>
      </c>
      <c r="F256" s="143">
        <f t="shared" si="37"/>
        <v>0</v>
      </c>
      <c r="G256" s="143"/>
      <c r="H256" s="144">
        <v>0</v>
      </c>
      <c r="I256" s="143">
        <f t="shared" si="38"/>
        <v>0</v>
      </c>
      <c r="J256" s="143"/>
      <c r="K256" s="144">
        <v>0</v>
      </c>
      <c r="L256" s="143">
        <f t="shared" si="39"/>
        <v>0</v>
      </c>
      <c r="M256" s="143"/>
      <c r="N256" s="144">
        <v>0</v>
      </c>
      <c r="O256" s="143">
        <f t="shared" si="40"/>
        <v>0</v>
      </c>
      <c r="P256" s="143"/>
      <c r="Q256" s="144">
        <v>0</v>
      </c>
      <c r="R256" s="143">
        <f t="shared" si="41"/>
        <v>0</v>
      </c>
      <c r="S256" s="143"/>
      <c r="T256" s="144">
        <v>0</v>
      </c>
      <c r="U256" s="143">
        <f t="shared" si="42"/>
        <v>0</v>
      </c>
      <c r="V256" s="143"/>
      <c r="W256" s="144">
        <v>0</v>
      </c>
      <c r="X256" s="143">
        <f t="shared" si="43"/>
        <v>0</v>
      </c>
      <c r="Y256" s="143"/>
      <c r="Z256" s="144">
        <v>0</v>
      </c>
      <c r="AA256" s="143">
        <f t="shared" si="44"/>
        <v>0</v>
      </c>
      <c r="AB256" s="143"/>
      <c r="AC256" s="144">
        <v>0</v>
      </c>
      <c r="AD256" s="143">
        <f t="shared" si="45"/>
        <v>0</v>
      </c>
      <c r="AE256" s="143"/>
      <c r="AF256" s="144">
        <v>0</v>
      </c>
      <c r="AG256" s="143">
        <f t="shared" si="46"/>
        <v>0</v>
      </c>
      <c r="AH256" s="143"/>
      <c r="AI256" s="144">
        <v>0</v>
      </c>
      <c r="AJ256" s="144">
        <f t="shared" si="47"/>
        <v>0</v>
      </c>
      <c r="AK256" s="143"/>
      <c r="AL256" s="143">
        <f t="shared" si="36"/>
        <v>0</v>
      </c>
    </row>
    <row r="257" spans="2:38" x14ac:dyDescent="0.25">
      <c r="B257" s="145" t="s">
        <v>476</v>
      </c>
      <c r="C257" s="145" t="str">
        <f>+VLOOKUP(B257,'[5]RECURSOS CCF-AJUSTADO'!B$14:C$1118,2,FALSE)</f>
        <v>BOYACA</v>
      </c>
      <c r="D257" s="145" t="str">
        <f>+VLOOKUP(B257,'[5]RECURSOS CCF-AJUSTADO'!B$14:D$1118,3,FALSE)</f>
        <v>MARIPÍ</v>
      </c>
      <c r="E257" s="143">
        <v>0</v>
      </c>
      <c r="F257" s="143">
        <f t="shared" si="37"/>
        <v>0</v>
      </c>
      <c r="G257" s="143"/>
      <c r="H257" s="144">
        <v>0</v>
      </c>
      <c r="I257" s="143">
        <f t="shared" si="38"/>
        <v>0</v>
      </c>
      <c r="J257" s="143"/>
      <c r="K257" s="144">
        <v>0</v>
      </c>
      <c r="L257" s="143">
        <f t="shared" si="39"/>
        <v>0</v>
      </c>
      <c r="M257" s="143"/>
      <c r="N257" s="144">
        <v>0</v>
      </c>
      <c r="O257" s="143">
        <f t="shared" si="40"/>
        <v>0</v>
      </c>
      <c r="P257" s="143"/>
      <c r="Q257" s="144">
        <v>0</v>
      </c>
      <c r="R257" s="143">
        <f t="shared" si="41"/>
        <v>0</v>
      </c>
      <c r="S257" s="143"/>
      <c r="T257" s="144">
        <v>0</v>
      </c>
      <c r="U257" s="143">
        <f t="shared" si="42"/>
        <v>0</v>
      </c>
      <c r="V257" s="143"/>
      <c r="W257" s="144">
        <v>0</v>
      </c>
      <c r="X257" s="143">
        <f t="shared" si="43"/>
        <v>0</v>
      </c>
      <c r="Y257" s="143"/>
      <c r="Z257" s="144">
        <v>0</v>
      </c>
      <c r="AA257" s="143">
        <f t="shared" si="44"/>
        <v>0</v>
      </c>
      <c r="AB257" s="143"/>
      <c r="AC257" s="144">
        <v>0</v>
      </c>
      <c r="AD257" s="143">
        <f t="shared" si="45"/>
        <v>0</v>
      </c>
      <c r="AE257" s="143"/>
      <c r="AF257" s="144">
        <v>0</v>
      </c>
      <c r="AG257" s="143">
        <f t="shared" si="46"/>
        <v>0</v>
      </c>
      <c r="AH257" s="143"/>
      <c r="AI257" s="144">
        <v>0</v>
      </c>
      <c r="AJ257" s="144">
        <f t="shared" si="47"/>
        <v>0</v>
      </c>
      <c r="AK257" s="143"/>
      <c r="AL257" s="143">
        <f t="shared" si="36"/>
        <v>0</v>
      </c>
    </row>
    <row r="258" spans="2:38" x14ac:dyDescent="0.25">
      <c r="B258" s="145" t="s">
        <v>478</v>
      </c>
      <c r="C258" s="145" t="str">
        <f>+VLOOKUP(B258,'[5]RECURSOS CCF-AJUSTADO'!B$14:C$1118,2,FALSE)</f>
        <v>BOYACA</v>
      </c>
      <c r="D258" s="145" t="str">
        <f>+VLOOKUP(B258,'[5]RECURSOS CCF-AJUSTADO'!B$14:D$1118,3,FALSE)</f>
        <v>MIRAFLORES</v>
      </c>
      <c r="E258" s="143">
        <v>0</v>
      </c>
      <c r="F258" s="143">
        <f t="shared" si="37"/>
        <v>0</v>
      </c>
      <c r="G258" s="143"/>
      <c r="H258" s="144">
        <v>3433</v>
      </c>
      <c r="I258" s="143">
        <f t="shared" si="38"/>
        <v>195166715</v>
      </c>
      <c r="J258" s="143"/>
      <c r="K258" s="144">
        <v>0</v>
      </c>
      <c r="L258" s="143">
        <f t="shared" si="39"/>
        <v>0</v>
      </c>
      <c r="M258" s="143"/>
      <c r="N258" s="144">
        <v>0</v>
      </c>
      <c r="O258" s="143">
        <f t="shared" si="40"/>
        <v>0</v>
      </c>
      <c r="P258" s="143"/>
      <c r="Q258" s="144">
        <v>0</v>
      </c>
      <c r="R258" s="143">
        <f t="shared" si="41"/>
        <v>0</v>
      </c>
      <c r="S258" s="143"/>
      <c r="T258" s="144">
        <v>0</v>
      </c>
      <c r="U258" s="143">
        <f t="shared" si="42"/>
        <v>0</v>
      </c>
      <c r="V258" s="143"/>
      <c r="W258" s="144">
        <v>0</v>
      </c>
      <c r="X258" s="143">
        <f t="shared" si="43"/>
        <v>0</v>
      </c>
      <c r="Y258" s="143"/>
      <c r="Z258" s="144">
        <v>0</v>
      </c>
      <c r="AA258" s="143">
        <f t="shared" si="44"/>
        <v>0</v>
      </c>
      <c r="AB258" s="143"/>
      <c r="AC258" s="144">
        <v>0</v>
      </c>
      <c r="AD258" s="143">
        <f t="shared" si="45"/>
        <v>0</v>
      </c>
      <c r="AE258" s="143"/>
      <c r="AF258" s="144">
        <v>0</v>
      </c>
      <c r="AG258" s="143">
        <f t="shared" si="46"/>
        <v>0</v>
      </c>
      <c r="AH258" s="143"/>
      <c r="AI258" s="144">
        <v>0</v>
      </c>
      <c r="AJ258" s="144">
        <f t="shared" si="47"/>
        <v>0</v>
      </c>
      <c r="AK258" s="143"/>
      <c r="AL258" s="143">
        <f t="shared" si="36"/>
        <v>195166715</v>
      </c>
    </row>
    <row r="259" spans="2:38" x14ac:dyDescent="0.25">
      <c r="B259" s="145" t="s">
        <v>480</v>
      </c>
      <c r="C259" s="145" t="str">
        <f>+VLOOKUP(B259,'[5]RECURSOS CCF-AJUSTADO'!B$14:C$1118,2,FALSE)</f>
        <v>BOYACA</v>
      </c>
      <c r="D259" s="145" t="str">
        <f>+VLOOKUP(B259,'[5]RECURSOS CCF-AJUSTADO'!B$14:D$1118,3,FALSE)</f>
        <v>MONGUA</v>
      </c>
      <c r="E259" s="143">
        <v>0</v>
      </c>
      <c r="F259" s="143">
        <f t="shared" si="37"/>
        <v>0</v>
      </c>
      <c r="G259" s="143"/>
      <c r="H259" s="144">
        <v>0</v>
      </c>
      <c r="I259" s="143">
        <f t="shared" si="38"/>
        <v>0</v>
      </c>
      <c r="J259" s="143"/>
      <c r="K259" s="144">
        <v>0</v>
      </c>
      <c r="L259" s="143">
        <f t="shared" si="39"/>
        <v>0</v>
      </c>
      <c r="M259" s="143"/>
      <c r="N259" s="144">
        <v>0</v>
      </c>
      <c r="O259" s="143">
        <f t="shared" si="40"/>
        <v>0</v>
      </c>
      <c r="P259" s="143"/>
      <c r="Q259" s="144">
        <v>0</v>
      </c>
      <c r="R259" s="143">
        <f t="shared" si="41"/>
        <v>0</v>
      </c>
      <c r="S259" s="143"/>
      <c r="T259" s="144">
        <v>0</v>
      </c>
      <c r="U259" s="143">
        <f t="shared" si="42"/>
        <v>0</v>
      </c>
      <c r="V259" s="143"/>
      <c r="W259" s="144">
        <v>0</v>
      </c>
      <c r="X259" s="143">
        <f t="shared" si="43"/>
        <v>0</v>
      </c>
      <c r="Y259" s="143"/>
      <c r="Z259" s="144">
        <v>0</v>
      </c>
      <c r="AA259" s="143">
        <f t="shared" si="44"/>
        <v>0</v>
      </c>
      <c r="AB259" s="143"/>
      <c r="AC259" s="144">
        <v>0</v>
      </c>
      <c r="AD259" s="143">
        <f t="shared" si="45"/>
        <v>0</v>
      </c>
      <c r="AE259" s="143"/>
      <c r="AF259" s="144">
        <v>0</v>
      </c>
      <c r="AG259" s="143">
        <f t="shared" si="46"/>
        <v>0</v>
      </c>
      <c r="AH259" s="143"/>
      <c r="AI259" s="144">
        <v>0</v>
      </c>
      <c r="AJ259" s="144">
        <f t="shared" si="47"/>
        <v>0</v>
      </c>
      <c r="AK259" s="143"/>
      <c r="AL259" s="143">
        <f t="shared" si="36"/>
        <v>0</v>
      </c>
    </row>
    <row r="260" spans="2:38" x14ac:dyDescent="0.25">
      <c r="B260" s="145" t="s">
        <v>482</v>
      </c>
      <c r="C260" s="145" t="str">
        <f>+VLOOKUP(B260,'[5]RECURSOS CCF-AJUSTADO'!B$14:C$1118,2,FALSE)</f>
        <v>BOYACA</v>
      </c>
      <c r="D260" s="145" t="str">
        <f>+VLOOKUP(B260,'[5]RECURSOS CCF-AJUSTADO'!B$14:D$1118,3,FALSE)</f>
        <v>MONGUÍ</v>
      </c>
      <c r="E260" s="143">
        <v>0</v>
      </c>
      <c r="F260" s="143">
        <f t="shared" si="37"/>
        <v>0</v>
      </c>
      <c r="G260" s="143"/>
      <c r="H260" s="144">
        <v>1688</v>
      </c>
      <c r="I260" s="143">
        <f t="shared" si="38"/>
        <v>95963127</v>
      </c>
      <c r="J260" s="143"/>
      <c r="K260" s="144">
        <v>0</v>
      </c>
      <c r="L260" s="143">
        <f t="shared" si="39"/>
        <v>0</v>
      </c>
      <c r="M260" s="143"/>
      <c r="N260" s="144">
        <v>0</v>
      </c>
      <c r="O260" s="143">
        <f t="shared" si="40"/>
        <v>0</v>
      </c>
      <c r="P260" s="143"/>
      <c r="Q260" s="144">
        <v>0</v>
      </c>
      <c r="R260" s="143">
        <f t="shared" si="41"/>
        <v>0</v>
      </c>
      <c r="S260" s="143"/>
      <c r="T260" s="144">
        <v>0</v>
      </c>
      <c r="U260" s="143">
        <f t="shared" si="42"/>
        <v>0</v>
      </c>
      <c r="V260" s="143"/>
      <c r="W260" s="144">
        <v>0</v>
      </c>
      <c r="X260" s="143">
        <f t="shared" si="43"/>
        <v>0</v>
      </c>
      <c r="Y260" s="143"/>
      <c r="Z260" s="144">
        <v>0</v>
      </c>
      <c r="AA260" s="143">
        <f t="shared" si="44"/>
        <v>0</v>
      </c>
      <c r="AB260" s="143"/>
      <c r="AC260" s="144">
        <v>0</v>
      </c>
      <c r="AD260" s="143">
        <f t="shared" si="45"/>
        <v>0</v>
      </c>
      <c r="AE260" s="143"/>
      <c r="AF260" s="144">
        <v>0</v>
      </c>
      <c r="AG260" s="143">
        <f t="shared" si="46"/>
        <v>0</v>
      </c>
      <c r="AH260" s="143"/>
      <c r="AI260" s="144">
        <v>0</v>
      </c>
      <c r="AJ260" s="144">
        <f t="shared" si="47"/>
        <v>0</v>
      </c>
      <c r="AK260" s="143"/>
      <c r="AL260" s="143">
        <f t="shared" si="36"/>
        <v>95963127</v>
      </c>
    </row>
    <row r="261" spans="2:38" x14ac:dyDescent="0.25">
      <c r="B261" s="145" t="s">
        <v>484</v>
      </c>
      <c r="C261" s="145" t="str">
        <f>+VLOOKUP(B261,'[5]RECURSOS CCF-AJUSTADO'!B$14:C$1118,2,FALSE)</f>
        <v>BOYACA</v>
      </c>
      <c r="D261" s="145" t="str">
        <f>+VLOOKUP(B261,'[5]RECURSOS CCF-AJUSTADO'!B$14:D$1118,3,FALSE)</f>
        <v>MONIQUIRA</v>
      </c>
      <c r="E261" s="143">
        <v>0</v>
      </c>
      <c r="F261" s="143">
        <f t="shared" si="37"/>
        <v>0</v>
      </c>
      <c r="G261" s="143"/>
      <c r="H261" s="144">
        <v>0</v>
      </c>
      <c r="I261" s="143">
        <f t="shared" si="38"/>
        <v>0</v>
      </c>
      <c r="J261" s="143"/>
      <c r="K261" s="144">
        <v>0</v>
      </c>
      <c r="L261" s="143">
        <f t="shared" si="39"/>
        <v>0</v>
      </c>
      <c r="M261" s="143"/>
      <c r="N261" s="144">
        <v>0</v>
      </c>
      <c r="O261" s="143">
        <f t="shared" si="40"/>
        <v>0</v>
      </c>
      <c r="P261" s="143"/>
      <c r="Q261" s="144">
        <v>0</v>
      </c>
      <c r="R261" s="143">
        <f t="shared" si="41"/>
        <v>0</v>
      </c>
      <c r="S261" s="143"/>
      <c r="T261" s="144">
        <v>0</v>
      </c>
      <c r="U261" s="143">
        <f t="shared" si="42"/>
        <v>0</v>
      </c>
      <c r="V261" s="143"/>
      <c r="W261" s="144">
        <v>0</v>
      </c>
      <c r="X261" s="143">
        <f t="shared" si="43"/>
        <v>0</v>
      </c>
      <c r="Y261" s="143"/>
      <c r="Z261" s="144">
        <v>0</v>
      </c>
      <c r="AA261" s="143">
        <f t="shared" si="44"/>
        <v>0</v>
      </c>
      <c r="AB261" s="143"/>
      <c r="AC261" s="144">
        <v>0</v>
      </c>
      <c r="AD261" s="143">
        <f t="shared" si="45"/>
        <v>0</v>
      </c>
      <c r="AE261" s="143"/>
      <c r="AF261" s="144">
        <v>0</v>
      </c>
      <c r="AG261" s="143">
        <f t="shared" si="46"/>
        <v>0</v>
      </c>
      <c r="AH261" s="143"/>
      <c r="AI261" s="144">
        <v>0</v>
      </c>
      <c r="AJ261" s="144">
        <f t="shared" si="47"/>
        <v>0</v>
      </c>
      <c r="AK261" s="143"/>
      <c r="AL261" s="143">
        <f t="shared" si="36"/>
        <v>0</v>
      </c>
    </row>
    <row r="262" spans="2:38" x14ac:dyDescent="0.25">
      <c r="B262" s="145" t="s">
        <v>485</v>
      </c>
      <c r="C262" s="145" t="str">
        <f>+VLOOKUP(B262,'[5]RECURSOS CCF-AJUSTADO'!B$14:C$1118,2,FALSE)</f>
        <v>BOYACA</v>
      </c>
      <c r="D262" s="145" t="str">
        <f>+VLOOKUP(B262,'[5]RECURSOS CCF-AJUSTADO'!B$14:D$1118,3,FALSE)</f>
        <v>MOTAVITA</v>
      </c>
      <c r="E262" s="143">
        <v>0</v>
      </c>
      <c r="F262" s="143">
        <f t="shared" si="37"/>
        <v>0</v>
      </c>
      <c r="G262" s="143"/>
      <c r="H262" s="144">
        <v>0</v>
      </c>
      <c r="I262" s="143">
        <f t="shared" si="38"/>
        <v>0</v>
      </c>
      <c r="J262" s="143"/>
      <c r="K262" s="144">
        <v>0</v>
      </c>
      <c r="L262" s="143">
        <f t="shared" si="39"/>
        <v>0</v>
      </c>
      <c r="M262" s="143"/>
      <c r="N262" s="144">
        <v>0</v>
      </c>
      <c r="O262" s="143">
        <f t="shared" si="40"/>
        <v>0</v>
      </c>
      <c r="P262" s="143"/>
      <c r="Q262" s="144">
        <v>0</v>
      </c>
      <c r="R262" s="143">
        <f t="shared" si="41"/>
        <v>0</v>
      </c>
      <c r="S262" s="143"/>
      <c r="T262" s="144">
        <v>0</v>
      </c>
      <c r="U262" s="143">
        <f t="shared" si="42"/>
        <v>0</v>
      </c>
      <c r="V262" s="143"/>
      <c r="W262" s="144">
        <v>0</v>
      </c>
      <c r="X262" s="143">
        <f t="shared" si="43"/>
        <v>0</v>
      </c>
      <c r="Y262" s="143"/>
      <c r="Z262" s="144">
        <v>0</v>
      </c>
      <c r="AA262" s="143">
        <f t="shared" si="44"/>
        <v>0</v>
      </c>
      <c r="AB262" s="143"/>
      <c r="AC262" s="144">
        <v>0</v>
      </c>
      <c r="AD262" s="143">
        <f t="shared" si="45"/>
        <v>0</v>
      </c>
      <c r="AE262" s="143"/>
      <c r="AF262" s="144">
        <v>0</v>
      </c>
      <c r="AG262" s="143">
        <f t="shared" si="46"/>
        <v>0</v>
      </c>
      <c r="AH262" s="143"/>
      <c r="AI262" s="144">
        <v>0</v>
      </c>
      <c r="AJ262" s="144">
        <f t="shared" si="47"/>
        <v>0</v>
      </c>
      <c r="AK262" s="143"/>
      <c r="AL262" s="143">
        <f t="shared" si="36"/>
        <v>0</v>
      </c>
    </row>
    <row r="263" spans="2:38" x14ac:dyDescent="0.25">
      <c r="B263" s="145" t="s">
        <v>487</v>
      </c>
      <c r="C263" s="145" t="str">
        <f>+VLOOKUP(B263,'[5]RECURSOS CCF-AJUSTADO'!B$14:C$1118,2,FALSE)</f>
        <v>BOYACA</v>
      </c>
      <c r="D263" s="145" t="str">
        <f>+VLOOKUP(B263,'[5]RECURSOS CCF-AJUSTADO'!B$14:D$1118,3,FALSE)</f>
        <v>MUZO</v>
      </c>
      <c r="E263" s="143">
        <v>0</v>
      </c>
      <c r="F263" s="143">
        <f t="shared" si="37"/>
        <v>0</v>
      </c>
      <c r="G263" s="143"/>
      <c r="H263" s="144">
        <v>548</v>
      </c>
      <c r="I263" s="143">
        <f t="shared" si="38"/>
        <v>31153906</v>
      </c>
      <c r="J263" s="143"/>
      <c r="K263" s="144">
        <v>0</v>
      </c>
      <c r="L263" s="143">
        <f t="shared" si="39"/>
        <v>0</v>
      </c>
      <c r="M263" s="143"/>
      <c r="N263" s="144">
        <v>0</v>
      </c>
      <c r="O263" s="143">
        <f t="shared" si="40"/>
        <v>0</v>
      </c>
      <c r="P263" s="143"/>
      <c r="Q263" s="144">
        <v>0</v>
      </c>
      <c r="R263" s="143">
        <f t="shared" si="41"/>
        <v>0</v>
      </c>
      <c r="S263" s="143"/>
      <c r="T263" s="144">
        <v>0</v>
      </c>
      <c r="U263" s="143">
        <f t="shared" si="42"/>
        <v>0</v>
      </c>
      <c r="V263" s="143"/>
      <c r="W263" s="144">
        <v>0</v>
      </c>
      <c r="X263" s="143">
        <f t="shared" si="43"/>
        <v>0</v>
      </c>
      <c r="Y263" s="143"/>
      <c r="Z263" s="144">
        <v>0</v>
      </c>
      <c r="AA263" s="143">
        <f t="shared" si="44"/>
        <v>0</v>
      </c>
      <c r="AB263" s="143"/>
      <c r="AC263" s="144">
        <v>0</v>
      </c>
      <c r="AD263" s="143">
        <f t="shared" si="45"/>
        <v>0</v>
      </c>
      <c r="AE263" s="143"/>
      <c r="AF263" s="144">
        <v>0</v>
      </c>
      <c r="AG263" s="143">
        <f t="shared" si="46"/>
        <v>0</v>
      </c>
      <c r="AH263" s="143"/>
      <c r="AI263" s="144">
        <v>0</v>
      </c>
      <c r="AJ263" s="144">
        <f t="shared" si="47"/>
        <v>0</v>
      </c>
      <c r="AK263" s="143"/>
      <c r="AL263" s="143">
        <f t="shared" si="36"/>
        <v>31153906</v>
      </c>
    </row>
    <row r="264" spans="2:38" x14ac:dyDescent="0.25">
      <c r="B264" s="145" t="s">
        <v>489</v>
      </c>
      <c r="C264" s="145" t="str">
        <f>+VLOOKUP(B264,'[5]RECURSOS CCF-AJUSTADO'!B$14:C$1118,2,FALSE)</f>
        <v>BOYACA</v>
      </c>
      <c r="D264" s="145" t="str">
        <f>+VLOOKUP(B264,'[5]RECURSOS CCF-AJUSTADO'!B$14:D$1118,3,FALSE)</f>
        <v>NOBSA</v>
      </c>
      <c r="E264" s="143">
        <v>0</v>
      </c>
      <c r="F264" s="143">
        <f t="shared" si="37"/>
        <v>0</v>
      </c>
      <c r="G264" s="143"/>
      <c r="H264" s="144">
        <v>0</v>
      </c>
      <c r="I264" s="143">
        <f t="shared" si="38"/>
        <v>0</v>
      </c>
      <c r="J264" s="143"/>
      <c r="K264" s="144">
        <v>0</v>
      </c>
      <c r="L264" s="143">
        <f t="shared" si="39"/>
        <v>0</v>
      </c>
      <c r="M264" s="143"/>
      <c r="N264" s="144">
        <v>0</v>
      </c>
      <c r="O264" s="143">
        <f t="shared" si="40"/>
        <v>0</v>
      </c>
      <c r="P264" s="143"/>
      <c r="Q264" s="144">
        <v>0</v>
      </c>
      <c r="R264" s="143">
        <f t="shared" si="41"/>
        <v>0</v>
      </c>
      <c r="S264" s="143"/>
      <c r="T264" s="144">
        <v>0</v>
      </c>
      <c r="U264" s="143">
        <f t="shared" si="42"/>
        <v>0</v>
      </c>
      <c r="V264" s="143"/>
      <c r="W264" s="144">
        <v>0</v>
      </c>
      <c r="X264" s="143">
        <f t="shared" si="43"/>
        <v>0</v>
      </c>
      <c r="Y264" s="143"/>
      <c r="Z264" s="144">
        <v>0</v>
      </c>
      <c r="AA264" s="143">
        <f t="shared" si="44"/>
        <v>0</v>
      </c>
      <c r="AB264" s="143"/>
      <c r="AC264" s="144">
        <v>0</v>
      </c>
      <c r="AD264" s="143">
        <f t="shared" si="45"/>
        <v>0</v>
      </c>
      <c r="AE264" s="143"/>
      <c r="AF264" s="144">
        <v>0</v>
      </c>
      <c r="AG264" s="143">
        <f t="shared" si="46"/>
        <v>0</v>
      </c>
      <c r="AH264" s="143"/>
      <c r="AI264" s="144">
        <v>0</v>
      </c>
      <c r="AJ264" s="144">
        <f t="shared" si="47"/>
        <v>0</v>
      </c>
      <c r="AK264" s="143"/>
      <c r="AL264" s="143">
        <f t="shared" si="36"/>
        <v>0</v>
      </c>
    </row>
    <row r="265" spans="2:38" x14ac:dyDescent="0.25">
      <c r="B265" s="145" t="s">
        <v>491</v>
      </c>
      <c r="C265" s="145" t="str">
        <f>+VLOOKUP(B265,'[5]RECURSOS CCF-AJUSTADO'!B$14:C$1118,2,FALSE)</f>
        <v>BOYACA</v>
      </c>
      <c r="D265" s="145" t="str">
        <f>+VLOOKUP(B265,'[5]RECURSOS CCF-AJUSTADO'!B$14:D$1118,3,FALSE)</f>
        <v>NUEVO COLÓN</v>
      </c>
      <c r="E265" s="143">
        <v>0</v>
      </c>
      <c r="F265" s="143">
        <f t="shared" si="37"/>
        <v>0</v>
      </c>
      <c r="G265" s="143"/>
      <c r="H265" s="144">
        <v>0</v>
      </c>
      <c r="I265" s="143">
        <f t="shared" si="38"/>
        <v>0</v>
      </c>
      <c r="J265" s="143"/>
      <c r="K265" s="144">
        <v>0</v>
      </c>
      <c r="L265" s="143">
        <f t="shared" si="39"/>
        <v>0</v>
      </c>
      <c r="M265" s="143"/>
      <c r="N265" s="144">
        <v>0</v>
      </c>
      <c r="O265" s="143">
        <f t="shared" si="40"/>
        <v>0</v>
      </c>
      <c r="P265" s="143"/>
      <c r="Q265" s="144">
        <v>0</v>
      </c>
      <c r="R265" s="143">
        <f t="shared" si="41"/>
        <v>0</v>
      </c>
      <c r="S265" s="143"/>
      <c r="T265" s="144">
        <v>0</v>
      </c>
      <c r="U265" s="143">
        <f t="shared" si="42"/>
        <v>0</v>
      </c>
      <c r="V265" s="143"/>
      <c r="W265" s="144">
        <v>0</v>
      </c>
      <c r="X265" s="143">
        <f t="shared" si="43"/>
        <v>0</v>
      </c>
      <c r="Y265" s="143"/>
      <c r="Z265" s="144">
        <v>0</v>
      </c>
      <c r="AA265" s="143">
        <f t="shared" si="44"/>
        <v>0</v>
      </c>
      <c r="AB265" s="143"/>
      <c r="AC265" s="144">
        <v>0</v>
      </c>
      <c r="AD265" s="143">
        <f t="shared" si="45"/>
        <v>0</v>
      </c>
      <c r="AE265" s="143"/>
      <c r="AF265" s="144">
        <v>0</v>
      </c>
      <c r="AG265" s="143">
        <f t="shared" si="46"/>
        <v>0</v>
      </c>
      <c r="AH265" s="143"/>
      <c r="AI265" s="144">
        <v>0</v>
      </c>
      <c r="AJ265" s="144">
        <f t="shared" si="47"/>
        <v>0</v>
      </c>
      <c r="AK265" s="143"/>
      <c r="AL265" s="143">
        <f t="shared" si="36"/>
        <v>0</v>
      </c>
    </row>
    <row r="266" spans="2:38" x14ac:dyDescent="0.25">
      <c r="B266" s="145" t="s">
        <v>493</v>
      </c>
      <c r="C266" s="145" t="str">
        <f>+VLOOKUP(B266,'[5]RECURSOS CCF-AJUSTADO'!B$14:C$1118,2,FALSE)</f>
        <v>BOYACA</v>
      </c>
      <c r="D266" s="145" t="str">
        <f>+VLOOKUP(B266,'[5]RECURSOS CCF-AJUSTADO'!B$14:D$1118,3,FALSE)</f>
        <v>OICATÁ</v>
      </c>
      <c r="E266" s="143">
        <v>0</v>
      </c>
      <c r="F266" s="143">
        <f t="shared" si="37"/>
        <v>0</v>
      </c>
      <c r="G266" s="143"/>
      <c r="H266" s="144">
        <v>0</v>
      </c>
      <c r="I266" s="143">
        <f t="shared" si="38"/>
        <v>0</v>
      </c>
      <c r="J266" s="143"/>
      <c r="K266" s="144">
        <v>0</v>
      </c>
      <c r="L266" s="143">
        <f t="shared" si="39"/>
        <v>0</v>
      </c>
      <c r="M266" s="143"/>
      <c r="N266" s="144">
        <v>0</v>
      </c>
      <c r="O266" s="143">
        <f t="shared" si="40"/>
        <v>0</v>
      </c>
      <c r="P266" s="143"/>
      <c r="Q266" s="144">
        <v>0</v>
      </c>
      <c r="R266" s="143">
        <f t="shared" si="41"/>
        <v>0</v>
      </c>
      <c r="S266" s="143"/>
      <c r="T266" s="144">
        <v>0</v>
      </c>
      <c r="U266" s="143">
        <f t="shared" si="42"/>
        <v>0</v>
      </c>
      <c r="V266" s="143"/>
      <c r="W266" s="144">
        <v>0</v>
      </c>
      <c r="X266" s="143">
        <f t="shared" si="43"/>
        <v>0</v>
      </c>
      <c r="Y266" s="143"/>
      <c r="Z266" s="144">
        <v>0</v>
      </c>
      <c r="AA266" s="143">
        <f t="shared" si="44"/>
        <v>0</v>
      </c>
      <c r="AB266" s="143"/>
      <c r="AC266" s="144">
        <v>0</v>
      </c>
      <c r="AD266" s="143">
        <f t="shared" si="45"/>
        <v>0</v>
      </c>
      <c r="AE266" s="143"/>
      <c r="AF266" s="144">
        <v>0</v>
      </c>
      <c r="AG266" s="143">
        <f t="shared" si="46"/>
        <v>0</v>
      </c>
      <c r="AH266" s="143"/>
      <c r="AI266" s="144">
        <v>0</v>
      </c>
      <c r="AJ266" s="144">
        <f t="shared" si="47"/>
        <v>0</v>
      </c>
      <c r="AK266" s="143"/>
      <c r="AL266" s="143">
        <f t="shared" ref="AL266:AL329" si="48">+F266+I266+L266+O266+R266+U266+X266+AA266+AD266+AG266+AJ266</f>
        <v>0</v>
      </c>
    </row>
    <row r="267" spans="2:38" x14ac:dyDescent="0.25">
      <c r="B267" s="145" t="s">
        <v>495</v>
      </c>
      <c r="C267" s="145" t="str">
        <f>+VLOOKUP(B267,'[5]RECURSOS CCF-AJUSTADO'!B$14:C$1118,2,FALSE)</f>
        <v>BOYACA</v>
      </c>
      <c r="D267" s="145" t="str">
        <f>+VLOOKUP(B267,'[5]RECURSOS CCF-AJUSTADO'!B$14:D$1118,3,FALSE)</f>
        <v>OTANCHE</v>
      </c>
      <c r="E267" s="143">
        <v>0</v>
      </c>
      <c r="F267" s="143">
        <f t="shared" ref="F267:F330" si="49">ROUND($E$7*(E267/$E$1115),0)</f>
        <v>0</v>
      </c>
      <c r="G267" s="143"/>
      <c r="H267" s="144">
        <v>0</v>
      </c>
      <c r="I267" s="143">
        <f t="shared" ref="I267:I330" si="50">ROUND($H$7*(H267/$H$1115),0)</f>
        <v>0</v>
      </c>
      <c r="J267" s="143"/>
      <c r="K267" s="144">
        <v>0</v>
      </c>
      <c r="L267" s="143">
        <f t="shared" ref="L267:L330" si="51">ROUND($K$7*(K267/$K$1115),0)</f>
        <v>0</v>
      </c>
      <c r="M267" s="143"/>
      <c r="N267" s="144">
        <v>0</v>
      </c>
      <c r="O267" s="143">
        <f t="shared" ref="O267:O330" si="52">ROUND($N$7*(N267/$N$1115),0)</f>
        <v>0</v>
      </c>
      <c r="P267" s="143"/>
      <c r="Q267" s="144">
        <v>0</v>
      </c>
      <c r="R267" s="143">
        <f t="shared" ref="R267:R330" si="53">ROUND($Q$7*(Q267/$Q$1115),0)</f>
        <v>0</v>
      </c>
      <c r="S267" s="143"/>
      <c r="T267" s="144">
        <v>0</v>
      </c>
      <c r="U267" s="143">
        <f t="shared" ref="U267:U330" si="54">ROUND($T$7*(T267/$T$1115),0)</f>
        <v>0</v>
      </c>
      <c r="V267" s="143"/>
      <c r="W267" s="144">
        <v>0</v>
      </c>
      <c r="X267" s="143">
        <f t="shared" ref="X267:X330" si="55">ROUND($W$7*(W267/$W$1115),0)</f>
        <v>0</v>
      </c>
      <c r="Y267" s="143"/>
      <c r="Z267" s="144">
        <v>0</v>
      </c>
      <c r="AA267" s="143">
        <f t="shared" ref="AA267:AA330" si="56">ROUND($Z$7*(Z267/$Z$1115),0)</f>
        <v>0</v>
      </c>
      <c r="AB267" s="143"/>
      <c r="AC267" s="144">
        <v>0</v>
      </c>
      <c r="AD267" s="143">
        <f t="shared" ref="AD267:AD330" si="57">ROUND($AC$7*(AC267/$AC$1115),0)</f>
        <v>0</v>
      </c>
      <c r="AE267" s="143"/>
      <c r="AF267" s="144">
        <v>0</v>
      </c>
      <c r="AG267" s="143">
        <f t="shared" ref="AG267:AG330" si="58">ROUND($AF$7*(AF267/$AF$1115),0)</f>
        <v>0</v>
      </c>
      <c r="AH267" s="143"/>
      <c r="AI267" s="144">
        <v>0</v>
      </c>
      <c r="AJ267" s="144">
        <f t="shared" ref="AJ267:AJ330" si="59">ROUND($AI$7*(AI267/$AI$1115),0)</f>
        <v>0</v>
      </c>
      <c r="AK267" s="143"/>
      <c r="AL267" s="143">
        <f t="shared" si="48"/>
        <v>0</v>
      </c>
    </row>
    <row r="268" spans="2:38" x14ac:dyDescent="0.25">
      <c r="B268" s="145" t="s">
        <v>497</v>
      </c>
      <c r="C268" s="145" t="str">
        <f>+VLOOKUP(B268,'[5]RECURSOS CCF-AJUSTADO'!B$14:C$1118,2,FALSE)</f>
        <v>BOYACA</v>
      </c>
      <c r="D268" s="145" t="str">
        <f>+VLOOKUP(B268,'[5]RECURSOS CCF-AJUSTADO'!B$14:D$1118,3,FALSE)</f>
        <v>PACHAVITA</v>
      </c>
      <c r="E268" s="143">
        <v>0</v>
      </c>
      <c r="F268" s="143">
        <f t="shared" si="49"/>
        <v>0</v>
      </c>
      <c r="G268" s="143"/>
      <c r="H268" s="144">
        <v>1050</v>
      </c>
      <c r="I268" s="143">
        <f t="shared" si="50"/>
        <v>59692704</v>
      </c>
      <c r="J268" s="143"/>
      <c r="K268" s="144">
        <v>0</v>
      </c>
      <c r="L268" s="143">
        <f t="shared" si="51"/>
        <v>0</v>
      </c>
      <c r="M268" s="143"/>
      <c r="N268" s="144">
        <v>0</v>
      </c>
      <c r="O268" s="143">
        <f t="shared" si="52"/>
        <v>0</v>
      </c>
      <c r="P268" s="143"/>
      <c r="Q268" s="144">
        <v>0</v>
      </c>
      <c r="R268" s="143">
        <f t="shared" si="53"/>
        <v>0</v>
      </c>
      <c r="S268" s="143"/>
      <c r="T268" s="144">
        <v>0</v>
      </c>
      <c r="U268" s="143">
        <f t="shared" si="54"/>
        <v>0</v>
      </c>
      <c r="V268" s="143"/>
      <c r="W268" s="144">
        <v>0</v>
      </c>
      <c r="X268" s="143">
        <f t="shared" si="55"/>
        <v>0</v>
      </c>
      <c r="Y268" s="143"/>
      <c r="Z268" s="144">
        <v>0</v>
      </c>
      <c r="AA268" s="143">
        <f t="shared" si="56"/>
        <v>0</v>
      </c>
      <c r="AB268" s="143"/>
      <c r="AC268" s="144">
        <v>0</v>
      </c>
      <c r="AD268" s="143">
        <f t="shared" si="57"/>
        <v>0</v>
      </c>
      <c r="AE268" s="143"/>
      <c r="AF268" s="144">
        <v>0</v>
      </c>
      <c r="AG268" s="143">
        <f t="shared" si="58"/>
        <v>0</v>
      </c>
      <c r="AH268" s="143"/>
      <c r="AI268" s="144">
        <v>0</v>
      </c>
      <c r="AJ268" s="144">
        <f t="shared" si="59"/>
        <v>0</v>
      </c>
      <c r="AK268" s="143"/>
      <c r="AL268" s="143">
        <f t="shared" si="48"/>
        <v>59692704</v>
      </c>
    </row>
    <row r="269" spans="2:38" x14ac:dyDescent="0.25">
      <c r="B269" s="145" t="s">
        <v>499</v>
      </c>
      <c r="C269" s="145" t="str">
        <f>+VLOOKUP(B269,'[5]RECURSOS CCF-AJUSTADO'!B$14:C$1118,2,FALSE)</f>
        <v>BOYACA</v>
      </c>
      <c r="D269" s="145" t="str">
        <f>+VLOOKUP(B269,'[5]RECURSOS CCF-AJUSTADO'!B$14:D$1118,3,FALSE)</f>
        <v>PÁEZ</v>
      </c>
      <c r="E269" s="143">
        <v>0</v>
      </c>
      <c r="F269" s="143">
        <f t="shared" si="49"/>
        <v>0</v>
      </c>
      <c r="G269" s="143"/>
      <c r="H269" s="144">
        <v>0</v>
      </c>
      <c r="I269" s="143">
        <f t="shared" si="50"/>
        <v>0</v>
      </c>
      <c r="J269" s="143"/>
      <c r="K269" s="144">
        <v>0</v>
      </c>
      <c r="L269" s="143">
        <f t="shared" si="51"/>
        <v>0</v>
      </c>
      <c r="M269" s="143"/>
      <c r="N269" s="144">
        <v>0</v>
      </c>
      <c r="O269" s="143">
        <f t="shared" si="52"/>
        <v>0</v>
      </c>
      <c r="P269" s="143"/>
      <c r="Q269" s="144">
        <v>0</v>
      </c>
      <c r="R269" s="143">
        <f t="shared" si="53"/>
        <v>0</v>
      </c>
      <c r="S269" s="143"/>
      <c r="T269" s="144">
        <v>0</v>
      </c>
      <c r="U269" s="143">
        <f t="shared" si="54"/>
        <v>0</v>
      </c>
      <c r="V269" s="143"/>
      <c r="W269" s="144">
        <v>0</v>
      </c>
      <c r="X269" s="143">
        <f t="shared" si="55"/>
        <v>0</v>
      </c>
      <c r="Y269" s="143"/>
      <c r="Z269" s="144">
        <v>0</v>
      </c>
      <c r="AA269" s="143">
        <f t="shared" si="56"/>
        <v>0</v>
      </c>
      <c r="AB269" s="143"/>
      <c r="AC269" s="144">
        <v>0</v>
      </c>
      <c r="AD269" s="143">
        <f t="shared" si="57"/>
        <v>0</v>
      </c>
      <c r="AE269" s="143"/>
      <c r="AF269" s="144">
        <v>0</v>
      </c>
      <c r="AG269" s="143">
        <f t="shared" si="58"/>
        <v>0</v>
      </c>
      <c r="AH269" s="143"/>
      <c r="AI269" s="144">
        <v>0</v>
      </c>
      <c r="AJ269" s="144">
        <f t="shared" si="59"/>
        <v>0</v>
      </c>
      <c r="AK269" s="143"/>
      <c r="AL269" s="143">
        <f t="shared" si="48"/>
        <v>0</v>
      </c>
    </row>
    <row r="270" spans="2:38" x14ac:dyDescent="0.25">
      <c r="B270" s="145" t="s">
        <v>501</v>
      </c>
      <c r="C270" s="145" t="str">
        <f>+VLOOKUP(B270,'[5]RECURSOS CCF-AJUSTADO'!B$14:C$1118,2,FALSE)</f>
        <v>BOYACA</v>
      </c>
      <c r="D270" s="145" t="str">
        <f>+VLOOKUP(B270,'[5]RECURSOS CCF-AJUSTADO'!B$14:D$1118,3,FALSE)</f>
        <v>PAIPA</v>
      </c>
      <c r="E270" s="143">
        <v>0</v>
      </c>
      <c r="F270" s="143">
        <f t="shared" si="49"/>
        <v>0</v>
      </c>
      <c r="G270" s="143"/>
      <c r="H270" s="144">
        <v>1195</v>
      </c>
      <c r="I270" s="143">
        <f t="shared" si="50"/>
        <v>67935982</v>
      </c>
      <c r="J270" s="143"/>
      <c r="K270" s="144">
        <v>0</v>
      </c>
      <c r="L270" s="143">
        <f t="shared" si="51"/>
        <v>0</v>
      </c>
      <c r="M270" s="143"/>
      <c r="N270" s="144">
        <v>0</v>
      </c>
      <c r="O270" s="143">
        <f t="shared" si="52"/>
        <v>0</v>
      </c>
      <c r="P270" s="143"/>
      <c r="Q270" s="144">
        <v>0</v>
      </c>
      <c r="R270" s="143">
        <f t="shared" si="53"/>
        <v>0</v>
      </c>
      <c r="S270" s="143"/>
      <c r="T270" s="144">
        <v>0</v>
      </c>
      <c r="U270" s="143">
        <f t="shared" si="54"/>
        <v>0</v>
      </c>
      <c r="V270" s="143"/>
      <c r="W270" s="144">
        <v>0</v>
      </c>
      <c r="X270" s="143">
        <f t="shared" si="55"/>
        <v>0</v>
      </c>
      <c r="Y270" s="143"/>
      <c r="Z270" s="144">
        <v>0</v>
      </c>
      <c r="AA270" s="143">
        <f t="shared" si="56"/>
        <v>0</v>
      </c>
      <c r="AB270" s="143"/>
      <c r="AC270" s="144">
        <v>0</v>
      </c>
      <c r="AD270" s="143">
        <f t="shared" si="57"/>
        <v>0</v>
      </c>
      <c r="AE270" s="143"/>
      <c r="AF270" s="144">
        <v>0</v>
      </c>
      <c r="AG270" s="143">
        <f t="shared" si="58"/>
        <v>0</v>
      </c>
      <c r="AH270" s="143"/>
      <c r="AI270" s="144">
        <v>0</v>
      </c>
      <c r="AJ270" s="144">
        <f t="shared" si="59"/>
        <v>0</v>
      </c>
      <c r="AK270" s="143"/>
      <c r="AL270" s="143">
        <f t="shared" si="48"/>
        <v>67935982</v>
      </c>
    </row>
    <row r="271" spans="2:38" x14ac:dyDescent="0.25">
      <c r="B271" s="145" t="s">
        <v>503</v>
      </c>
      <c r="C271" s="145" t="str">
        <f>+VLOOKUP(B271,'[5]RECURSOS CCF-AJUSTADO'!B$14:C$1118,2,FALSE)</f>
        <v>BOYACA</v>
      </c>
      <c r="D271" s="145" t="str">
        <f>+VLOOKUP(B271,'[5]RECURSOS CCF-AJUSTADO'!B$14:D$1118,3,FALSE)</f>
        <v>PAJARITO</v>
      </c>
      <c r="E271" s="143">
        <v>0</v>
      </c>
      <c r="F271" s="143">
        <f t="shared" si="49"/>
        <v>0</v>
      </c>
      <c r="G271" s="143"/>
      <c r="H271" s="144">
        <v>0</v>
      </c>
      <c r="I271" s="143">
        <f t="shared" si="50"/>
        <v>0</v>
      </c>
      <c r="J271" s="143"/>
      <c r="K271" s="144">
        <v>0</v>
      </c>
      <c r="L271" s="143">
        <f t="shared" si="51"/>
        <v>0</v>
      </c>
      <c r="M271" s="143"/>
      <c r="N271" s="144">
        <v>0</v>
      </c>
      <c r="O271" s="143">
        <f t="shared" si="52"/>
        <v>0</v>
      </c>
      <c r="P271" s="143"/>
      <c r="Q271" s="144">
        <v>0</v>
      </c>
      <c r="R271" s="143">
        <f t="shared" si="53"/>
        <v>0</v>
      </c>
      <c r="S271" s="143"/>
      <c r="T271" s="144">
        <v>0</v>
      </c>
      <c r="U271" s="143">
        <f t="shared" si="54"/>
        <v>0</v>
      </c>
      <c r="V271" s="143"/>
      <c r="W271" s="144">
        <v>0</v>
      </c>
      <c r="X271" s="143">
        <f t="shared" si="55"/>
        <v>0</v>
      </c>
      <c r="Y271" s="143"/>
      <c r="Z271" s="144">
        <v>0</v>
      </c>
      <c r="AA271" s="143">
        <f t="shared" si="56"/>
        <v>0</v>
      </c>
      <c r="AB271" s="143"/>
      <c r="AC271" s="144">
        <v>0</v>
      </c>
      <c r="AD271" s="143">
        <f t="shared" si="57"/>
        <v>0</v>
      </c>
      <c r="AE271" s="143"/>
      <c r="AF271" s="144">
        <v>0</v>
      </c>
      <c r="AG271" s="143">
        <f t="shared" si="58"/>
        <v>0</v>
      </c>
      <c r="AH271" s="143"/>
      <c r="AI271" s="144">
        <v>0</v>
      </c>
      <c r="AJ271" s="144">
        <f t="shared" si="59"/>
        <v>0</v>
      </c>
      <c r="AK271" s="143"/>
      <c r="AL271" s="143">
        <f t="shared" si="48"/>
        <v>0</v>
      </c>
    </row>
    <row r="272" spans="2:38" x14ac:dyDescent="0.25">
      <c r="B272" s="145" t="s">
        <v>505</v>
      </c>
      <c r="C272" s="145" t="str">
        <f>+VLOOKUP(B272,'[5]RECURSOS CCF-AJUSTADO'!B$14:C$1118,2,FALSE)</f>
        <v>BOYACA</v>
      </c>
      <c r="D272" s="145" t="str">
        <f>+VLOOKUP(B272,'[5]RECURSOS CCF-AJUSTADO'!B$14:D$1118,3,FALSE)</f>
        <v>PANQUEBA</v>
      </c>
      <c r="E272" s="143">
        <v>0</v>
      </c>
      <c r="F272" s="143">
        <f t="shared" si="49"/>
        <v>0</v>
      </c>
      <c r="G272" s="143"/>
      <c r="H272" s="144">
        <v>0</v>
      </c>
      <c r="I272" s="143">
        <f t="shared" si="50"/>
        <v>0</v>
      </c>
      <c r="J272" s="143"/>
      <c r="K272" s="144">
        <v>0</v>
      </c>
      <c r="L272" s="143">
        <f t="shared" si="51"/>
        <v>0</v>
      </c>
      <c r="M272" s="143"/>
      <c r="N272" s="144">
        <v>0</v>
      </c>
      <c r="O272" s="143">
        <f t="shared" si="52"/>
        <v>0</v>
      </c>
      <c r="P272" s="143"/>
      <c r="Q272" s="144">
        <v>0</v>
      </c>
      <c r="R272" s="143">
        <f t="shared" si="53"/>
        <v>0</v>
      </c>
      <c r="S272" s="143"/>
      <c r="T272" s="144">
        <v>0</v>
      </c>
      <c r="U272" s="143">
        <f t="shared" si="54"/>
        <v>0</v>
      </c>
      <c r="V272" s="143"/>
      <c r="W272" s="144">
        <v>0</v>
      </c>
      <c r="X272" s="143">
        <f t="shared" si="55"/>
        <v>0</v>
      </c>
      <c r="Y272" s="143"/>
      <c r="Z272" s="144">
        <v>0</v>
      </c>
      <c r="AA272" s="143">
        <f t="shared" si="56"/>
        <v>0</v>
      </c>
      <c r="AB272" s="143"/>
      <c r="AC272" s="144">
        <v>0</v>
      </c>
      <c r="AD272" s="143">
        <f t="shared" si="57"/>
        <v>0</v>
      </c>
      <c r="AE272" s="143"/>
      <c r="AF272" s="144">
        <v>0</v>
      </c>
      <c r="AG272" s="143">
        <f t="shared" si="58"/>
        <v>0</v>
      </c>
      <c r="AH272" s="143"/>
      <c r="AI272" s="144">
        <v>0</v>
      </c>
      <c r="AJ272" s="144">
        <f t="shared" si="59"/>
        <v>0</v>
      </c>
      <c r="AK272" s="143"/>
      <c r="AL272" s="143">
        <f t="shared" si="48"/>
        <v>0</v>
      </c>
    </row>
    <row r="273" spans="2:38" x14ac:dyDescent="0.25">
      <c r="B273" s="145" t="s">
        <v>507</v>
      </c>
      <c r="C273" s="145" t="str">
        <f>+VLOOKUP(B273,'[5]RECURSOS CCF-AJUSTADO'!B$14:C$1118,2,FALSE)</f>
        <v>BOYACA</v>
      </c>
      <c r="D273" s="145" t="str">
        <f>+VLOOKUP(B273,'[5]RECURSOS CCF-AJUSTADO'!B$14:D$1118,3,FALSE)</f>
        <v>PAUNA</v>
      </c>
      <c r="E273" s="143">
        <v>0</v>
      </c>
      <c r="F273" s="143">
        <f t="shared" si="49"/>
        <v>0</v>
      </c>
      <c r="G273" s="143"/>
      <c r="H273" s="144">
        <v>0</v>
      </c>
      <c r="I273" s="143">
        <f t="shared" si="50"/>
        <v>0</v>
      </c>
      <c r="J273" s="143"/>
      <c r="K273" s="144">
        <v>0</v>
      </c>
      <c r="L273" s="143">
        <f t="shared" si="51"/>
        <v>0</v>
      </c>
      <c r="M273" s="143"/>
      <c r="N273" s="144">
        <v>0</v>
      </c>
      <c r="O273" s="143">
        <f t="shared" si="52"/>
        <v>0</v>
      </c>
      <c r="P273" s="143"/>
      <c r="Q273" s="144">
        <v>0</v>
      </c>
      <c r="R273" s="143">
        <f t="shared" si="53"/>
        <v>0</v>
      </c>
      <c r="S273" s="143"/>
      <c r="T273" s="144">
        <v>0</v>
      </c>
      <c r="U273" s="143">
        <f t="shared" si="54"/>
        <v>0</v>
      </c>
      <c r="V273" s="143"/>
      <c r="W273" s="144">
        <v>0</v>
      </c>
      <c r="X273" s="143">
        <f t="shared" si="55"/>
        <v>0</v>
      </c>
      <c r="Y273" s="143"/>
      <c r="Z273" s="144">
        <v>0</v>
      </c>
      <c r="AA273" s="143">
        <f t="shared" si="56"/>
        <v>0</v>
      </c>
      <c r="AB273" s="143"/>
      <c r="AC273" s="144">
        <v>0</v>
      </c>
      <c r="AD273" s="143">
        <f t="shared" si="57"/>
        <v>0</v>
      </c>
      <c r="AE273" s="143"/>
      <c r="AF273" s="144">
        <v>0</v>
      </c>
      <c r="AG273" s="143">
        <f t="shared" si="58"/>
        <v>0</v>
      </c>
      <c r="AH273" s="143"/>
      <c r="AI273" s="144">
        <v>0</v>
      </c>
      <c r="AJ273" s="144">
        <f t="shared" si="59"/>
        <v>0</v>
      </c>
      <c r="AK273" s="143"/>
      <c r="AL273" s="143">
        <f t="shared" si="48"/>
        <v>0</v>
      </c>
    </row>
    <row r="274" spans="2:38" x14ac:dyDescent="0.25">
      <c r="B274" s="145" t="s">
        <v>509</v>
      </c>
      <c r="C274" s="145" t="str">
        <f>+VLOOKUP(B274,'[5]RECURSOS CCF-AJUSTADO'!B$14:C$1118,2,FALSE)</f>
        <v>BOYACA</v>
      </c>
      <c r="D274" s="145" t="str">
        <f>+VLOOKUP(B274,'[5]RECURSOS CCF-AJUSTADO'!B$14:D$1118,3,FALSE)</f>
        <v>PAYA</v>
      </c>
      <c r="E274" s="143">
        <v>0</v>
      </c>
      <c r="F274" s="143">
        <f t="shared" si="49"/>
        <v>0</v>
      </c>
      <c r="G274" s="143"/>
      <c r="H274" s="144">
        <v>0</v>
      </c>
      <c r="I274" s="143">
        <f t="shared" si="50"/>
        <v>0</v>
      </c>
      <c r="J274" s="143"/>
      <c r="K274" s="144">
        <v>0</v>
      </c>
      <c r="L274" s="143">
        <f t="shared" si="51"/>
        <v>0</v>
      </c>
      <c r="M274" s="143"/>
      <c r="N274" s="144">
        <v>0</v>
      </c>
      <c r="O274" s="143">
        <f t="shared" si="52"/>
        <v>0</v>
      </c>
      <c r="P274" s="143"/>
      <c r="Q274" s="144">
        <v>0</v>
      </c>
      <c r="R274" s="143">
        <f t="shared" si="53"/>
        <v>0</v>
      </c>
      <c r="S274" s="143"/>
      <c r="T274" s="144">
        <v>0</v>
      </c>
      <c r="U274" s="143">
        <f t="shared" si="54"/>
        <v>0</v>
      </c>
      <c r="V274" s="143"/>
      <c r="W274" s="144">
        <v>0</v>
      </c>
      <c r="X274" s="143">
        <f t="shared" si="55"/>
        <v>0</v>
      </c>
      <c r="Y274" s="143"/>
      <c r="Z274" s="144">
        <v>0</v>
      </c>
      <c r="AA274" s="143">
        <f t="shared" si="56"/>
        <v>0</v>
      </c>
      <c r="AB274" s="143"/>
      <c r="AC274" s="144">
        <v>0</v>
      </c>
      <c r="AD274" s="143">
        <f t="shared" si="57"/>
        <v>0</v>
      </c>
      <c r="AE274" s="143"/>
      <c r="AF274" s="144">
        <v>0</v>
      </c>
      <c r="AG274" s="143">
        <f t="shared" si="58"/>
        <v>0</v>
      </c>
      <c r="AH274" s="143"/>
      <c r="AI274" s="144">
        <v>0</v>
      </c>
      <c r="AJ274" s="144">
        <f t="shared" si="59"/>
        <v>0</v>
      </c>
      <c r="AK274" s="143"/>
      <c r="AL274" s="143">
        <f t="shared" si="48"/>
        <v>0</v>
      </c>
    </row>
    <row r="275" spans="2:38" x14ac:dyDescent="0.25">
      <c r="B275" s="145" t="s">
        <v>511</v>
      </c>
      <c r="C275" s="145" t="str">
        <f>+VLOOKUP(B275,'[5]RECURSOS CCF-AJUSTADO'!B$14:C$1118,2,FALSE)</f>
        <v>BOYACA</v>
      </c>
      <c r="D275" s="145" t="str">
        <f>+VLOOKUP(B275,'[5]RECURSOS CCF-AJUSTADO'!B$14:D$1118,3,FALSE)</f>
        <v>PAZ DE RÍO</v>
      </c>
      <c r="E275" s="143">
        <v>0</v>
      </c>
      <c r="F275" s="143">
        <f t="shared" si="49"/>
        <v>0</v>
      </c>
      <c r="G275" s="143"/>
      <c r="H275" s="144">
        <v>149</v>
      </c>
      <c r="I275" s="143">
        <f t="shared" si="50"/>
        <v>8470679</v>
      </c>
      <c r="J275" s="143"/>
      <c r="K275" s="144">
        <v>0</v>
      </c>
      <c r="L275" s="143">
        <f t="shared" si="51"/>
        <v>0</v>
      </c>
      <c r="M275" s="143"/>
      <c r="N275" s="144">
        <v>0</v>
      </c>
      <c r="O275" s="143">
        <f t="shared" si="52"/>
        <v>0</v>
      </c>
      <c r="P275" s="143"/>
      <c r="Q275" s="144">
        <v>0</v>
      </c>
      <c r="R275" s="143">
        <f t="shared" si="53"/>
        <v>0</v>
      </c>
      <c r="S275" s="143"/>
      <c r="T275" s="144">
        <v>0</v>
      </c>
      <c r="U275" s="143">
        <f t="shared" si="54"/>
        <v>0</v>
      </c>
      <c r="V275" s="143"/>
      <c r="W275" s="144">
        <v>0</v>
      </c>
      <c r="X275" s="143">
        <f t="shared" si="55"/>
        <v>0</v>
      </c>
      <c r="Y275" s="143"/>
      <c r="Z275" s="144">
        <v>0</v>
      </c>
      <c r="AA275" s="143">
        <f t="shared" si="56"/>
        <v>0</v>
      </c>
      <c r="AB275" s="143"/>
      <c r="AC275" s="144">
        <v>0</v>
      </c>
      <c r="AD275" s="143">
        <f t="shared" si="57"/>
        <v>0</v>
      </c>
      <c r="AE275" s="143"/>
      <c r="AF275" s="144">
        <v>0</v>
      </c>
      <c r="AG275" s="143">
        <f t="shared" si="58"/>
        <v>0</v>
      </c>
      <c r="AH275" s="143"/>
      <c r="AI275" s="144">
        <v>0</v>
      </c>
      <c r="AJ275" s="144">
        <f t="shared" si="59"/>
        <v>0</v>
      </c>
      <c r="AK275" s="143"/>
      <c r="AL275" s="143">
        <f t="shared" si="48"/>
        <v>8470679</v>
      </c>
    </row>
    <row r="276" spans="2:38" x14ac:dyDescent="0.25">
      <c r="B276" s="145" t="s">
        <v>513</v>
      </c>
      <c r="C276" s="145" t="str">
        <f>+VLOOKUP(B276,'[5]RECURSOS CCF-AJUSTADO'!B$14:C$1118,2,FALSE)</f>
        <v>BOYACA</v>
      </c>
      <c r="D276" s="145" t="str">
        <f>+VLOOKUP(B276,'[5]RECURSOS CCF-AJUSTADO'!B$14:D$1118,3,FALSE)</f>
        <v>PESCA</v>
      </c>
      <c r="E276" s="143">
        <v>0</v>
      </c>
      <c r="F276" s="143">
        <f t="shared" si="49"/>
        <v>0</v>
      </c>
      <c r="G276" s="143"/>
      <c r="H276" s="144">
        <v>0</v>
      </c>
      <c r="I276" s="143">
        <f t="shared" si="50"/>
        <v>0</v>
      </c>
      <c r="J276" s="143"/>
      <c r="K276" s="144">
        <v>0</v>
      </c>
      <c r="L276" s="143">
        <f t="shared" si="51"/>
        <v>0</v>
      </c>
      <c r="M276" s="143"/>
      <c r="N276" s="144">
        <v>0</v>
      </c>
      <c r="O276" s="143">
        <f t="shared" si="52"/>
        <v>0</v>
      </c>
      <c r="P276" s="143"/>
      <c r="Q276" s="144">
        <v>0</v>
      </c>
      <c r="R276" s="143">
        <f t="shared" si="53"/>
        <v>0</v>
      </c>
      <c r="S276" s="143"/>
      <c r="T276" s="144">
        <v>0</v>
      </c>
      <c r="U276" s="143">
        <f t="shared" si="54"/>
        <v>0</v>
      </c>
      <c r="V276" s="143"/>
      <c r="W276" s="144">
        <v>0</v>
      </c>
      <c r="X276" s="143">
        <f t="shared" si="55"/>
        <v>0</v>
      </c>
      <c r="Y276" s="143"/>
      <c r="Z276" s="144">
        <v>0</v>
      </c>
      <c r="AA276" s="143">
        <f t="shared" si="56"/>
        <v>0</v>
      </c>
      <c r="AB276" s="143"/>
      <c r="AC276" s="144">
        <v>0</v>
      </c>
      <c r="AD276" s="143">
        <f t="shared" si="57"/>
        <v>0</v>
      </c>
      <c r="AE276" s="143"/>
      <c r="AF276" s="144">
        <v>0</v>
      </c>
      <c r="AG276" s="143">
        <f t="shared" si="58"/>
        <v>0</v>
      </c>
      <c r="AH276" s="143"/>
      <c r="AI276" s="144">
        <v>0</v>
      </c>
      <c r="AJ276" s="144">
        <f t="shared" si="59"/>
        <v>0</v>
      </c>
      <c r="AK276" s="143"/>
      <c r="AL276" s="143">
        <f t="shared" si="48"/>
        <v>0</v>
      </c>
    </row>
    <row r="277" spans="2:38" x14ac:dyDescent="0.25">
      <c r="B277" s="145" t="s">
        <v>515</v>
      </c>
      <c r="C277" s="145" t="str">
        <f>+VLOOKUP(B277,'[5]RECURSOS CCF-AJUSTADO'!B$14:C$1118,2,FALSE)</f>
        <v>BOYACA</v>
      </c>
      <c r="D277" s="145" t="str">
        <f>+VLOOKUP(B277,'[5]RECURSOS CCF-AJUSTADO'!B$14:D$1118,3,FALSE)</f>
        <v>PISBA</v>
      </c>
      <c r="E277" s="143">
        <v>0</v>
      </c>
      <c r="F277" s="143">
        <f t="shared" si="49"/>
        <v>0</v>
      </c>
      <c r="G277" s="143"/>
      <c r="H277" s="144">
        <v>0</v>
      </c>
      <c r="I277" s="143">
        <f t="shared" si="50"/>
        <v>0</v>
      </c>
      <c r="J277" s="143"/>
      <c r="K277" s="144">
        <v>0</v>
      </c>
      <c r="L277" s="143">
        <f t="shared" si="51"/>
        <v>0</v>
      </c>
      <c r="M277" s="143"/>
      <c r="N277" s="144">
        <v>0</v>
      </c>
      <c r="O277" s="143">
        <f t="shared" si="52"/>
        <v>0</v>
      </c>
      <c r="P277" s="143"/>
      <c r="Q277" s="144">
        <v>0</v>
      </c>
      <c r="R277" s="143">
        <f t="shared" si="53"/>
        <v>0</v>
      </c>
      <c r="S277" s="143"/>
      <c r="T277" s="144">
        <v>0</v>
      </c>
      <c r="U277" s="143">
        <f t="shared" si="54"/>
        <v>0</v>
      </c>
      <c r="V277" s="143"/>
      <c r="W277" s="144">
        <v>0</v>
      </c>
      <c r="X277" s="143">
        <f t="shared" si="55"/>
        <v>0</v>
      </c>
      <c r="Y277" s="143"/>
      <c r="Z277" s="144">
        <v>0</v>
      </c>
      <c r="AA277" s="143">
        <f t="shared" si="56"/>
        <v>0</v>
      </c>
      <c r="AB277" s="143"/>
      <c r="AC277" s="144">
        <v>0</v>
      </c>
      <c r="AD277" s="143">
        <f t="shared" si="57"/>
        <v>0</v>
      </c>
      <c r="AE277" s="143"/>
      <c r="AF277" s="144">
        <v>0</v>
      </c>
      <c r="AG277" s="143">
        <f t="shared" si="58"/>
        <v>0</v>
      </c>
      <c r="AH277" s="143"/>
      <c r="AI277" s="144">
        <v>0</v>
      </c>
      <c r="AJ277" s="144">
        <f t="shared" si="59"/>
        <v>0</v>
      </c>
      <c r="AK277" s="143"/>
      <c r="AL277" s="143">
        <f t="shared" si="48"/>
        <v>0</v>
      </c>
    </row>
    <row r="278" spans="2:38" x14ac:dyDescent="0.25">
      <c r="B278" s="145" t="s">
        <v>517</v>
      </c>
      <c r="C278" s="145" t="str">
        <f>+VLOOKUP(B278,'[5]RECURSOS CCF-AJUSTADO'!B$14:C$1118,2,FALSE)</f>
        <v>BOYACA</v>
      </c>
      <c r="D278" s="145" t="str">
        <f>+VLOOKUP(B278,'[5]RECURSOS CCF-AJUSTADO'!B$14:D$1118,3,FALSE)</f>
        <v>PUERTO BOYACÁ</v>
      </c>
      <c r="E278" s="143">
        <v>0</v>
      </c>
      <c r="F278" s="143">
        <f t="shared" si="49"/>
        <v>0</v>
      </c>
      <c r="G278" s="143"/>
      <c r="H278" s="144">
        <v>5999</v>
      </c>
      <c r="I278" s="143">
        <f t="shared" si="50"/>
        <v>341044313</v>
      </c>
      <c r="J278" s="143"/>
      <c r="K278" s="144">
        <v>0</v>
      </c>
      <c r="L278" s="143">
        <f t="shared" si="51"/>
        <v>0</v>
      </c>
      <c r="M278" s="143"/>
      <c r="N278" s="144">
        <v>0</v>
      </c>
      <c r="O278" s="143">
        <f t="shared" si="52"/>
        <v>0</v>
      </c>
      <c r="P278" s="143"/>
      <c r="Q278" s="144">
        <v>0</v>
      </c>
      <c r="R278" s="143">
        <f t="shared" si="53"/>
        <v>0</v>
      </c>
      <c r="S278" s="143"/>
      <c r="T278" s="144">
        <v>0</v>
      </c>
      <c r="U278" s="143">
        <f t="shared" si="54"/>
        <v>0</v>
      </c>
      <c r="V278" s="143"/>
      <c r="W278" s="144">
        <v>0</v>
      </c>
      <c r="X278" s="143">
        <f t="shared" si="55"/>
        <v>0</v>
      </c>
      <c r="Y278" s="143"/>
      <c r="Z278" s="144">
        <v>0</v>
      </c>
      <c r="AA278" s="143">
        <f t="shared" si="56"/>
        <v>0</v>
      </c>
      <c r="AB278" s="143"/>
      <c r="AC278" s="144">
        <v>0</v>
      </c>
      <c r="AD278" s="143">
        <f t="shared" si="57"/>
        <v>0</v>
      </c>
      <c r="AE278" s="143"/>
      <c r="AF278" s="144">
        <v>0</v>
      </c>
      <c r="AG278" s="143">
        <f t="shared" si="58"/>
        <v>0</v>
      </c>
      <c r="AH278" s="143"/>
      <c r="AI278" s="144">
        <v>0</v>
      </c>
      <c r="AJ278" s="144">
        <f t="shared" si="59"/>
        <v>0</v>
      </c>
      <c r="AK278" s="143"/>
      <c r="AL278" s="143">
        <f t="shared" si="48"/>
        <v>341044313</v>
      </c>
    </row>
    <row r="279" spans="2:38" x14ac:dyDescent="0.25">
      <c r="B279" s="145" t="s">
        <v>519</v>
      </c>
      <c r="C279" s="145" t="str">
        <f>+VLOOKUP(B279,'[5]RECURSOS CCF-AJUSTADO'!B$14:C$1118,2,FALSE)</f>
        <v>BOYACA</v>
      </c>
      <c r="D279" s="145" t="str">
        <f>+VLOOKUP(B279,'[5]RECURSOS CCF-AJUSTADO'!B$14:D$1118,3,FALSE)</f>
        <v>QUÍPAMA</v>
      </c>
      <c r="E279" s="143">
        <v>0</v>
      </c>
      <c r="F279" s="143">
        <f t="shared" si="49"/>
        <v>0</v>
      </c>
      <c r="G279" s="143"/>
      <c r="H279" s="144">
        <v>0</v>
      </c>
      <c r="I279" s="143">
        <f t="shared" si="50"/>
        <v>0</v>
      </c>
      <c r="J279" s="143"/>
      <c r="K279" s="144">
        <v>0</v>
      </c>
      <c r="L279" s="143">
        <f t="shared" si="51"/>
        <v>0</v>
      </c>
      <c r="M279" s="143"/>
      <c r="N279" s="144">
        <v>0</v>
      </c>
      <c r="O279" s="143">
        <f t="shared" si="52"/>
        <v>0</v>
      </c>
      <c r="P279" s="143"/>
      <c r="Q279" s="144">
        <v>0</v>
      </c>
      <c r="R279" s="143">
        <f t="shared" si="53"/>
        <v>0</v>
      </c>
      <c r="S279" s="143"/>
      <c r="T279" s="144">
        <v>0</v>
      </c>
      <c r="U279" s="143">
        <f t="shared" si="54"/>
        <v>0</v>
      </c>
      <c r="V279" s="143"/>
      <c r="W279" s="144">
        <v>0</v>
      </c>
      <c r="X279" s="143">
        <f t="shared" si="55"/>
        <v>0</v>
      </c>
      <c r="Y279" s="143"/>
      <c r="Z279" s="144">
        <v>0</v>
      </c>
      <c r="AA279" s="143">
        <f t="shared" si="56"/>
        <v>0</v>
      </c>
      <c r="AB279" s="143"/>
      <c r="AC279" s="144">
        <v>0</v>
      </c>
      <c r="AD279" s="143">
        <f t="shared" si="57"/>
        <v>0</v>
      </c>
      <c r="AE279" s="143"/>
      <c r="AF279" s="144">
        <v>0</v>
      </c>
      <c r="AG279" s="143">
        <f t="shared" si="58"/>
        <v>0</v>
      </c>
      <c r="AH279" s="143"/>
      <c r="AI279" s="144">
        <v>0</v>
      </c>
      <c r="AJ279" s="144">
        <f t="shared" si="59"/>
        <v>0</v>
      </c>
      <c r="AK279" s="143"/>
      <c r="AL279" s="143">
        <f t="shared" si="48"/>
        <v>0</v>
      </c>
    </row>
    <row r="280" spans="2:38" x14ac:dyDescent="0.25">
      <c r="B280" s="145" t="s">
        <v>521</v>
      </c>
      <c r="C280" s="145" t="str">
        <f>+VLOOKUP(B280,'[5]RECURSOS CCF-AJUSTADO'!B$14:C$1118,2,FALSE)</f>
        <v>BOYACA</v>
      </c>
      <c r="D280" s="145" t="str">
        <f>+VLOOKUP(B280,'[5]RECURSOS CCF-AJUSTADO'!B$14:D$1118,3,FALSE)</f>
        <v>RAMIRIQUÍ</v>
      </c>
      <c r="E280" s="143">
        <v>0</v>
      </c>
      <c r="F280" s="143">
        <f t="shared" si="49"/>
        <v>0</v>
      </c>
      <c r="G280" s="143"/>
      <c r="H280" s="144">
        <v>2282</v>
      </c>
      <c r="I280" s="143">
        <f t="shared" si="50"/>
        <v>129732142</v>
      </c>
      <c r="J280" s="143"/>
      <c r="K280" s="144">
        <v>0</v>
      </c>
      <c r="L280" s="143">
        <f t="shared" si="51"/>
        <v>0</v>
      </c>
      <c r="M280" s="143"/>
      <c r="N280" s="144">
        <v>0</v>
      </c>
      <c r="O280" s="143">
        <f t="shared" si="52"/>
        <v>0</v>
      </c>
      <c r="P280" s="143"/>
      <c r="Q280" s="144">
        <v>0</v>
      </c>
      <c r="R280" s="143">
        <f t="shared" si="53"/>
        <v>0</v>
      </c>
      <c r="S280" s="143"/>
      <c r="T280" s="144">
        <v>0</v>
      </c>
      <c r="U280" s="143">
        <f t="shared" si="54"/>
        <v>0</v>
      </c>
      <c r="V280" s="143"/>
      <c r="W280" s="144">
        <v>0</v>
      </c>
      <c r="X280" s="143">
        <f t="shared" si="55"/>
        <v>0</v>
      </c>
      <c r="Y280" s="143"/>
      <c r="Z280" s="144">
        <v>0</v>
      </c>
      <c r="AA280" s="143">
        <f t="shared" si="56"/>
        <v>0</v>
      </c>
      <c r="AB280" s="143"/>
      <c r="AC280" s="144">
        <v>0</v>
      </c>
      <c r="AD280" s="143">
        <f t="shared" si="57"/>
        <v>0</v>
      </c>
      <c r="AE280" s="143"/>
      <c r="AF280" s="144">
        <v>0</v>
      </c>
      <c r="AG280" s="143">
        <f t="shared" si="58"/>
        <v>0</v>
      </c>
      <c r="AH280" s="143"/>
      <c r="AI280" s="144">
        <v>0</v>
      </c>
      <c r="AJ280" s="144">
        <f t="shared" si="59"/>
        <v>0</v>
      </c>
      <c r="AK280" s="143"/>
      <c r="AL280" s="143">
        <f t="shared" si="48"/>
        <v>129732142</v>
      </c>
    </row>
    <row r="281" spans="2:38" x14ac:dyDescent="0.25">
      <c r="B281" s="145" t="s">
        <v>523</v>
      </c>
      <c r="C281" s="145" t="str">
        <f>+VLOOKUP(B281,'[5]RECURSOS CCF-AJUSTADO'!B$14:C$1118,2,FALSE)</f>
        <v>BOYACA</v>
      </c>
      <c r="D281" s="145" t="str">
        <f>+VLOOKUP(B281,'[5]RECURSOS CCF-AJUSTADO'!B$14:D$1118,3,FALSE)</f>
        <v>RÁQUIRA</v>
      </c>
      <c r="E281" s="143">
        <v>0</v>
      </c>
      <c r="F281" s="143">
        <f t="shared" si="49"/>
        <v>0</v>
      </c>
      <c r="G281" s="143"/>
      <c r="H281" s="144">
        <v>0</v>
      </c>
      <c r="I281" s="143">
        <f t="shared" si="50"/>
        <v>0</v>
      </c>
      <c r="J281" s="143"/>
      <c r="K281" s="144">
        <v>0</v>
      </c>
      <c r="L281" s="143">
        <f t="shared" si="51"/>
        <v>0</v>
      </c>
      <c r="M281" s="143"/>
      <c r="N281" s="144">
        <v>0</v>
      </c>
      <c r="O281" s="143">
        <f t="shared" si="52"/>
        <v>0</v>
      </c>
      <c r="P281" s="143"/>
      <c r="Q281" s="144">
        <v>0</v>
      </c>
      <c r="R281" s="143">
        <f t="shared" si="53"/>
        <v>0</v>
      </c>
      <c r="S281" s="143"/>
      <c r="T281" s="144">
        <v>0</v>
      </c>
      <c r="U281" s="143">
        <f t="shared" si="54"/>
        <v>0</v>
      </c>
      <c r="V281" s="143"/>
      <c r="W281" s="144">
        <v>0</v>
      </c>
      <c r="X281" s="143">
        <f t="shared" si="55"/>
        <v>0</v>
      </c>
      <c r="Y281" s="143"/>
      <c r="Z281" s="144">
        <v>0</v>
      </c>
      <c r="AA281" s="143">
        <f t="shared" si="56"/>
        <v>0</v>
      </c>
      <c r="AB281" s="143"/>
      <c r="AC281" s="144">
        <v>0</v>
      </c>
      <c r="AD281" s="143">
        <f t="shared" si="57"/>
        <v>0</v>
      </c>
      <c r="AE281" s="143"/>
      <c r="AF281" s="144">
        <v>0</v>
      </c>
      <c r="AG281" s="143">
        <f t="shared" si="58"/>
        <v>0</v>
      </c>
      <c r="AH281" s="143"/>
      <c r="AI281" s="144">
        <v>0</v>
      </c>
      <c r="AJ281" s="144">
        <f t="shared" si="59"/>
        <v>0</v>
      </c>
      <c r="AK281" s="143"/>
      <c r="AL281" s="143">
        <f t="shared" si="48"/>
        <v>0</v>
      </c>
    </row>
    <row r="282" spans="2:38" x14ac:dyDescent="0.25">
      <c r="B282" s="145" t="s">
        <v>525</v>
      </c>
      <c r="C282" s="145" t="str">
        <f>+VLOOKUP(B282,'[5]RECURSOS CCF-AJUSTADO'!B$14:C$1118,2,FALSE)</f>
        <v>BOYACA</v>
      </c>
      <c r="D282" s="145" t="str">
        <f>+VLOOKUP(B282,'[5]RECURSOS CCF-AJUSTADO'!B$14:D$1118,3,FALSE)</f>
        <v>RONDÓN</v>
      </c>
      <c r="E282" s="143">
        <v>0</v>
      </c>
      <c r="F282" s="143">
        <f t="shared" si="49"/>
        <v>0</v>
      </c>
      <c r="G282" s="143"/>
      <c r="H282" s="144">
        <v>352</v>
      </c>
      <c r="I282" s="143">
        <f t="shared" si="50"/>
        <v>20011268</v>
      </c>
      <c r="J282" s="143"/>
      <c r="K282" s="144">
        <v>0</v>
      </c>
      <c r="L282" s="143">
        <f t="shared" si="51"/>
        <v>0</v>
      </c>
      <c r="M282" s="143"/>
      <c r="N282" s="144">
        <v>0</v>
      </c>
      <c r="O282" s="143">
        <f t="shared" si="52"/>
        <v>0</v>
      </c>
      <c r="P282" s="143"/>
      <c r="Q282" s="144">
        <v>0</v>
      </c>
      <c r="R282" s="143">
        <f t="shared" si="53"/>
        <v>0</v>
      </c>
      <c r="S282" s="143"/>
      <c r="T282" s="144">
        <v>0</v>
      </c>
      <c r="U282" s="143">
        <f t="shared" si="54"/>
        <v>0</v>
      </c>
      <c r="V282" s="143"/>
      <c r="W282" s="144">
        <v>0</v>
      </c>
      <c r="X282" s="143">
        <f t="shared" si="55"/>
        <v>0</v>
      </c>
      <c r="Y282" s="143"/>
      <c r="Z282" s="144">
        <v>0</v>
      </c>
      <c r="AA282" s="143">
        <f t="shared" si="56"/>
        <v>0</v>
      </c>
      <c r="AB282" s="143"/>
      <c r="AC282" s="144">
        <v>0</v>
      </c>
      <c r="AD282" s="143">
        <f t="shared" si="57"/>
        <v>0</v>
      </c>
      <c r="AE282" s="143"/>
      <c r="AF282" s="144">
        <v>0</v>
      </c>
      <c r="AG282" s="143">
        <f t="shared" si="58"/>
        <v>0</v>
      </c>
      <c r="AH282" s="143"/>
      <c r="AI282" s="144">
        <v>0</v>
      </c>
      <c r="AJ282" s="144">
        <f t="shared" si="59"/>
        <v>0</v>
      </c>
      <c r="AK282" s="143"/>
      <c r="AL282" s="143">
        <f t="shared" si="48"/>
        <v>20011268</v>
      </c>
    </row>
    <row r="283" spans="2:38" x14ac:dyDescent="0.25">
      <c r="B283" s="145" t="s">
        <v>527</v>
      </c>
      <c r="C283" s="145" t="str">
        <f>+VLOOKUP(B283,'[5]RECURSOS CCF-AJUSTADO'!B$14:C$1118,2,FALSE)</f>
        <v>BOYACA</v>
      </c>
      <c r="D283" s="145" t="str">
        <f>+VLOOKUP(B283,'[5]RECURSOS CCF-AJUSTADO'!B$14:D$1118,3,FALSE)</f>
        <v>SABOYÁ</v>
      </c>
      <c r="E283" s="143">
        <v>0</v>
      </c>
      <c r="F283" s="143">
        <f t="shared" si="49"/>
        <v>0</v>
      </c>
      <c r="G283" s="143"/>
      <c r="H283" s="144">
        <v>0</v>
      </c>
      <c r="I283" s="143">
        <f t="shared" si="50"/>
        <v>0</v>
      </c>
      <c r="J283" s="143"/>
      <c r="K283" s="144">
        <v>0</v>
      </c>
      <c r="L283" s="143">
        <f t="shared" si="51"/>
        <v>0</v>
      </c>
      <c r="M283" s="143"/>
      <c r="N283" s="144">
        <v>0</v>
      </c>
      <c r="O283" s="143">
        <f t="shared" si="52"/>
        <v>0</v>
      </c>
      <c r="P283" s="143"/>
      <c r="Q283" s="144">
        <v>0</v>
      </c>
      <c r="R283" s="143">
        <f t="shared" si="53"/>
        <v>0</v>
      </c>
      <c r="S283" s="143"/>
      <c r="T283" s="144">
        <v>0</v>
      </c>
      <c r="U283" s="143">
        <f t="shared" si="54"/>
        <v>0</v>
      </c>
      <c r="V283" s="143"/>
      <c r="W283" s="144">
        <v>0</v>
      </c>
      <c r="X283" s="143">
        <f t="shared" si="55"/>
        <v>0</v>
      </c>
      <c r="Y283" s="143"/>
      <c r="Z283" s="144">
        <v>0</v>
      </c>
      <c r="AA283" s="143">
        <f t="shared" si="56"/>
        <v>0</v>
      </c>
      <c r="AB283" s="143"/>
      <c r="AC283" s="144">
        <v>0</v>
      </c>
      <c r="AD283" s="143">
        <f t="shared" si="57"/>
        <v>0</v>
      </c>
      <c r="AE283" s="143"/>
      <c r="AF283" s="144">
        <v>0</v>
      </c>
      <c r="AG283" s="143">
        <f t="shared" si="58"/>
        <v>0</v>
      </c>
      <c r="AH283" s="143"/>
      <c r="AI283" s="144">
        <v>0</v>
      </c>
      <c r="AJ283" s="144">
        <f t="shared" si="59"/>
        <v>0</v>
      </c>
      <c r="AK283" s="143"/>
      <c r="AL283" s="143">
        <f t="shared" si="48"/>
        <v>0</v>
      </c>
    </row>
    <row r="284" spans="2:38" x14ac:dyDescent="0.25">
      <c r="B284" s="145" t="s">
        <v>529</v>
      </c>
      <c r="C284" s="145" t="str">
        <f>+VLOOKUP(B284,'[5]RECURSOS CCF-AJUSTADO'!B$14:C$1118,2,FALSE)</f>
        <v>BOYACA</v>
      </c>
      <c r="D284" s="145" t="str">
        <f>+VLOOKUP(B284,'[5]RECURSOS CCF-AJUSTADO'!B$14:D$1118,3,FALSE)</f>
        <v>SÁCHICA</v>
      </c>
      <c r="E284" s="143">
        <v>0</v>
      </c>
      <c r="F284" s="143">
        <f t="shared" si="49"/>
        <v>0</v>
      </c>
      <c r="G284" s="143"/>
      <c r="H284" s="144">
        <v>0</v>
      </c>
      <c r="I284" s="143">
        <f t="shared" si="50"/>
        <v>0</v>
      </c>
      <c r="J284" s="143"/>
      <c r="K284" s="144">
        <v>0</v>
      </c>
      <c r="L284" s="143">
        <f t="shared" si="51"/>
        <v>0</v>
      </c>
      <c r="M284" s="143"/>
      <c r="N284" s="144">
        <v>0</v>
      </c>
      <c r="O284" s="143">
        <f t="shared" si="52"/>
        <v>0</v>
      </c>
      <c r="P284" s="143"/>
      <c r="Q284" s="144">
        <v>0</v>
      </c>
      <c r="R284" s="143">
        <f t="shared" si="53"/>
        <v>0</v>
      </c>
      <c r="S284" s="143"/>
      <c r="T284" s="144">
        <v>0</v>
      </c>
      <c r="U284" s="143">
        <f t="shared" si="54"/>
        <v>0</v>
      </c>
      <c r="V284" s="143"/>
      <c r="W284" s="144">
        <v>0</v>
      </c>
      <c r="X284" s="143">
        <f t="shared" si="55"/>
        <v>0</v>
      </c>
      <c r="Y284" s="143"/>
      <c r="Z284" s="144">
        <v>0</v>
      </c>
      <c r="AA284" s="143">
        <f t="shared" si="56"/>
        <v>0</v>
      </c>
      <c r="AB284" s="143"/>
      <c r="AC284" s="144">
        <v>0</v>
      </c>
      <c r="AD284" s="143">
        <f t="shared" si="57"/>
        <v>0</v>
      </c>
      <c r="AE284" s="143"/>
      <c r="AF284" s="144">
        <v>0</v>
      </c>
      <c r="AG284" s="143">
        <f t="shared" si="58"/>
        <v>0</v>
      </c>
      <c r="AH284" s="143"/>
      <c r="AI284" s="144">
        <v>0</v>
      </c>
      <c r="AJ284" s="144">
        <f t="shared" si="59"/>
        <v>0</v>
      </c>
      <c r="AK284" s="143"/>
      <c r="AL284" s="143">
        <f t="shared" si="48"/>
        <v>0</v>
      </c>
    </row>
    <row r="285" spans="2:38" x14ac:dyDescent="0.25">
      <c r="B285" s="145" t="s">
        <v>531</v>
      </c>
      <c r="C285" s="145" t="str">
        <f>+VLOOKUP(B285,'[5]RECURSOS CCF-AJUSTADO'!B$14:C$1118,2,FALSE)</f>
        <v>BOYACA</v>
      </c>
      <c r="D285" s="145" t="str">
        <f>+VLOOKUP(B285,'[5]RECURSOS CCF-AJUSTADO'!B$14:D$1118,3,FALSE)</f>
        <v>SAMACÁ</v>
      </c>
      <c r="E285" s="143">
        <v>0</v>
      </c>
      <c r="F285" s="143">
        <f t="shared" si="49"/>
        <v>0</v>
      </c>
      <c r="G285" s="143"/>
      <c r="H285" s="144">
        <v>0</v>
      </c>
      <c r="I285" s="143">
        <f t="shared" si="50"/>
        <v>0</v>
      </c>
      <c r="J285" s="143"/>
      <c r="K285" s="144">
        <v>0</v>
      </c>
      <c r="L285" s="143">
        <f t="shared" si="51"/>
        <v>0</v>
      </c>
      <c r="M285" s="143"/>
      <c r="N285" s="144">
        <v>0</v>
      </c>
      <c r="O285" s="143">
        <f t="shared" si="52"/>
        <v>0</v>
      </c>
      <c r="P285" s="143"/>
      <c r="Q285" s="144">
        <v>0</v>
      </c>
      <c r="R285" s="143">
        <f t="shared" si="53"/>
        <v>0</v>
      </c>
      <c r="S285" s="143"/>
      <c r="T285" s="144">
        <v>0</v>
      </c>
      <c r="U285" s="143">
        <f t="shared" si="54"/>
        <v>0</v>
      </c>
      <c r="V285" s="143"/>
      <c r="W285" s="144">
        <v>0</v>
      </c>
      <c r="X285" s="143">
        <f t="shared" si="55"/>
        <v>0</v>
      </c>
      <c r="Y285" s="143"/>
      <c r="Z285" s="144">
        <v>0</v>
      </c>
      <c r="AA285" s="143">
        <f t="shared" si="56"/>
        <v>0</v>
      </c>
      <c r="AB285" s="143"/>
      <c r="AC285" s="144">
        <v>0</v>
      </c>
      <c r="AD285" s="143">
        <f t="shared" si="57"/>
        <v>0</v>
      </c>
      <c r="AE285" s="143"/>
      <c r="AF285" s="144">
        <v>0</v>
      </c>
      <c r="AG285" s="143">
        <f t="shared" si="58"/>
        <v>0</v>
      </c>
      <c r="AH285" s="143"/>
      <c r="AI285" s="144">
        <v>0</v>
      </c>
      <c r="AJ285" s="144">
        <f t="shared" si="59"/>
        <v>0</v>
      </c>
      <c r="AK285" s="143"/>
      <c r="AL285" s="143">
        <f t="shared" si="48"/>
        <v>0</v>
      </c>
    </row>
    <row r="286" spans="2:38" x14ac:dyDescent="0.25">
      <c r="B286" s="145" t="s">
        <v>533</v>
      </c>
      <c r="C286" s="145" t="str">
        <f>+VLOOKUP(B286,'[5]RECURSOS CCF-AJUSTADO'!B$14:C$1118,2,FALSE)</f>
        <v>BOYACA</v>
      </c>
      <c r="D286" s="145" t="str">
        <f>+VLOOKUP(B286,'[5]RECURSOS CCF-AJUSTADO'!B$14:D$1118,3,FALSE)</f>
        <v>SAN EDUARDO</v>
      </c>
      <c r="E286" s="143">
        <v>0</v>
      </c>
      <c r="F286" s="143">
        <f t="shared" si="49"/>
        <v>0</v>
      </c>
      <c r="G286" s="143"/>
      <c r="H286" s="144">
        <v>174</v>
      </c>
      <c r="I286" s="143">
        <f t="shared" si="50"/>
        <v>9891934</v>
      </c>
      <c r="J286" s="143"/>
      <c r="K286" s="144">
        <v>0</v>
      </c>
      <c r="L286" s="143">
        <f t="shared" si="51"/>
        <v>0</v>
      </c>
      <c r="M286" s="143"/>
      <c r="N286" s="144">
        <v>0</v>
      </c>
      <c r="O286" s="143">
        <f t="shared" si="52"/>
        <v>0</v>
      </c>
      <c r="P286" s="143"/>
      <c r="Q286" s="144">
        <v>0</v>
      </c>
      <c r="R286" s="143">
        <f t="shared" si="53"/>
        <v>0</v>
      </c>
      <c r="S286" s="143"/>
      <c r="T286" s="144">
        <v>0</v>
      </c>
      <c r="U286" s="143">
        <f t="shared" si="54"/>
        <v>0</v>
      </c>
      <c r="V286" s="143"/>
      <c r="W286" s="144">
        <v>0</v>
      </c>
      <c r="X286" s="143">
        <f t="shared" si="55"/>
        <v>0</v>
      </c>
      <c r="Y286" s="143"/>
      <c r="Z286" s="144">
        <v>0</v>
      </c>
      <c r="AA286" s="143">
        <f t="shared" si="56"/>
        <v>0</v>
      </c>
      <c r="AB286" s="143"/>
      <c r="AC286" s="144">
        <v>0</v>
      </c>
      <c r="AD286" s="143">
        <f t="shared" si="57"/>
        <v>0</v>
      </c>
      <c r="AE286" s="143"/>
      <c r="AF286" s="144">
        <v>0</v>
      </c>
      <c r="AG286" s="143">
        <f t="shared" si="58"/>
        <v>0</v>
      </c>
      <c r="AH286" s="143"/>
      <c r="AI286" s="144">
        <v>0</v>
      </c>
      <c r="AJ286" s="144">
        <f t="shared" si="59"/>
        <v>0</v>
      </c>
      <c r="AK286" s="143"/>
      <c r="AL286" s="143">
        <f t="shared" si="48"/>
        <v>9891934</v>
      </c>
    </row>
    <row r="287" spans="2:38" x14ac:dyDescent="0.25">
      <c r="B287" s="145" t="s">
        <v>535</v>
      </c>
      <c r="C287" s="145" t="str">
        <f>+VLOOKUP(B287,'[5]RECURSOS CCF-AJUSTADO'!B$14:C$1118,2,FALSE)</f>
        <v>BOYACA</v>
      </c>
      <c r="D287" s="145" t="str">
        <f>+VLOOKUP(B287,'[5]RECURSOS CCF-AJUSTADO'!B$14:D$1118,3,FALSE)</f>
        <v>SAN JOSÉ DE PARE</v>
      </c>
      <c r="E287" s="143">
        <v>0</v>
      </c>
      <c r="F287" s="143">
        <f t="shared" si="49"/>
        <v>0</v>
      </c>
      <c r="G287" s="143"/>
      <c r="H287" s="144">
        <v>0</v>
      </c>
      <c r="I287" s="143">
        <f t="shared" si="50"/>
        <v>0</v>
      </c>
      <c r="J287" s="143"/>
      <c r="K287" s="144">
        <v>0</v>
      </c>
      <c r="L287" s="143">
        <f t="shared" si="51"/>
        <v>0</v>
      </c>
      <c r="M287" s="143"/>
      <c r="N287" s="144">
        <v>0</v>
      </c>
      <c r="O287" s="143">
        <f t="shared" si="52"/>
        <v>0</v>
      </c>
      <c r="P287" s="143"/>
      <c r="Q287" s="144">
        <v>0</v>
      </c>
      <c r="R287" s="143">
        <f t="shared" si="53"/>
        <v>0</v>
      </c>
      <c r="S287" s="143"/>
      <c r="T287" s="144">
        <v>0</v>
      </c>
      <c r="U287" s="143">
        <f t="shared" si="54"/>
        <v>0</v>
      </c>
      <c r="V287" s="143"/>
      <c r="W287" s="144">
        <v>0</v>
      </c>
      <c r="X287" s="143">
        <f t="shared" si="55"/>
        <v>0</v>
      </c>
      <c r="Y287" s="143"/>
      <c r="Z287" s="144">
        <v>0</v>
      </c>
      <c r="AA287" s="143">
        <f t="shared" si="56"/>
        <v>0</v>
      </c>
      <c r="AB287" s="143"/>
      <c r="AC287" s="144">
        <v>0</v>
      </c>
      <c r="AD287" s="143">
        <f t="shared" si="57"/>
        <v>0</v>
      </c>
      <c r="AE287" s="143"/>
      <c r="AF287" s="144">
        <v>0</v>
      </c>
      <c r="AG287" s="143">
        <f t="shared" si="58"/>
        <v>0</v>
      </c>
      <c r="AH287" s="143"/>
      <c r="AI287" s="144">
        <v>0</v>
      </c>
      <c r="AJ287" s="144">
        <f t="shared" si="59"/>
        <v>0</v>
      </c>
      <c r="AK287" s="143"/>
      <c r="AL287" s="143">
        <f t="shared" si="48"/>
        <v>0</v>
      </c>
    </row>
    <row r="288" spans="2:38" x14ac:dyDescent="0.25">
      <c r="B288" s="145" t="s">
        <v>537</v>
      </c>
      <c r="C288" s="145" t="str">
        <f>+VLOOKUP(B288,'[5]RECURSOS CCF-AJUSTADO'!B$14:C$1118,2,FALSE)</f>
        <v>BOYACA</v>
      </c>
      <c r="D288" s="145" t="str">
        <f>+VLOOKUP(B288,'[5]RECURSOS CCF-AJUSTADO'!B$14:D$1118,3,FALSE)</f>
        <v>SAN LUIS DE GACENO</v>
      </c>
      <c r="E288" s="143">
        <v>0</v>
      </c>
      <c r="F288" s="143">
        <f t="shared" si="49"/>
        <v>0</v>
      </c>
      <c r="G288" s="143"/>
      <c r="H288" s="144">
        <v>445</v>
      </c>
      <c r="I288" s="143">
        <f t="shared" si="50"/>
        <v>25298336</v>
      </c>
      <c r="J288" s="143"/>
      <c r="K288" s="144">
        <v>0</v>
      </c>
      <c r="L288" s="143">
        <f t="shared" si="51"/>
        <v>0</v>
      </c>
      <c r="M288" s="143"/>
      <c r="N288" s="144">
        <v>0</v>
      </c>
      <c r="O288" s="143">
        <f t="shared" si="52"/>
        <v>0</v>
      </c>
      <c r="P288" s="143"/>
      <c r="Q288" s="144">
        <v>0</v>
      </c>
      <c r="R288" s="143">
        <f t="shared" si="53"/>
        <v>0</v>
      </c>
      <c r="S288" s="143"/>
      <c r="T288" s="144">
        <v>0</v>
      </c>
      <c r="U288" s="143">
        <f t="shared" si="54"/>
        <v>0</v>
      </c>
      <c r="V288" s="143"/>
      <c r="W288" s="144">
        <v>0</v>
      </c>
      <c r="X288" s="143">
        <f t="shared" si="55"/>
        <v>0</v>
      </c>
      <c r="Y288" s="143"/>
      <c r="Z288" s="144">
        <v>0</v>
      </c>
      <c r="AA288" s="143">
        <f t="shared" si="56"/>
        <v>0</v>
      </c>
      <c r="AB288" s="143"/>
      <c r="AC288" s="144">
        <v>0</v>
      </c>
      <c r="AD288" s="143">
        <f t="shared" si="57"/>
        <v>0</v>
      </c>
      <c r="AE288" s="143"/>
      <c r="AF288" s="144">
        <v>0</v>
      </c>
      <c r="AG288" s="143">
        <f t="shared" si="58"/>
        <v>0</v>
      </c>
      <c r="AH288" s="143"/>
      <c r="AI288" s="144">
        <v>0</v>
      </c>
      <c r="AJ288" s="144">
        <f t="shared" si="59"/>
        <v>0</v>
      </c>
      <c r="AK288" s="143"/>
      <c r="AL288" s="143">
        <f t="shared" si="48"/>
        <v>25298336</v>
      </c>
    </row>
    <row r="289" spans="2:38" x14ac:dyDescent="0.25">
      <c r="B289" s="145" t="s">
        <v>539</v>
      </c>
      <c r="C289" s="145" t="str">
        <f>+VLOOKUP(B289,'[5]RECURSOS CCF-AJUSTADO'!B$14:C$1118,2,FALSE)</f>
        <v>BOYACA</v>
      </c>
      <c r="D289" s="145" t="str">
        <f>+VLOOKUP(B289,'[5]RECURSOS CCF-AJUSTADO'!B$14:D$1118,3,FALSE)</f>
        <v>SAN MATEO</v>
      </c>
      <c r="E289" s="143">
        <v>0</v>
      </c>
      <c r="F289" s="143">
        <f t="shared" si="49"/>
        <v>0</v>
      </c>
      <c r="G289" s="143"/>
      <c r="H289" s="144">
        <v>0</v>
      </c>
      <c r="I289" s="143">
        <f t="shared" si="50"/>
        <v>0</v>
      </c>
      <c r="J289" s="143"/>
      <c r="K289" s="144">
        <v>0</v>
      </c>
      <c r="L289" s="143">
        <f t="shared" si="51"/>
        <v>0</v>
      </c>
      <c r="M289" s="143"/>
      <c r="N289" s="144">
        <v>0</v>
      </c>
      <c r="O289" s="143">
        <f t="shared" si="52"/>
        <v>0</v>
      </c>
      <c r="P289" s="143"/>
      <c r="Q289" s="144">
        <v>0</v>
      </c>
      <c r="R289" s="143">
        <f t="shared" si="53"/>
        <v>0</v>
      </c>
      <c r="S289" s="143"/>
      <c r="T289" s="144">
        <v>0</v>
      </c>
      <c r="U289" s="143">
        <f t="shared" si="54"/>
        <v>0</v>
      </c>
      <c r="V289" s="143"/>
      <c r="W289" s="144">
        <v>0</v>
      </c>
      <c r="X289" s="143">
        <f t="shared" si="55"/>
        <v>0</v>
      </c>
      <c r="Y289" s="143"/>
      <c r="Z289" s="144">
        <v>0</v>
      </c>
      <c r="AA289" s="143">
        <f t="shared" si="56"/>
        <v>0</v>
      </c>
      <c r="AB289" s="143"/>
      <c r="AC289" s="144">
        <v>0</v>
      </c>
      <c r="AD289" s="143">
        <f t="shared" si="57"/>
        <v>0</v>
      </c>
      <c r="AE289" s="143"/>
      <c r="AF289" s="144">
        <v>0</v>
      </c>
      <c r="AG289" s="143">
        <f t="shared" si="58"/>
        <v>0</v>
      </c>
      <c r="AH289" s="143"/>
      <c r="AI289" s="144">
        <v>0</v>
      </c>
      <c r="AJ289" s="144">
        <f t="shared" si="59"/>
        <v>0</v>
      </c>
      <c r="AK289" s="143"/>
      <c r="AL289" s="143">
        <f t="shared" si="48"/>
        <v>0</v>
      </c>
    </row>
    <row r="290" spans="2:38" x14ac:dyDescent="0.25">
      <c r="B290" s="145" t="s">
        <v>541</v>
      </c>
      <c r="C290" s="145" t="str">
        <f>+VLOOKUP(B290,'[5]RECURSOS CCF-AJUSTADO'!B$14:C$1118,2,FALSE)</f>
        <v>BOYACA</v>
      </c>
      <c r="D290" s="145" t="str">
        <f>+VLOOKUP(B290,'[5]RECURSOS CCF-AJUSTADO'!B$14:D$1118,3,FALSE)</f>
        <v>SAN MIGUEL DE SEMA</v>
      </c>
      <c r="E290" s="143">
        <v>0</v>
      </c>
      <c r="F290" s="143">
        <f t="shared" si="49"/>
        <v>0</v>
      </c>
      <c r="G290" s="143"/>
      <c r="H290" s="144">
        <v>0</v>
      </c>
      <c r="I290" s="143">
        <f t="shared" si="50"/>
        <v>0</v>
      </c>
      <c r="J290" s="143"/>
      <c r="K290" s="144">
        <v>0</v>
      </c>
      <c r="L290" s="143">
        <f t="shared" si="51"/>
        <v>0</v>
      </c>
      <c r="M290" s="143"/>
      <c r="N290" s="144">
        <v>0</v>
      </c>
      <c r="O290" s="143">
        <f t="shared" si="52"/>
        <v>0</v>
      </c>
      <c r="P290" s="143"/>
      <c r="Q290" s="144">
        <v>0</v>
      </c>
      <c r="R290" s="143">
        <f t="shared" si="53"/>
        <v>0</v>
      </c>
      <c r="S290" s="143"/>
      <c r="T290" s="144">
        <v>0</v>
      </c>
      <c r="U290" s="143">
        <f t="shared" si="54"/>
        <v>0</v>
      </c>
      <c r="V290" s="143"/>
      <c r="W290" s="144">
        <v>0</v>
      </c>
      <c r="X290" s="143">
        <f t="shared" si="55"/>
        <v>0</v>
      </c>
      <c r="Y290" s="143"/>
      <c r="Z290" s="144">
        <v>0</v>
      </c>
      <c r="AA290" s="143">
        <f t="shared" si="56"/>
        <v>0</v>
      </c>
      <c r="AB290" s="143"/>
      <c r="AC290" s="144">
        <v>0</v>
      </c>
      <c r="AD290" s="143">
        <f t="shared" si="57"/>
        <v>0</v>
      </c>
      <c r="AE290" s="143"/>
      <c r="AF290" s="144">
        <v>0</v>
      </c>
      <c r="AG290" s="143">
        <f t="shared" si="58"/>
        <v>0</v>
      </c>
      <c r="AH290" s="143"/>
      <c r="AI290" s="144">
        <v>0</v>
      </c>
      <c r="AJ290" s="144">
        <f t="shared" si="59"/>
        <v>0</v>
      </c>
      <c r="AK290" s="143"/>
      <c r="AL290" s="143">
        <f t="shared" si="48"/>
        <v>0</v>
      </c>
    </row>
    <row r="291" spans="2:38" x14ac:dyDescent="0.25">
      <c r="B291" s="145" t="s">
        <v>543</v>
      </c>
      <c r="C291" s="145" t="str">
        <f>+VLOOKUP(B291,'[5]RECURSOS CCF-AJUSTADO'!B$14:C$1118,2,FALSE)</f>
        <v>BOYACA</v>
      </c>
      <c r="D291" s="145" t="str">
        <f>+VLOOKUP(B291,'[5]RECURSOS CCF-AJUSTADO'!B$14:D$1118,3,FALSE)</f>
        <v>SAN PABLO DE BORBUR</v>
      </c>
      <c r="E291" s="143">
        <v>0</v>
      </c>
      <c r="F291" s="143">
        <f t="shared" si="49"/>
        <v>0</v>
      </c>
      <c r="G291" s="143"/>
      <c r="H291" s="144">
        <v>0</v>
      </c>
      <c r="I291" s="143">
        <f t="shared" si="50"/>
        <v>0</v>
      </c>
      <c r="J291" s="143"/>
      <c r="K291" s="144">
        <v>0</v>
      </c>
      <c r="L291" s="143">
        <f t="shared" si="51"/>
        <v>0</v>
      </c>
      <c r="M291" s="143"/>
      <c r="N291" s="144">
        <v>0</v>
      </c>
      <c r="O291" s="143">
        <f t="shared" si="52"/>
        <v>0</v>
      </c>
      <c r="P291" s="143"/>
      <c r="Q291" s="144">
        <v>0</v>
      </c>
      <c r="R291" s="143">
        <f t="shared" si="53"/>
        <v>0</v>
      </c>
      <c r="S291" s="143"/>
      <c r="T291" s="144">
        <v>0</v>
      </c>
      <c r="U291" s="143">
        <f t="shared" si="54"/>
        <v>0</v>
      </c>
      <c r="V291" s="143"/>
      <c r="W291" s="144">
        <v>0</v>
      </c>
      <c r="X291" s="143">
        <f t="shared" si="55"/>
        <v>0</v>
      </c>
      <c r="Y291" s="143"/>
      <c r="Z291" s="144">
        <v>0</v>
      </c>
      <c r="AA291" s="143">
        <f t="shared" si="56"/>
        <v>0</v>
      </c>
      <c r="AB291" s="143"/>
      <c r="AC291" s="144">
        <v>0</v>
      </c>
      <c r="AD291" s="143">
        <f t="shared" si="57"/>
        <v>0</v>
      </c>
      <c r="AE291" s="143"/>
      <c r="AF291" s="144">
        <v>0</v>
      </c>
      <c r="AG291" s="143">
        <f t="shared" si="58"/>
        <v>0</v>
      </c>
      <c r="AH291" s="143"/>
      <c r="AI291" s="144">
        <v>0</v>
      </c>
      <c r="AJ291" s="144">
        <f t="shared" si="59"/>
        <v>0</v>
      </c>
      <c r="AK291" s="143"/>
      <c r="AL291" s="143">
        <f t="shared" si="48"/>
        <v>0</v>
      </c>
    </row>
    <row r="292" spans="2:38" x14ac:dyDescent="0.25">
      <c r="B292" s="145" t="s">
        <v>545</v>
      </c>
      <c r="C292" s="145" t="str">
        <f>+VLOOKUP(B292,'[5]RECURSOS CCF-AJUSTADO'!B$14:C$1118,2,FALSE)</f>
        <v>BOYACA</v>
      </c>
      <c r="D292" s="145" t="str">
        <f>+VLOOKUP(B292,'[5]RECURSOS CCF-AJUSTADO'!B$14:D$1118,3,FALSE)</f>
        <v>SANTANA</v>
      </c>
      <c r="E292" s="143">
        <v>0</v>
      </c>
      <c r="F292" s="143">
        <f t="shared" si="49"/>
        <v>0</v>
      </c>
      <c r="G292" s="143"/>
      <c r="H292" s="144">
        <v>0</v>
      </c>
      <c r="I292" s="143">
        <f t="shared" si="50"/>
        <v>0</v>
      </c>
      <c r="J292" s="143"/>
      <c r="K292" s="144">
        <v>0</v>
      </c>
      <c r="L292" s="143">
        <f t="shared" si="51"/>
        <v>0</v>
      </c>
      <c r="M292" s="143"/>
      <c r="N292" s="144">
        <v>0</v>
      </c>
      <c r="O292" s="143">
        <f t="shared" si="52"/>
        <v>0</v>
      </c>
      <c r="P292" s="143"/>
      <c r="Q292" s="144">
        <v>0</v>
      </c>
      <c r="R292" s="143">
        <f t="shared" si="53"/>
        <v>0</v>
      </c>
      <c r="S292" s="143"/>
      <c r="T292" s="144">
        <v>0</v>
      </c>
      <c r="U292" s="143">
        <f t="shared" si="54"/>
        <v>0</v>
      </c>
      <c r="V292" s="143"/>
      <c r="W292" s="144">
        <v>0</v>
      </c>
      <c r="X292" s="143">
        <f t="shared" si="55"/>
        <v>0</v>
      </c>
      <c r="Y292" s="143"/>
      <c r="Z292" s="144">
        <v>0</v>
      </c>
      <c r="AA292" s="143">
        <f t="shared" si="56"/>
        <v>0</v>
      </c>
      <c r="AB292" s="143"/>
      <c r="AC292" s="144">
        <v>0</v>
      </c>
      <c r="AD292" s="143">
        <f t="shared" si="57"/>
        <v>0</v>
      </c>
      <c r="AE292" s="143"/>
      <c r="AF292" s="144">
        <v>0</v>
      </c>
      <c r="AG292" s="143">
        <f t="shared" si="58"/>
        <v>0</v>
      </c>
      <c r="AH292" s="143"/>
      <c r="AI292" s="144">
        <v>0</v>
      </c>
      <c r="AJ292" s="144">
        <f t="shared" si="59"/>
        <v>0</v>
      </c>
      <c r="AK292" s="143"/>
      <c r="AL292" s="143">
        <f t="shared" si="48"/>
        <v>0</v>
      </c>
    </row>
    <row r="293" spans="2:38" x14ac:dyDescent="0.25">
      <c r="B293" s="145" t="s">
        <v>547</v>
      </c>
      <c r="C293" s="145" t="str">
        <f>+VLOOKUP(B293,'[5]RECURSOS CCF-AJUSTADO'!B$14:C$1118,2,FALSE)</f>
        <v>BOYACA</v>
      </c>
      <c r="D293" s="145" t="str">
        <f>+VLOOKUP(B293,'[5]RECURSOS CCF-AJUSTADO'!B$14:D$1118,3,FALSE)</f>
        <v>SANTA MARÍA</v>
      </c>
      <c r="E293" s="143">
        <v>0</v>
      </c>
      <c r="F293" s="143">
        <f t="shared" si="49"/>
        <v>0</v>
      </c>
      <c r="G293" s="143"/>
      <c r="H293" s="144">
        <v>292</v>
      </c>
      <c r="I293" s="143">
        <f t="shared" si="50"/>
        <v>16600257</v>
      </c>
      <c r="J293" s="143"/>
      <c r="K293" s="144">
        <v>0</v>
      </c>
      <c r="L293" s="143">
        <f t="shared" si="51"/>
        <v>0</v>
      </c>
      <c r="M293" s="143"/>
      <c r="N293" s="144">
        <v>0</v>
      </c>
      <c r="O293" s="143">
        <f t="shared" si="52"/>
        <v>0</v>
      </c>
      <c r="P293" s="143"/>
      <c r="Q293" s="144">
        <v>0</v>
      </c>
      <c r="R293" s="143">
        <f t="shared" si="53"/>
        <v>0</v>
      </c>
      <c r="S293" s="143"/>
      <c r="T293" s="144">
        <v>0</v>
      </c>
      <c r="U293" s="143">
        <f t="shared" si="54"/>
        <v>0</v>
      </c>
      <c r="V293" s="143"/>
      <c r="W293" s="144">
        <v>0</v>
      </c>
      <c r="X293" s="143">
        <f t="shared" si="55"/>
        <v>0</v>
      </c>
      <c r="Y293" s="143"/>
      <c r="Z293" s="144">
        <v>0</v>
      </c>
      <c r="AA293" s="143">
        <f t="shared" si="56"/>
        <v>0</v>
      </c>
      <c r="AB293" s="143"/>
      <c r="AC293" s="144">
        <v>0</v>
      </c>
      <c r="AD293" s="143">
        <f t="shared" si="57"/>
        <v>0</v>
      </c>
      <c r="AE293" s="143"/>
      <c r="AF293" s="144">
        <v>0</v>
      </c>
      <c r="AG293" s="143">
        <f t="shared" si="58"/>
        <v>0</v>
      </c>
      <c r="AH293" s="143"/>
      <c r="AI293" s="144">
        <v>0</v>
      </c>
      <c r="AJ293" s="144">
        <f t="shared" si="59"/>
        <v>0</v>
      </c>
      <c r="AK293" s="143"/>
      <c r="AL293" s="143">
        <f t="shared" si="48"/>
        <v>16600257</v>
      </c>
    </row>
    <row r="294" spans="2:38" x14ac:dyDescent="0.25">
      <c r="B294" s="145" t="s">
        <v>549</v>
      </c>
      <c r="C294" s="145" t="str">
        <f>+VLOOKUP(B294,'[5]RECURSOS CCF-AJUSTADO'!B$14:C$1118,2,FALSE)</f>
        <v>BOYACA</v>
      </c>
      <c r="D294" s="145" t="str">
        <f>+VLOOKUP(B294,'[5]RECURSOS CCF-AJUSTADO'!B$14:D$1118,3,FALSE)</f>
        <v>SANTA ROSA DE VITERBO</v>
      </c>
      <c r="E294" s="143">
        <v>0</v>
      </c>
      <c r="F294" s="143">
        <f t="shared" si="49"/>
        <v>0</v>
      </c>
      <c r="G294" s="143"/>
      <c r="H294" s="144">
        <v>0</v>
      </c>
      <c r="I294" s="143">
        <f t="shared" si="50"/>
        <v>0</v>
      </c>
      <c r="J294" s="143"/>
      <c r="K294" s="144">
        <v>0</v>
      </c>
      <c r="L294" s="143">
        <f t="shared" si="51"/>
        <v>0</v>
      </c>
      <c r="M294" s="143"/>
      <c r="N294" s="144">
        <v>0</v>
      </c>
      <c r="O294" s="143">
        <f t="shared" si="52"/>
        <v>0</v>
      </c>
      <c r="P294" s="143"/>
      <c r="Q294" s="144">
        <v>0</v>
      </c>
      <c r="R294" s="143">
        <f t="shared" si="53"/>
        <v>0</v>
      </c>
      <c r="S294" s="143"/>
      <c r="T294" s="144">
        <v>0</v>
      </c>
      <c r="U294" s="143">
        <f t="shared" si="54"/>
        <v>0</v>
      </c>
      <c r="V294" s="143"/>
      <c r="W294" s="144">
        <v>0</v>
      </c>
      <c r="X294" s="143">
        <f t="shared" si="55"/>
        <v>0</v>
      </c>
      <c r="Y294" s="143"/>
      <c r="Z294" s="144">
        <v>0</v>
      </c>
      <c r="AA294" s="143">
        <f t="shared" si="56"/>
        <v>0</v>
      </c>
      <c r="AB294" s="143"/>
      <c r="AC294" s="144">
        <v>0</v>
      </c>
      <c r="AD294" s="143">
        <f t="shared" si="57"/>
        <v>0</v>
      </c>
      <c r="AE294" s="143"/>
      <c r="AF294" s="144">
        <v>0</v>
      </c>
      <c r="AG294" s="143">
        <f t="shared" si="58"/>
        <v>0</v>
      </c>
      <c r="AH294" s="143"/>
      <c r="AI294" s="144">
        <v>0</v>
      </c>
      <c r="AJ294" s="144">
        <f t="shared" si="59"/>
        <v>0</v>
      </c>
      <c r="AK294" s="143"/>
      <c r="AL294" s="143">
        <f t="shared" si="48"/>
        <v>0</v>
      </c>
    </row>
    <row r="295" spans="2:38" x14ac:dyDescent="0.25">
      <c r="B295" s="145" t="s">
        <v>551</v>
      </c>
      <c r="C295" s="145" t="str">
        <f>+VLOOKUP(B295,'[5]RECURSOS CCF-AJUSTADO'!B$14:C$1118,2,FALSE)</f>
        <v>BOYACA</v>
      </c>
      <c r="D295" s="145" t="str">
        <f>+VLOOKUP(B295,'[5]RECURSOS CCF-AJUSTADO'!B$14:D$1118,3,FALSE)</f>
        <v>SANTA SOFÍA</v>
      </c>
      <c r="E295" s="143">
        <v>0</v>
      </c>
      <c r="F295" s="143">
        <f t="shared" si="49"/>
        <v>0</v>
      </c>
      <c r="G295" s="143"/>
      <c r="H295" s="144">
        <v>0</v>
      </c>
      <c r="I295" s="143">
        <f t="shared" si="50"/>
        <v>0</v>
      </c>
      <c r="J295" s="143"/>
      <c r="K295" s="144">
        <v>0</v>
      </c>
      <c r="L295" s="143">
        <f t="shared" si="51"/>
        <v>0</v>
      </c>
      <c r="M295" s="143"/>
      <c r="N295" s="144">
        <v>0</v>
      </c>
      <c r="O295" s="143">
        <f t="shared" si="52"/>
        <v>0</v>
      </c>
      <c r="P295" s="143"/>
      <c r="Q295" s="144">
        <v>0</v>
      </c>
      <c r="R295" s="143">
        <f t="shared" si="53"/>
        <v>0</v>
      </c>
      <c r="S295" s="143"/>
      <c r="T295" s="144">
        <v>0</v>
      </c>
      <c r="U295" s="143">
        <f t="shared" si="54"/>
        <v>0</v>
      </c>
      <c r="V295" s="143"/>
      <c r="W295" s="144">
        <v>0</v>
      </c>
      <c r="X295" s="143">
        <f t="shared" si="55"/>
        <v>0</v>
      </c>
      <c r="Y295" s="143"/>
      <c r="Z295" s="144">
        <v>0</v>
      </c>
      <c r="AA295" s="143">
        <f t="shared" si="56"/>
        <v>0</v>
      </c>
      <c r="AB295" s="143"/>
      <c r="AC295" s="144">
        <v>0</v>
      </c>
      <c r="AD295" s="143">
        <f t="shared" si="57"/>
        <v>0</v>
      </c>
      <c r="AE295" s="143"/>
      <c r="AF295" s="144">
        <v>0</v>
      </c>
      <c r="AG295" s="143">
        <f t="shared" si="58"/>
        <v>0</v>
      </c>
      <c r="AH295" s="143"/>
      <c r="AI295" s="144">
        <v>0</v>
      </c>
      <c r="AJ295" s="144">
        <f t="shared" si="59"/>
        <v>0</v>
      </c>
      <c r="AK295" s="143"/>
      <c r="AL295" s="143">
        <f t="shared" si="48"/>
        <v>0</v>
      </c>
    </row>
    <row r="296" spans="2:38" x14ac:dyDescent="0.25">
      <c r="B296" s="145" t="s">
        <v>553</v>
      </c>
      <c r="C296" s="145" t="str">
        <f>+VLOOKUP(B296,'[5]RECURSOS CCF-AJUSTADO'!B$14:C$1118,2,FALSE)</f>
        <v>BOYACA</v>
      </c>
      <c r="D296" s="145" t="str">
        <f>+VLOOKUP(B296,'[5]RECURSOS CCF-AJUSTADO'!B$14:D$1118,3,FALSE)</f>
        <v>SATIVANORTE</v>
      </c>
      <c r="E296" s="143">
        <v>0</v>
      </c>
      <c r="F296" s="143">
        <f t="shared" si="49"/>
        <v>0</v>
      </c>
      <c r="G296" s="143"/>
      <c r="H296" s="144">
        <v>541</v>
      </c>
      <c r="I296" s="143">
        <f t="shared" si="50"/>
        <v>30755955</v>
      </c>
      <c r="J296" s="143"/>
      <c r="K296" s="144">
        <v>0</v>
      </c>
      <c r="L296" s="143">
        <f t="shared" si="51"/>
        <v>0</v>
      </c>
      <c r="M296" s="143"/>
      <c r="N296" s="144">
        <v>0</v>
      </c>
      <c r="O296" s="143">
        <f t="shared" si="52"/>
        <v>0</v>
      </c>
      <c r="P296" s="143"/>
      <c r="Q296" s="144">
        <v>0</v>
      </c>
      <c r="R296" s="143">
        <f t="shared" si="53"/>
        <v>0</v>
      </c>
      <c r="S296" s="143"/>
      <c r="T296" s="144">
        <v>0</v>
      </c>
      <c r="U296" s="143">
        <f t="shared" si="54"/>
        <v>0</v>
      </c>
      <c r="V296" s="143"/>
      <c r="W296" s="144">
        <v>0</v>
      </c>
      <c r="X296" s="143">
        <f t="shared" si="55"/>
        <v>0</v>
      </c>
      <c r="Y296" s="143"/>
      <c r="Z296" s="144">
        <v>0</v>
      </c>
      <c r="AA296" s="143">
        <f t="shared" si="56"/>
        <v>0</v>
      </c>
      <c r="AB296" s="143"/>
      <c r="AC296" s="144">
        <v>0</v>
      </c>
      <c r="AD296" s="143">
        <f t="shared" si="57"/>
        <v>0</v>
      </c>
      <c r="AE296" s="143"/>
      <c r="AF296" s="144">
        <v>0</v>
      </c>
      <c r="AG296" s="143">
        <f t="shared" si="58"/>
        <v>0</v>
      </c>
      <c r="AH296" s="143"/>
      <c r="AI296" s="144">
        <v>0</v>
      </c>
      <c r="AJ296" s="144">
        <f t="shared" si="59"/>
        <v>0</v>
      </c>
      <c r="AK296" s="143"/>
      <c r="AL296" s="143">
        <f t="shared" si="48"/>
        <v>30755955</v>
      </c>
    </row>
    <row r="297" spans="2:38" x14ac:dyDescent="0.25">
      <c r="B297" s="145" t="s">
        <v>555</v>
      </c>
      <c r="C297" s="145" t="str">
        <f>+VLOOKUP(B297,'[5]RECURSOS CCF-AJUSTADO'!B$14:C$1118,2,FALSE)</f>
        <v>BOYACA</v>
      </c>
      <c r="D297" s="145" t="str">
        <f>+VLOOKUP(B297,'[5]RECURSOS CCF-AJUSTADO'!B$14:D$1118,3,FALSE)</f>
        <v>SATIVASUR</v>
      </c>
      <c r="E297" s="143">
        <v>0</v>
      </c>
      <c r="F297" s="143">
        <f t="shared" si="49"/>
        <v>0</v>
      </c>
      <c r="G297" s="143"/>
      <c r="H297" s="144">
        <v>480</v>
      </c>
      <c r="I297" s="143">
        <f t="shared" si="50"/>
        <v>27288093</v>
      </c>
      <c r="J297" s="143"/>
      <c r="K297" s="144">
        <v>0</v>
      </c>
      <c r="L297" s="143">
        <f t="shared" si="51"/>
        <v>0</v>
      </c>
      <c r="M297" s="143"/>
      <c r="N297" s="144">
        <v>0</v>
      </c>
      <c r="O297" s="143">
        <f t="shared" si="52"/>
        <v>0</v>
      </c>
      <c r="P297" s="143"/>
      <c r="Q297" s="144">
        <v>0</v>
      </c>
      <c r="R297" s="143">
        <f t="shared" si="53"/>
        <v>0</v>
      </c>
      <c r="S297" s="143"/>
      <c r="T297" s="144">
        <v>0</v>
      </c>
      <c r="U297" s="143">
        <f t="shared" si="54"/>
        <v>0</v>
      </c>
      <c r="V297" s="143"/>
      <c r="W297" s="144">
        <v>0</v>
      </c>
      <c r="X297" s="143">
        <f t="shared" si="55"/>
        <v>0</v>
      </c>
      <c r="Y297" s="143"/>
      <c r="Z297" s="144">
        <v>0</v>
      </c>
      <c r="AA297" s="143">
        <f t="shared" si="56"/>
        <v>0</v>
      </c>
      <c r="AB297" s="143"/>
      <c r="AC297" s="144">
        <v>0</v>
      </c>
      <c r="AD297" s="143">
        <f t="shared" si="57"/>
        <v>0</v>
      </c>
      <c r="AE297" s="143"/>
      <c r="AF297" s="144">
        <v>0</v>
      </c>
      <c r="AG297" s="143">
        <f t="shared" si="58"/>
        <v>0</v>
      </c>
      <c r="AH297" s="143"/>
      <c r="AI297" s="144">
        <v>0</v>
      </c>
      <c r="AJ297" s="144">
        <f t="shared" si="59"/>
        <v>0</v>
      </c>
      <c r="AK297" s="143"/>
      <c r="AL297" s="143">
        <f t="shared" si="48"/>
        <v>27288093</v>
      </c>
    </row>
    <row r="298" spans="2:38" x14ac:dyDescent="0.25">
      <c r="B298" s="145" t="s">
        <v>557</v>
      </c>
      <c r="C298" s="145" t="str">
        <f>+VLOOKUP(B298,'[5]RECURSOS CCF-AJUSTADO'!B$14:C$1118,2,FALSE)</f>
        <v>BOYACA</v>
      </c>
      <c r="D298" s="145" t="str">
        <f>+VLOOKUP(B298,'[5]RECURSOS CCF-AJUSTADO'!B$14:D$1118,3,FALSE)</f>
        <v>SIACHOQUE</v>
      </c>
      <c r="E298" s="143">
        <v>0</v>
      </c>
      <c r="F298" s="143">
        <f t="shared" si="49"/>
        <v>0</v>
      </c>
      <c r="G298" s="143"/>
      <c r="H298" s="144">
        <v>2007</v>
      </c>
      <c r="I298" s="143">
        <f t="shared" si="50"/>
        <v>114098339</v>
      </c>
      <c r="J298" s="143"/>
      <c r="K298" s="144">
        <v>0</v>
      </c>
      <c r="L298" s="143">
        <f t="shared" si="51"/>
        <v>0</v>
      </c>
      <c r="M298" s="143"/>
      <c r="N298" s="144">
        <v>0</v>
      </c>
      <c r="O298" s="143">
        <f t="shared" si="52"/>
        <v>0</v>
      </c>
      <c r="P298" s="143"/>
      <c r="Q298" s="144">
        <v>0</v>
      </c>
      <c r="R298" s="143">
        <f t="shared" si="53"/>
        <v>0</v>
      </c>
      <c r="S298" s="143"/>
      <c r="T298" s="144">
        <v>0</v>
      </c>
      <c r="U298" s="143">
        <f t="shared" si="54"/>
        <v>0</v>
      </c>
      <c r="V298" s="143"/>
      <c r="W298" s="144">
        <v>0</v>
      </c>
      <c r="X298" s="143">
        <f t="shared" si="55"/>
        <v>0</v>
      </c>
      <c r="Y298" s="143"/>
      <c r="Z298" s="144">
        <v>0</v>
      </c>
      <c r="AA298" s="143">
        <f t="shared" si="56"/>
        <v>0</v>
      </c>
      <c r="AB298" s="143"/>
      <c r="AC298" s="144">
        <v>0</v>
      </c>
      <c r="AD298" s="143">
        <f t="shared" si="57"/>
        <v>0</v>
      </c>
      <c r="AE298" s="143"/>
      <c r="AF298" s="144">
        <v>0</v>
      </c>
      <c r="AG298" s="143">
        <f t="shared" si="58"/>
        <v>0</v>
      </c>
      <c r="AH298" s="143"/>
      <c r="AI298" s="144">
        <v>0</v>
      </c>
      <c r="AJ298" s="144">
        <f t="shared" si="59"/>
        <v>0</v>
      </c>
      <c r="AK298" s="143"/>
      <c r="AL298" s="143">
        <f t="shared" si="48"/>
        <v>114098339</v>
      </c>
    </row>
    <row r="299" spans="2:38" x14ac:dyDescent="0.25">
      <c r="B299" s="145" t="s">
        <v>559</v>
      </c>
      <c r="C299" s="145" t="str">
        <f>+VLOOKUP(B299,'[5]RECURSOS CCF-AJUSTADO'!B$14:C$1118,2,FALSE)</f>
        <v>BOYACA</v>
      </c>
      <c r="D299" s="145" t="str">
        <f>+VLOOKUP(B299,'[5]RECURSOS CCF-AJUSTADO'!B$14:D$1118,3,FALSE)</f>
        <v>SOATÁ</v>
      </c>
      <c r="E299" s="143">
        <v>0</v>
      </c>
      <c r="F299" s="143">
        <f t="shared" si="49"/>
        <v>0</v>
      </c>
      <c r="G299" s="143"/>
      <c r="H299" s="144">
        <v>1280</v>
      </c>
      <c r="I299" s="143">
        <f t="shared" si="50"/>
        <v>72768248</v>
      </c>
      <c r="J299" s="143"/>
      <c r="K299" s="144">
        <v>0</v>
      </c>
      <c r="L299" s="143">
        <f t="shared" si="51"/>
        <v>0</v>
      </c>
      <c r="M299" s="143"/>
      <c r="N299" s="144">
        <v>0</v>
      </c>
      <c r="O299" s="143">
        <f t="shared" si="52"/>
        <v>0</v>
      </c>
      <c r="P299" s="143"/>
      <c r="Q299" s="144">
        <v>0</v>
      </c>
      <c r="R299" s="143">
        <f t="shared" si="53"/>
        <v>0</v>
      </c>
      <c r="S299" s="143"/>
      <c r="T299" s="144">
        <v>0</v>
      </c>
      <c r="U299" s="143">
        <f t="shared" si="54"/>
        <v>0</v>
      </c>
      <c r="V299" s="143"/>
      <c r="W299" s="144">
        <v>0</v>
      </c>
      <c r="X299" s="143">
        <f t="shared" si="55"/>
        <v>0</v>
      </c>
      <c r="Y299" s="143"/>
      <c r="Z299" s="144">
        <v>0</v>
      </c>
      <c r="AA299" s="143">
        <f t="shared" si="56"/>
        <v>0</v>
      </c>
      <c r="AB299" s="143"/>
      <c r="AC299" s="144">
        <v>0</v>
      </c>
      <c r="AD299" s="143">
        <f t="shared" si="57"/>
        <v>0</v>
      </c>
      <c r="AE299" s="143"/>
      <c r="AF299" s="144">
        <v>0</v>
      </c>
      <c r="AG299" s="143">
        <f t="shared" si="58"/>
        <v>0</v>
      </c>
      <c r="AH299" s="143"/>
      <c r="AI299" s="144">
        <v>0</v>
      </c>
      <c r="AJ299" s="144">
        <f t="shared" si="59"/>
        <v>0</v>
      </c>
      <c r="AK299" s="143"/>
      <c r="AL299" s="143">
        <f t="shared" si="48"/>
        <v>72768248</v>
      </c>
    </row>
    <row r="300" spans="2:38" x14ac:dyDescent="0.25">
      <c r="B300" s="145" t="s">
        <v>561</v>
      </c>
      <c r="C300" s="145" t="str">
        <f>+VLOOKUP(B300,'[5]RECURSOS CCF-AJUSTADO'!B$14:C$1118,2,FALSE)</f>
        <v>BOYACA</v>
      </c>
      <c r="D300" s="145" t="str">
        <f>+VLOOKUP(B300,'[5]RECURSOS CCF-AJUSTADO'!B$14:D$1118,3,FALSE)</f>
        <v>SOCOTÁ</v>
      </c>
      <c r="E300" s="143">
        <v>0</v>
      </c>
      <c r="F300" s="143">
        <f t="shared" si="49"/>
        <v>0</v>
      </c>
      <c r="G300" s="143"/>
      <c r="H300" s="144">
        <v>1969</v>
      </c>
      <c r="I300" s="143">
        <f t="shared" si="50"/>
        <v>111938032</v>
      </c>
      <c r="J300" s="143"/>
      <c r="K300" s="144">
        <v>0</v>
      </c>
      <c r="L300" s="143">
        <f t="shared" si="51"/>
        <v>0</v>
      </c>
      <c r="M300" s="143"/>
      <c r="N300" s="144">
        <v>0</v>
      </c>
      <c r="O300" s="143">
        <f t="shared" si="52"/>
        <v>0</v>
      </c>
      <c r="P300" s="143"/>
      <c r="Q300" s="144">
        <v>0</v>
      </c>
      <c r="R300" s="143">
        <f t="shared" si="53"/>
        <v>0</v>
      </c>
      <c r="S300" s="143"/>
      <c r="T300" s="144">
        <v>0</v>
      </c>
      <c r="U300" s="143">
        <f t="shared" si="54"/>
        <v>0</v>
      </c>
      <c r="V300" s="143"/>
      <c r="W300" s="144">
        <v>0</v>
      </c>
      <c r="X300" s="143">
        <f t="shared" si="55"/>
        <v>0</v>
      </c>
      <c r="Y300" s="143"/>
      <c r="Z300" s="144">
        <v>0</v>
      </c>
      <c r="AA300" s="143">
        <f t="shared" si="56"/>
        <v>0</v>
      </c>
      <c r="AB300" s="143"/>
      <c r="AC300" s="144">
        <v>0</v>
      </c>
      <c r="AD300" s="143">
        <f t="shared" si="57"/>
        <v>0</v>
      </c>
      <c r="AE300" s="143"/>
      <c r="AF300" s="144">
        <v>0</v>
      </c>
      <c r="AG300" s="143">
        <f t="shared" si="58"/>
        <v>0</v>
      </c>
      <c r="AH300" s="143"/>
      <c r="AI300" s="144">
        <v>0</v>
      </c>
      <c r="AJ300" s="144">
        <f t="shared" si="59"/>
        <v>0</v>
      </c>
      <c r="AK300" s="143"/>
      <c r="AL300" s="143">
        <f t="shared" si="48"/>
        <v>111938032</v>
      </c>
    </row>
    <row r="301" spans="2:38" x14ac:dyDescent="0.25">
      <c r="B301" s="145" t="s">
        <v>563</v>
      </c>
      <c r="C301" s="145" t="str">
        <f>+VLOOKUP(B301,'[5]RECURSOS CCF-AJUSTADO'!B$14:C$1118,2,FALSE)</f>
        <v>BOYACA</v>
      </c>
      <c r="D301" s="145" t="str">
        <f>+VLOOKUP(B301,'[5]RECURSOS CCF-AJUSTADO'!B$14:D$1118,3,FALSE)</f>
        <v>SOCHA</v>
      </c>
      <c r="E301" s="143">
        <v>0</v>
      </c>
      <c r="F301" s="143">
        <f t="shared" si="49"/>
        <v>0</v>
      </c>
      <c r="G301" s="143"/>
      <c r="H301" s="144">
        <v>0</v>
      </c>
      <c r="I301" s="143">
        <f t="shared" si="50"/>
        <v>0</v>
      </c>
      <c r="J301" s="143"/>
      <c r="K301" s="144">
        <v>0</v>
      </c>
      <c r="L301" s="143">
        <f t="shared" si="51"/>
        <v>0</v>
      </c>
      <c r="M301" s="143"/>
      <c r="N301" s="144">
        <v>0</v>
      </c>
      <c r="O301" s="143">
        <f t="shared" si="52"/>
        <v>0</v>
      </c>
      <c r="P301" s="143"/>
      <c r="Q301" s="144">
        <v>0</v>
      </c>
      <c r="R301" s="143">
        <f t="shared" si="53"/>
        <v>0</v>
      </c>
      <c r="S301" s="143"/>
      <c r="T301" s="144">
        <v>0</v>
      </c>
      <c r="U301" s="143">
        <f t="shared" si="54"/>
        <v>0</v>
      </c>
      <c r="V301" s="143"/>
      <c r="W301" s="144">
        <v>0</v>
      </c>
      <c r="X301" s="143">
        <f t="shared" si="55"/>
        <v>0</v>
      </c>
      <c r="Y301" s="143"/>
      <c r="Z301" s="144">
        <v>0</v>
      </c>
      <c r="AA301" s="143">
        <f t="shared" si="56"/>
        <v>0</v>
      </c>
      <c r="AB301" s="143"/>
      <c r="AC301" s="144">
        <v>0</v>
      </c>
      <c r="AD301" s="143">
        <f t="shared" si="57"/>
        <v>0</v>
      </c>
      <c r="AE301" s="143"/>
      <c r="AF301" s="144">
        <v>0</v>
      </c>
      <c r="AG301" s="143">
        <f t="shared" si="58"/>
        <v>0</v>
      </c>
      <c r="AH301" s="143"/>
      <c r="AI301" s="144">
        <v>0</v>
      </c>
      <c r="AJ301" s="144">
        <f t="shared" si="59"/>
        <v>0</v>
      </c>
      <c r="AK301" s="143"/>
      <c r="AL301" s="143">
        <f t="shared" si="48"/>
        <v>0</v>
      </c>
    </row>
    <row r="302" spans="2:38" x14ac:dyDescent="0.25">
      <c r="B302" s="145" t="s">
        <v>565</v>
      </c>
      <c r="C302" s="145" t="str">
        <f>+VLOOKUP(B302,'[5]RECURSOS CCF-AJUSTADO'!B$14:C$1118,2,FALSE)</f>
        <v>BOYACA</v>
      </c>
      <c r="D302" s="145" t="str">
        <f>+VLOOKUP(B302,'[5]RECURSOS CCF-AJUSTADO'!B$14:D$1118,3,FALSE)</f>
        <v>SOGAMOSO</v>
      </c>
      <c r="E302" s="143">
        <v>0</v>
      </c>
      <c r="F302" s="143">
        <f t="shared" si="49"/>
        <v>0</v>
      </c>
      <c r="G302" s="143"/>
      <c r="H302" s="144">
        <v>13261</v>
      </c>
      <c r="I302" s="143">
        <f t="shared" si="50"/>
        <v>753890420</v>
      </c>
      <c r="J302" s="143"/>
      <c r="K302" s="144">
        <v>0</v>
      </c>
      <c r="L302" s="143">
        <f t="shared" si="51"/>
        <v>0</v>
      </c>
      <c r="M302" s="143"/>
      <c r="N302" s="144">
        <v>0</v>
      </c>
      <c r="O302" s="143">
        <f t="shared" si="52"/>
        <v>0</v>
      </c>
      <c r="P302" s="143"/>
      <c r="Q302" s="144">
        <v>0</v>
      </c>
      <c r="R302" s="143">
        <f t="shared" si="53"/>
        <v>0</v>
      </c>
      <c r="S302" s="143"/>
      <c r="T302" s="144">
        <v>0</v>
      </c>
      <c r="U302" s="143">
        <f t="shared" si="54"/>
        <v>0</v>
      </c>
      <c r="V302" s="143"/>
      <c r="W302" s="144">
        <v>0</v>
      </c>
      <c r="X302" s="143">
        <f t="shared" si="55"/>
        <v>0</v>
      </c>
      <c r="Y302" s="143"/>
      <c r="Z302" s="144">
        <v>0</v>
      </c>
      <c r="AA302" s="143">
        <f t="shared" si="56"/>
        <v>0</v>
      </c>
      <c r="AB302" s="143"/>
      <c r="AC302" s="144">
        <v>0</v>
      </c>
      <c r="AD302" s="143">
        <f t="shared" si="57"/>
        <v>0</v>
      </c>
      <c r="AE302" s="143"/>
      <c r="AF302" s="144">
        <v>0</v>
      </c>
      <c r="AG302" s="143">
        <f t="shared" si="58"/>
        <v>0</v>
      </c>
      <c r="AH302" s="143"/>
      <c r="AI302" s="144">
        <v>0</v>
      </c>
      <c r="AJ302" s="144">
        <f t="shared" si="59"/>
        <v>0</v>
      </c>
      <c r="AK302" s="143"/>
      <c r="AL302" s="143">
        <f t="shared" si="48"/>
        <v>753890420</v>
      </c>
    </row>
    <row r="303" spans="2:38" x14ac:dyDescent="0.25">
      <c r="B303" s="145" t="s">
        <v>567</v>
      </c>
      <c r="C303" s="145" t="str">
        <f>+VLOOKUP(B303,'[5]RECURSOS CCF-AJUSTADO'!B$14:C$1118,2,FALSE)</f>
        <v>BOYACA</v>
      </c>
      <c r="D303" s="145" t="str">
        <f>+VLOOKUP(B303,'[5]RECURSOS CCF-AJUSTADO'!B$14:D$1118,3,FALSE)</f>
        <v>SOMONDOCO</v>
      </c>
      <c r="E303" s="143">
        <v>0</v>
      </c>
      <c r="F303" s="143">
        <f t="shared" si="49"/>
        <v>0</v>
      </c>
      <c r="G303" s="143"/>
      <c r="H303" s="144">
        <v>862</v>
      </c>
      <c r="I303" s="143">
        <f t="shared" si="50"/>
        <v>49004867</v>
      </c>
      <c r="J303" s="143"/>
      <c r="K303" s="144">
        <v>0</v>
      </c>
      <c r="L303" s="143">
        <f t="shared" si="51"/>
        <v>0</v>
      </c>
      <c r="M303" s="143"/>
      <c r="N303" s="144">
        <v>0</v>
      </c>
      <c r="O303" s="143">
        <f t="shared" si="52"/>
        <v>0</v>
      </c>
      <c r="P303" s="143"/>
      <c r="Q303" s="144">
        <v>0</v>
      </c>
      <c r="R303" s="143">
        <f t="shared" si="53"/>
        <v>0</v>
      </c>
      <c r="S303" s="143"/>
      <c r="T303" s="144">
        <v>0</v>
      </c>
      <c r="U303" s="143">
        <f t="shared" si="54"/>
        <v>0</v>
      </c>
      <c r="V303" s="143"/>
      <c r="W303" s="144">
        <v>0</v>
      </c>
      <c r="X303" s="143">
        <f t="shared" si="55"/>
        <v>0</v>
      </c>
      <c r="Y303" s="143"/>
      <c r="Z303" s="144">
        <v>0</v>
      </c>
      <c r="AA303" s="143">
        <f t="shared" si="56"/>
        <v>0</v>
      </c>
      <c r="AB303" s="143"/>
      <c r="AC303" s="144">
        <v>0</v>
      </c>
      <c r="AD303" s="143">
        <f t="shared" si="57"/>
        <v>0</v>
      </c>
      <c r="AE303" s="143"/>
      <c r="AF303" s="144">
        <v>0</v>
      </c>
      <c r="AG303" s="143">
        <f t="shared" si="58"/>
        <v>0</v>
      </c>
      <c r="AH303" s="143"/>
      <c r="AI303" s="144">
        <v>0</v>
      </c>
      <c r="AJ303" s="144">
        <f t="shared" si="59"/>
        <v>0</v>
      </c>
      <c r="AK303" s="143"/>
      <c r="AL303" s="143">
        <f t="shared" si="48"/>
        <v>49004867</v>
      </c>
    </row>
    <row r="304" spans="2:38" x14ac:dyDescent="0.25">
      <c r="B304" s="145" t="s">
        <v>569</v>
      </c>
      <c r="C304" s="145" t="str">
        <f>+VLOOKUP(B304,'[5]RECURSOS CCF-AJUSTADO'!B$14:C$1118,2,FALSE)</f>
        <v>BOYACA</v>
      </c>
      <c r="D304" s="145" t="str">
        <f>+VLOOKUP(B304,'[5]RECURSOS CCF-AJUSTADO'!B$14:D$1118,3,FALSE)</f>
        <v>SORA</v>
      </c>
      <c r="E304" s="143">
        <v>0</v>
      </c>
      <c r="F304" s="143">
        <f t="shared" si="49"/>
        <v>0</v>
      </c>
      <c r="G304" s="143"/>
      <c r="H304" s="144">
        <v>0</v>
      </c>
      <c r="I304" s="143">
        <f t="shared" si="50"/>
        <v>0</v>
      </c>
      <c r="J304" s="143"/>
      <c r="K304" s="144">
        <v>0</v>
      </c>
      <c r="L304" s="143">
        <f t="shared" si="51"/>
        <v>0</v>
      </c>
      <c r="M304" s="143"/>
      <c r="N304" s="144">
        <v>0</v>
      </c>
      <c r="O304" s="143">
        <f t="shared" si="52"/>
        <v>0</v>
      </c>
      <c r="P304" s="143"/>
      <c r="Q304" s="144">
        <v>0</v>
      </c>
      <c r="R304" s="143">
        <f t="shared" si="53"/>
        <v>0</v>
      </c>
      <c r="S304" s="143"/>
      <c r="T304" s="144">
        <v>0</v>
      </c>
      <c r="U304" s="143">
        <f t="shared" si="54"/>
        <v>0</v>
      </c>
      <c r="V304" s="143"/>
      <c r="W304" s="144">
        <v>0</v>
      </c>
      <c r="X304" s="143">
        <f t="shared" si="55"/>
        <v>0</v>
      </c>
      <c r="Y304" s="143"/>
      <c r="Z304" s="144">
        <v>0</v>
      </c>
      <c r="AA304" s="143">
        <f t="shared" si="56"/>
        <v>0</v>
      </c>
      <c r="AB304" s="143"/>
      <c r="AC304" s="144">
        <v>0</v>
      </c>
      <c r="AD304" s="143">
        <f t="shared" si="57"/>
        <v>0</v>
      </c>
      <c r="AE304" s="143"/>
      <c r="AF304" s="144">
        <v>0</v>
      </c>
      <c r="AG304" s="143">
        <f t="shared" si="58"/>
        <v>0</v>
      </c>
      <c r="AH304" s="143"/>
      <c r="AI304" s="144">
        <v>0</v>
      </c>
      <c r="AJ304" s="144">
        <f t="shared" si="59"/>
        <v>0</v>
      </c>
      <c r="AK304" s="143"/>
      <c r="AL304" s="143">
        <f t="shared" si="48"/>
        <v>0</v>
      </c>
    </row>
    <row r="305" spans="2:38" x14ac:dyDescent="0.25">
      <c r="B305" s="145" t="s">
        <v>571</v>
      </c>
      <c r="C305" s="145" t="str">
        <f>+VLOOKUP(B305,'[5]RECURSOS CCF-AJUSTADO'!B$14:C$1118,2,FALSE)</f>
        <v>BOYACA</v>
      </c>
      <c r="D305" s="145" t="str">
        <f>+VLOOKUP(B305,'[5]RECURSOS CCF-AJUSTADO'!B$14:D$1118,3,FALSE)</f>
        <v>SOTAQUIRÁ</v>
      </c>
      <c r="E305" s="143">
        <v>0</v>
      </c>
      <c r="F305" s="143">
        <f t="shared" si="49"/>
        <v>0</v>
      </c>
      <c r="G305" s="143"/>
      <c r="H305" s="144">
        <v>747</v>
      </c>
      <c r="I305" s="143">
        <f t="shared" si="50"/>
        <v>42467095</v>
      </c>
      <c r="J305" s="143"/>
      <c r="K305" s="144">
        <v>0</v>
      </c>
      <c r="L305" s="143">
        <f t="shared" si="51"/>
        <v>0</v>
      </c>
      <c r="M305" s="143"/>
      <c r="N305" s="144">
        <v>0</v>
      </c>
      <c r="O305" s="143">
        <f t="shared" si="52"/>
        <v>0</v>
      </c>
      <c r="P305" s="143"/>
      <c r="Q305" s="144">
        <v>0</v>
      </c>
      <c r="R305" s="143">
        <f t="shared" si="53"/>
        <v>0</v>
      </c>
      <c r="S305" s="143"/>
      <c r="T305" s="144">
        <v>0</v>
      </c>
      <c r="U305" s="143">
        <f t="shared" si="54"/>
        <v>0</v>
      </c>
      <c r="V305" s="143"/>
      <c r="W305" s="144">
        <v>0</v>
      </c>
      <c r="X305" s="143">
        <f t="shared" si="55"/>
        <v>0</v>
      </c>
      <c r="Y305" s="143"/>
      <c r="Z305" s="144">
        <v>0</v>
      </c>
      <c r="AA305" s="143">
        <f t="shared" si="56"/>
        <v>0</v>
      </c>
      <c r="AB305" s="143"/>
      <c r="AC305" s="144">
        <v>0</v>
      </c>
      <c r="AD305" s="143">
        <f t="shared" si="57"/>
        <v>0</v>
      </c>
      <c r="AE305" s="143"/>
      <c r="AF305" s="144">
        <v>0</v>
      </c>
      <c r="AG305" s="143">
        <f t="shared" si="58"/>
        <v>0</v>
      </c>
      <c r="AH305" s="143"/>
      <c r="AI305" s="144">
        <v>0</v>
      </c>
      <c r="AJ305" s="144">
        <f t="shared" si="59"/>
        <v>0</v>
      </c>
      <c r="AK305" s="143"/>
      <c r="AL305" s="143">
        <f t="shared" si="48"/>
        <v>42467095</v>
      </c>
    </row>
    <row r="306" spans="2:38" x14ac:dyDescent="0.25">
      <c r="B306" s="145" t="s">
        <v>573</v>
      </c>
      <c r="C306" s="145" t="str">
        <f>+VLOOKUP(B306,'[5]RECURSOS CCF-AJUSTADO'!B$14:C$1118,2,FALSE)</f>
        <v>BOYACA</v>
      </c>
      <c r="D306" s="145" t="str">
        <f>+VLOOKUP(B306,'[5]RECURSOS CCF-AJUSTADO'!B$14:D$1118,3,FALSE)</f>
        <v>SORACÁ</v>
      </c>
      <c r="E306" s="143">
        <v>0</v>
      </c>
      <c r="F306" s="143">
        <f t="shared" si="49"/>
        <v>0</v>
      </c>
      <c r="G306" s="143"/>
      <c r="H306" s="144">
        <v>0</v>
      </c>
      <c r="I306" s="143">
        <f t="shared" si="50"/>
        <v>0</v>
      </c>
      <c r="J306" s="143"/>
      <c r="K306" s="144">
        <v>0</v>
      </c>
      <c r="L306" s="143">
        <f t="shared" si="51"/>
        <v>0</v>
      </c>
      <c r="M306" s="143"/>
      <c r="N306" s="144">
        <v>0</v>
      </c>
      <c r="O306" s="143">
        <f t="shared" si="52"/>
        <v>0</v>
      </c>
      <c r="P306" s="143"/>
      <c r="Q306" s="144">
        <v>0</v>
      </c>
      <c r="R306" s="143">
        <f t="shared" si="53"/>
        <v>0</v>
      </c>
      <c r="S306" s="143"/>
      <c r="T306" s="144">
        <v>0</v>
      </c>
      <c r="U306" s="143">
        <f t="shared" si="54"/>
        <v>0</v>
      </c>
      <c r="V306" s="143"/>
      <c r="W306" s="144">
        <v>0</v>
      </c>
      <c r="X306" s="143">
        <f t="shared" si="55"/>
        <v>0</v>
      </c>
      <c r="Y306" s="143"/>
      <c r="Z306" s="144">
        <v>0</v>
      </c>
      <c r="AA306" s="143">
        <f t="shared" si="56"/>
        <v>0</v>
      </c>
      <c r="AB306" s="143"/>
      <c r="AC306" s="144">
        <v>0</v>
      </c>
      <c r="AD306" s="143">
        <f t="shared" si="57"/>
        <v>0</v>
      </c>
      <c r="AE306" s="143"/>
      <c r="AF306" s="144">
        <v>0</v>
      </c>
      <c r="AG306" s="143">
        <f t="shared" si="58"/>
        <v>0</v>
      </c>
      <c r="AH306" s="143"/>
      <c r="AI306" s="144">
        <v>0</v>
      </c>
      <c r="AJ306" s="144">
        <f t="shared" si="59"/>
        <v>0</v>
      </c>
      <c r="AK306" s="143"/>
      <c r="AL306" s="143">
        <f t="shared" si="48"/>
        <v>0</v>
      </c>
    </row>
    <row r="307" spans="2:38" x14ac:dyDescent="0.25">
      <c r="B307" s="145" t="s">
        <v>575</v>
      </c>
      <c r="C307" s="145" t="str">
        <f>+VLOOKUP(B307,'[5]RECURSOS CCF-AJUSTADO'!B$14:C$1118,2,FALSE)</f>
        <v>BOYACA</v>
      </c>
      <c r="D307" s="145" t="str">
        <f>+VLOOKUP(B307,'[5]RECURSOS CCF-AJUSTADO'!B$14:D$1118,3,FALSE)</f>
        <v>SUSACÓN</v>
      </c>
      <c r="E307" s="143">
        <v>0</v>
      </c>
      <c r="F307" s="143">
        <f t="shared" si="49"/>
        <v>0</v>
      </c>
      <c r="G307" s="143"/>
      <c r="H307" s="144">
        <v>0</v>
      </c>
      <c r="I307" s="143">
        <f t="shared" si="50"/>
        <v>0</v>
      </c>
      <c r="J307" s="143"/>
      <c r="K307" s="144">
        <v>0</v>
      </c>
      <c r="L307" s="143">
        <f t="shared" si="51"/>
        <v>0</v>
      </c>
      <c r="M307" s="143"/>
      <c r="N307" s="144">
        <v>0</v>
      </c>
      <c r="O307" s="143">
        <f t="shared" si="52"/>
        <v>0</v>
      </c>
      <c r="P307" s="143"/>
      <c r="Q307" s="144">
        <v>0</v>
      </c>
      <c r="R307" s="143">
        <f t="shared" si="53"/>
        <v>0</v>
      </c>
      <c r="S307" s="143"/>
      <c r="T307" s="144">
        <v>0</v>
      </c>
      <c r="U307" s="143">
        <f t="shared" si="54"/>
        <v>0</v>
      </c>
      <c r="V307" s="143"/>
      <c r="W307" s="144">
        <v>0</v>
      </c>
      <c r="X307" s="143">
        <f t="shared" si="55"/>
        <v>0</v>
      </c>
      <c r="Y307" s="143"/>
      <c r="Z307" s="144">
        <v>0</v>
      </c>
      <c r="AA307" s="143">
        <f t="shared" si="56"/>
        <v>0</v>
      </c>
      <c r="AB307" s="143"/>
      <c r="AC307" s="144">
        <v>0</v>
      </c>
      <c r="AD307" s="143">
        <f t="shared" si="57"/>
        <v>0</v>
      </c>
      <c r="AE307" s="143"/>
      <c r="AF307" s="144">
        <v>0</v>
      </c>
      <c r="AG307" s="143">
        <f t="shared" si="58"/>
        <v>0</v>
      </c>
      <c r="AH307" s="143"/>
      <c r="AI307" s="144">
        <v>0</v>
      </c>
      <c r="AJ307" s="144">
        <f t="shared" si="59"/>
        <v>0</v>
      </c>
      <c r="AK307" s="143"/>
      <c r="AL307" s="143">
        <f t="shared" si="48"/>
        <v>0</v>
      </c>
    </row>
    <row r="308" spans="2:38" x14ac:dyDescent="0.25">
      <c r="B308" s="145" t="s">
        <v>577</v>
      </c>
      <c r="C308" s="145" t="str">
        <f>+VLOOKUP(B308,'[5]RECURSOS CCF-AJUSTADO'!B$14:C$1118,2,FALSE)</f>
        <v>BOYACA</v>
      </c>
      <c r="D308" s="145" t="str">
        <f>+VLOOKUP(B308,'[5]RECURSOS CCF-AJUSTADO'!B$14:D$1118,3,FALSE)</f>
        <v>SUTAMARCHÁN</v>
      </c>
      <c r="E308" s="143">
        <v>0</v>
      </c>
      <c r="F308" s="143">
        <f t="shared" si="49"/>
        <v>0</v>
      </c>
      <c r="G308" s="143"/>
      <c r="H308" s="144">
        <v>0</v>
      </c>
      <c r="I308" s="143">
        <f t="shared" si="50"/>
        <v>0</v>
      </c>
      <c r="J308" s="143"/>
      <c r="K308" s="144">
        <v>0</v>
      </c>
      <c r="L308" s="143">
        <f t="shared" si="51"/>
        <v>0</v>
      </c>
      <c r="M308" s="143"/>
      <c r="N308" s="144">
        <v>0</v>
      </c>
      <c r="O308" s="143">
        <f t="shared" si="52"/>
        <v>0</v>
      </c>
      <c r="P308" s="143"/>
      <c r="Q308" s="144">
        <v>0</v>
      </c>
      <c r="R308" s="143">
        <f t="shared" si="53"/>
        <v>0</v>
      </c>
      <c r="S308" s="143"/>
      <c r="T308" s="144">
        <v>0</v>
      </c>
      <c r="U308" s="143">
        <f t="shared" si="54"/>
        <v>0</v>
      </c>
      <c r="V308" s="143"/>
      <c r="W308" s="144">
        <v>0</v>
      </c>
      <c r="X308" s="143">
        <f t="shared" si="55"/>
        <v>0</v>
      </c>
      <c r="Y308" s="143"/>
      <c r="Z308" s="144">
        <v>0</v>
      </c>
      <c r="AA308" s="143">
        <f t="shared" si="56"/>
        <v>0</v>
      </c>
      <c r="AB308" s="143"/>
      <c r="AC308" s="144">
        <v>0</v>
      </c>
      <c r="AD308" s="143">
        <f t="shared" si="57"/>
        <v>0</v>
      </c>
      <c r="AE308" s="143"/>
      <c r="AF308" s="144">
        <v>0</v>
      </c>
      <c r="AG308" s="143">
        <f t="shared" si="58"/>
        <v>0</v>
      </c>
      <c r="AH308" s="143"/>
      <c r="AI308" s="144">
        <v>0</v>
      </c>
      <c r="AJ308" s="144">
        <f t="shared" si="59"/>
        <v>0</v>
      </c>
      <c r="AK308" s="143"/>
      <c r="AL308" s="143">
        <f t="shared" si="48"/>
        <v>0</v>
      </c>
    </row>
    <row r="309" spans="2:38" x14ac:dyDescent="0.25">
      <c r="B309" s="145" t="s">
        <v>579</v>
      </c>
      <c r="C309" s="145" t="str">
        <f>+VLOOKUP(B309,'[5]RECURSOS CCF-AJUSTADO'!B$14:C$1118,2,FALSE)</f>
        <v>BOYACA</v>
      </c>
      <c r="D309" s="145" t="str">
        <f>+VLOOKUP(B309,'[5]RECURSOS CCF-AJUSTADO'!B$14:D$1118,3,FALSE)</f>
        <v>SUTATENZA</v>
      </c>
      <c r="E309" s="143">
        <v>0</v>
      </c>
      <c r="F309" s="143">
        <f t="shared" si="49"/>
        <v>0</v>
      </c>
      <c r="G309" s="143"/>
      <c r="H309" s="144">
        <v>0</v>
      </c>
      <c r="I309" s="143">
        <f t="shared" si="50"/>
        <v>0</v>
      </c>
      <c r="J309" s="143"/>
      <c r="K309" s="144">
        <v>0</v>
      </c>
      <c r="L309" s="143">
        <f t="shared" si="51"/>
        <v>0</v>
      </c>
      <c r="M309" s="143"/>
      <c r="N309" s="144">
        <v>0</v>
      </c>
      <c r="O309" s="143">
        <f t="shared" si="52"/>
        <v>0</v>
      </c>
      <c r="P309" s="143"/>
      <c r="Q309" s="144">
        <v>0</v>
      </c>
      <c r="R309" s="143">
        <f t="shared" si="53"/>
        <v>0</v>
      </c>
      <c r="S309" s="143"/>
      <c r="T309" s="144">
        <v>0</v>
      </c>
      <c r="U309" s="143">
        <f t="shared" si="54"/>
        <v>0</v>
      </c>
      <c r="V309" s="143"/>
      <c r="W309" s="144">
        <v>0</v>
      </c>
      <c r="X309" s="143">
        <f t="shared" si="55"/>
        <v>0</v>
      </c>
      <c r="Y309" s="143"/>
      <c r="Z309" s="144">
        <v>0</v>
      </c>
      <c r="AA309" s="143">
        <f t="shared" si="56"/>
        <v>0</v>
      </c>
      <c r="AB309" s="143"/>
      <c r="AC309" s="144">
        <v>0</v>
      </c>
      <c r="AD309" s="143">
        <f t="shared" si="57"/>
        <v>0</v>
      </c>
      <c r="AE309" s="143"/>
      <c r="AF309" s="144">
        <v>0</v>
      </c>
      <c r="AG309" s="143">
        <f t="shared" si="58"/>
        <v>0</v>
      </c>
      <c r="AH309" s="143"/>
      <c r="AI309" s="144">
        <v>0</v>
      </c>
      <c r="AJ309" s="144">
        <f t="shared" si="59"/>
        <v>0</v>
      </c>
      <c r="AK309" s="143"/>
      <c r="AL309" s="143">
        <f t="shared" si="48"/>
        <v>0</v>
      </c>
    </row>
    <row r="310" spans="2:38" x14ac:dyDescent="0.25">
      <c r="B310" s="145" t="s">
        <v>581</v>
      </c>
      <c r="C310" s="145" t="str">
        <f>+VLOOKUP(B310,'[5]RECURSOS CCF-AJUSTADO'!B$14:C$1118,2,FALSE)</f>
        <v>BOYACA</v>
      </c>
      <c r="D310" s="145" t="str">
        <f>+VLOOKUP(B310,'[5]RECURSOS CCF-AJUSTADO'!B$14:D$1118,3,FALSE)</f>
        <v>TASCO</v>
      </c>
      <c r="E310" s="143">
        <v>0</v>
      </c>
      <c r="F310" s="143">
        <f t="shared" si="49"/>
        <v>0</v>
      </c>
      <c r="G310" s="143"/>
      <c r="H310" s="144">
        <v>0</v>
      </c>
      <c r="I310" s="143">
        <f t="shared" si="50"/>
        <v>0</v>
      </c>
      <c r="J310" s="143"/>
      <c r="K310" s="144">
        <v>0</v>
      </c>
      <c r="L310" s="143">
        <f t="shared" si="51"/>
        <v>0</v>
      </c>
      <c r="M310" s="143"/>
      <c r="N310" s="144">
        <v>0</v>
      </c>
      <c r="O310" s="143">
        <f t="shared" si="52"/>
        <v>0</v>
      </c>
      <c r="P310" s="143"/>
      <c r="Q310" s="144">
        <v>0</v>
      </c>
      <c r="R310" s="143">
        <f t="shared" si="53"/>
        <v>0</v>
      </c>
      <c r="S310" s="143"/>
      <c r="T310" s="144">
        <v>0</v>
      </c>
      <c r="U310" s="143">
        <f t="shared" si="54"/>
        <v>0</v>
      </c>
      <c r="V310" s="143"/>
      <c r="W310" s="144">
        <v>0</v>
      </c>
      <c r="X310" s="143">
        <f t="shared" si="55"/>
        <v>0</v>
      </c>
      <c r="Y310" s="143"/>
      <c r="Z310" s="144">
        <v>0</v>
      </c>
      <c r="AA310" s="143">
        <f t="shared" si="56"/>
        <v>0</v>
      </c>
      <c r="AB310" s="143"/>
      <c r="AC310" s="144">
        <v>0</v>
      </c>
      <c r="AD310" s="143">
        <f t="shared" si="57"/>
        <v>0</v>
      </c>
      <c r="AE310" s="143"/>
      <c r="AF310" s="144">
        <v>0</v>
      </c>
      <c r="AG310" s="143">
        <f t="shared" si="58"/>
        <v>0</v>
      </c>
      <c r="AH310" s="143"/>
      <c r="AI310" s="144">
        <v>0</v>
      </c>
      <c r="AJ310" s="144">
        <f t="shared" si="59"/>
        <v>0</v>
      </c>
      <c r="AK310" s="143"/>
      <c r="AL310" s="143">
        <f t="shared" si="48"/>
        <v>0</v>
      </c>
    </row>
    <row r="311" spans="2:38" x14ac:dyDescent="0.25">
      <c r="B311" s="145" t="s">
        <v>583</v>
      </c>
      <c r="C311" s="145" t="str">
        <f>+VLOOKUP(B311,'[5]RECURSOS CCF-AJUSTADO'!B$14:C$1118,2,FALSE)</f>
        <v>BOYACA</v>
      </c>
      <c r="D311" s="145" t="str">
        <f>+VLOOKUP(B311,'[5]RECURSOS CCF-AJUSTADO'!B$14:D$1118,3,FALSE)</f>
        <v>TENZA</v>
      </c>
      <c r="E311" s="143">
        <v>0</v>
      </c>
      <c r="F311" s="143">
        <f t="shared" si="49"/>
        <v>0</v>
      </c>
      <c r="G311" s="143"/>
      <c r="H311" s="144">
        <v>0</v>
      </c>
      <c r="I311" s="143">
        <f t="shared" si="50"/>
        <v>0</v>
      </c>
      <c r="J311" s="143"/>
      <c r="K311" s="144">
        <v>0</v>
      </c>
      <c r="L311" s="143">
        <f t="shared" si="51"/>
        <v>0</v>
      </c>
      <c r="M311" s="143"/>
      <c r="N311" s="144">
        <v>0</v>
      </c>
      <c r="O311" s="143">
        <f t="shared" si="52"/>
        <v>0</v>
      </c>
      <c r="P311" s="143"/>
      <c r="Q311" s="144">
        <v>0</v>
      </c>
      <c r="R311" s="143">
        <f t="shared" si="53"/>
        <v>0</v>
      </c>
      <c r="S311" s="143"/>
      <c r="T311" s="144">
        <v>0</v>
      </c>
      <c r="U311" s="143">
        <f t="shared" si="54"/>
        <v>0</v>
      </c>
      <c r="V311" s="143"/>
      <c r="W311" s="144">
        <v>0</v>
      </c>
      <c r="X311" s="143">
        <f t="shared" si="55"/>
        <v>0</v>
      </c>
      <c r="Y311" s="143"/>
      <c r="Z311" s="144">
        <v>0</v>
      </c>
      <c r="AA311" s="143">
        <f t="shared" si="56"/>
        <v>0</v>
      </c>
      <c r="AB311" s="143"/>
      <c r="AC311" s="144">
        <v>0</v>
      </c>
      <c r="AD311" s="143">
        <f t="shared" si="57"/>
        <v>0</v>
      </c>
      <c r="AE311" s="143"/>
      <c r="AF311" s="144">
        <v>0</v>
      </c>
      <c r="AG311" s="143">
        <f t="shared" si="58"/>
        <v>0</v>
      </c>
      <c r="AH311" s="143"/>
      <c r="AI311" s="144">
        <v>0</v>
      </c>
      <c r="AJ311" s="144">
        <f t="shared" si="59"/>
        <v>0</v>
      </c>
      <c r="AK311" s="143"/>
      <c r="AL311" s="143">
        <f t="shared" si="48"/>
        <v>0</v>
      </c>
    </row>
    <row r="312" spans="2:38" x14ac:dyDescent="0.25">
      <c r="B312" s="145" t="s">
        <v>585</v>
      </c>
      <c r="C312" s="145" t="str">
        <f>+VLOOKUP(B312,'[5]RECURSOS CCF-AJUSTADO'!B$14:C$1118,2,FALSE)</f>
        <v>BOYACA</v>
      </c>
      <c r="D312" s="145" t="str">
        <f>+VLOOKUP(B312,'[5]RECURSOS CCF-AJUSTADO'!B$14:D$1118,3,FALSE)</f>
        <v>TIBANÁ</v>
      </c>
      <c r="E312" s="143">
        <v>0</v>
      </c>
      <c r="F312" s="143">
        <f t="shared" si="49"/>
        <v>0</v>
      </c>
      <c r="G312" s="143"/>
      <c r="H312" s="144">
        <v>0</v>
      </c>
      <c r="I312" s="143">
        <f t="shared" si="50"/>
        <v>0</v>
      </c>
      <c r="J312" s="143"/>
      <c r="K312" s="144">
        <v>0</v>
      </c>
      <c r="L312" s="143">
        <f t="shared" si="51"/>
        <v>0</v>
      </c>
      <c r="M312" s="143"/>
      <c r="N312" s="144">
        <v>0</v>
      </c>
      <c r="O312" s="143">
        <f t="shared" si="52"/>
        <v>0</v>
      </c>
      <c r="P312" s="143"/>
      <c r="Q312" s="144">
        <v>0</v>
      </c>
      <c r="R312" s="143">
        <f t="shared" si="53"/>
        <v>0</v>
      </c>
      <c r="S312" s="143"/>
      <c r="T312" s="144">
        <v>0</v>
      </c>
      <c r="U312" s="143">
        <f t="shared" si="54"/>
        <v>0</v>
      </c>
      <c r="V312" s="143"/>
      <c r="W312" s="144">
        <v>0</v>
      </c>
      <c r="X312" s="143">
        <f t="shared" si="55"/>
        <v>0</v>
      </c>
      <c r="Y312" s="143"/>
      <c r="Z312" s="144">
        <v>0</v>
      </c>
      <c r="AA312" s="143">
        <f t="shared" si="56"/>
        <v>0</v>
      </c>
      <c r="AB312" s="143"/>
      <c r="AC312" s="144">
        <v>0</v>
      </c>
      <c r="AD312" s="143">
        <f t="shared" si="57"/>
        <v>0</v>
      </c>
      <c r="AE312" s="143"/>
      <c r="AF312" s="144">
        <v>0</v>
      </c>
      <c r="AG312" s="143">
        <f t="shared" si="58"/>
        <v>0</v>
      </c>
      <c r="AH312" s="143"/>
      <c r="AI312" s="144">
        <v>0</v>
      </c>
      <c r="AJ312" s="144">
        <f t="shared" si="59"/>
        <v>0</v>
      </c>
      <c r="AK312" s="143"/>
      <c r="AL312" s="143">
        <f t="shared" si="48"/>
        <v>0</v>
      </c>
    </row>
    <row r="313" spans="2:38" x14ac:dyDescent="0.25">
      <c r="B313" s="145" t="s">
        <v>587</v>
      </c>
      <c r="C313" s="145" t="str">
        <f>+VLOOKUP(B313,'[5]RECURSOS CCF-AJUSTADO'!B$14:C$1118,2,FALSE)</f>
        <v>BOYACA</v>
      </c>
      <c r="D313" s="145" t="str">
        <f>+VLOOKUP(B313,'[5]RECURSOS CCF-AJUSTADO'!B$14:D$1118,3,FALSE)</f>
        <v>TIBASOSA</v>
      </c>
      <c r="E313" s="143">
        <v>0</v>
      </c>
      <c r="F313" s="143">
        <f t="shared" si="49"/>
        <v>0</v>
      </c>
      <c r="G313" s="143"/>
      <c r="H313" s="144">
        <v>0</v>
      </c>
      <c r="I313" s="143">
        <f t="shared" si="50"/>
        <v>0</v>
      </c>
      <c r="J313" s="143"/>
      <c r="K313" s="144">
        <v>0</v>
      </c>
      <c r="L313" s="143">
        <f t="shared" si="51"/>
        <v>0</v>
      </c>
      <c r="M313" s="143"/>
      <c r="N313" s="144">
        <v>0</v>
      </c>
      <c r="O313" s="143">
        <f t="shared" si="52"/>
        <v>0</v>
      </c>
      <c r="P313" s="143"/>
      <c r="Q313" s="144">
        <v>0</v>
      </c>
      <c r="R313" s="143">
        <f t="shared" si="53"/>
        <v>0</v>
      </c>
      <c r="S313" s="143"/>
      <c r="T313" s="144">
        <v>0</v>
      </c>
      <c r="U313" s="143">
        <f t="shared" si="54"/>
        <v>0</v>
      </c>
      <c r="V313" s="143"/>
      <c r="W313" s="144">
        <v>0</v>
      </c>
      <c r="X313" s="143">
        <f t="shared" si="55"/>
        <v>0</v>
      </c>
      <c r="Y313" s="143"/>
      <c r="Z313" s="144">
        <v>0</v>
      </c>
      <c r="AA313" s="143">
        <f t="shared" si="56"/>
        <v>0</v>
      </c>
      <c r="AB313" s="143"/>
      <c r="AC313" s="144">
        <v>0</v>
      </c>
      <c r="AD313" s="143">
        <f t="shared" si="57"/>
        <v>0</v>
      </c>
      <c r="AE313" s="143"/>
      <c r="AF313" s="144">
        <v>0</v>
      </c>
      <c r="AG313" s="143">
        <f t="shared" si="58"/>
        <v>0</v>
      </c>
      <c r="AH313" s="143"/>
      <c r="AI313" s="144">
        <v>0</v>
      </c>
      <c r="AJ313" s="144">
        <f t="shared" si="59"/>
        <v>0</v>
      </c>
      <c r="AK313" s="143"/>
      <c r="AL313" s="143">
        <f t="shared" si="48"/>
        <v>0</v>
      </c>
    </row>
    <row r="314" spans="2:38" x14ac:dyDescent="0.25">
      <c r="B314" s="145" t="s">
        <v>589</v>
      </c>
      <c r="C314" s="145" t="str">
        <f>+VLOOKUP(B314,'[5]RECURSOS CCF-AJUSTADO'!B$14:C$1118,2,FALSE)</f>
        <v>BOYACA</v>
      </c>
      <c r="D314" s="145" t="str">
        <f>+VLOOKUP(B314,'[5]RECURSOS CCF-AJUSTADO'!B$14:D$1118,3,FALSE)</f>
        <v>TINJACÁ</v>
      </c>
      <c r="E314" s="143">
        <v>0</v>
      </c>
      <c r="F314" s="143">
        <f t="shared" si="49"/>
        <v>0</v>
      </c>
      <c r="G314" s="143"/>
      <c r="H314" s="144">
        <v>0</v>
      </c>
      <c r="I314" s="143">
        <f t="shared" si="50"/>
        <v>0</v>
      </c>
      <c r="J314" s="143"/>
      <c r="K314" s="144">
        <v>0</v>
      </c>
      <c r="L314" s="143">
        <f t="shared" si="51"/>
        <v>0</v>
      </c>
      <c r="M314" s="143"/>
      <c r="N314" s="144">
        <v>0</v>
      </c>
      <c r="O314" s="143">
        <f t="shared" si="52"/>
        <v>0</v>
      </c>
      <c r="P314" s="143"/>
      <c r="Q314" s="144">
        <v>0</v>
      </c>
      <c r="R314" s="143">
        <f t="shared" si="53"/>
        <v>0</v>
      </c>
      <c r="S314" s="143"/>
      <c r="T314" s="144">
        <v>0</v>
      </c>
      <c r="U314" s="143">
        <f t="shared" si="54"/>
        <v>0</v>
      </c>
      <c r="V314" s="143"/>
      <c r="W314" s="144">
        <v>0</v>
      </c>
      <c r="X314" s="143">
        <f t="shared" si="55"/>
        <v>0</v>
      </c>
      <c r="Y314" s="143"/>
      <c r="Z314" s="144">
        <v>0</v>
      </c>
      <c r="AA314" s="143">
        <f t="shared" si="56"/>
        <v>0</v>
      </c>
      <c r="AB314" s="143"/>
      <c r="AC314" s="144">
        <v>0</v>
      </c>
      <c r="AD314" s="143">
        <f t="shared" si="57"/>
        <v>0</v>
      </c>
      <c r="AE314" s="143"/>
      <c r="AF314" s="144">
        <v>0</v>
      </c>
      <c r="AG314" s="143">
        <f t="shared" si="58"/>
        <v>0</v>
      </c>
      <c r="AH314" s="143"/>
      <c r="AI314" s="144">
        <v>0</v>
      </c>
      <c r="AJ314" s="144">
        <f t="shared" si="59"/>
        <v>0</v>
      </c>
      <c r="AK314" s="143"/>
      <c r="AL314" s="143">
        <f t="shared" si="48"/>
        <v>0</v>
      </c>
    </row>
    <row r="315" spans="2:38" x14ac:dyDescent="0.25">
      <c r="B315" s="145" t="s">
        <v>591</v>
      </c>
      <c r="C315" s="145" t="str">
        <f>+VLOOKUP(B315,'[5]RECURSOS CCF-AJUSTADO'!B$14:C$1118,2,FALSE)</f>
        <v>BOYACA</v>
      </c>
      <c r="D315" s="145" t="str">
        <f>+VLOOKUP(B315,'[5]RECURSOS CCF-AJUSTADO'!B$14:D$1118,3,FALSE)</f>
        <v>TIPACOQUE</v>
      </c>
      <c r="E315" s="143">
        <v>0</v>
      </c>
      <c r="F315" s="143">
        <f t="shared" si="49"/>
        <v>0</v>
      </c>
      <c r="G315" s="143"/>
      <c r="H315" s="144">
        <v>0</v>
      </c>
      <c r="I315" s="143">
        <f t="shared" si="50"/>
        <v>0</v>
      </c>
      <c r="J315" s="143"/>
      <c r="K315" s="144">
        <v>0</v>
      </c>
      <c r="L315" s="143">
        <f t="shared" si="51"/>
        <v>0</v>
      </c>
      <c r="M315" s="143"/>
      <c r="N315" s="144">
        <v>0</v>
      </c>
      <c r="O315" s="143">
        <f t="shared" si="52"/>
        <v>0</v>
      </c>
      <c r="P315" s="143"/>
      <c r="Q315" s="144">
        <v>0</v>
      </c>
      <c r="R315" s="143">
        <f t="shared" si="53"/>
        <v>0</v>
      </c>
      <c r="S315" s="143"/>
      <c r="T315" s="144">
        <v>0</v>
      </c>
      <c r="U315" s="143">
        <f t="shared" si="54"/>
        <v>0</v>
      </c>
      <c r="V315" s="143"/>
      <c r="W315" s="144">
        <v>0</v>
      </c>
      <c r="X315" s="143">
        <f t="shared" si="55"/>
        <v>0</v>
      </c>
      <c r="Y315" s="143"/>
      <c r="Z315" s="144">
        <v>0</v>
      </c>
      <c r="AA315" s="143">
        <f t="shared" si="56"/>
        <v>0</v>
      </c>
      <c r="AB315" s="143"/>
      <c r="AC315" s="144">
        <v>0</v>
      </c>
      <c r="AD315" s="143">
        <f t="shared" si="57"/>
        <v>0</v>
      </c>
      <c r="AE315" s="143"/>
      <c r="AF315" s="144">
        <v>0</v>
      </c>
      <c r="AG315" s="143">
        <f t="shared" si="58"/>
        <v>0</v>
      </c>
      <c r="AH315" s="143"/>
      <c r="AI315" s="144">
        <v>0</v>
      </c>
      <c r="AJ315" s="144">
        <f t="shared" si="59"/>
        <v>0</v>
      </c>
      <c r="AK315" s="143"/>
      <c r="AL315" s="143">
        <f t="shared" si="48"/>
        <v>0</v>
      </c>
    </row>
    <row r="316" spans="2:38" x14ac:dyDescent="0.25">
      <c r="B316" s="145" t="s">
        <v>593</v>
      </c>
      <c r="C316" s="145" t="str">
        <f>+VLOOKUP(B316,'[5]RECURSOS CCF-AJUSTADO'!B$14:C$1118,2,FALSE)</f>
        <v>BOYACA</v>
      </c>
      <c r="D316" s="145" t="str">
        <f>+VLOOKUP(B316,'[5]RECURSOS CCF-AJUSTADO'!B$14:D$1118,3,FALSE)</f>
        <v>TOCA</v>
      </c>
      <c r="E316" s="143">
        <v>0</v>
      </c>
      <c r="F316" s="143">
        <f t="shared" si="49"/>
        <v>0</v>
      </c>
      <c r="G316" s="143"/>
      <c r="H316" s="144">
        <v>726</v>
      </c>
      <c r="I316" s="143">
        <f t="shared" si="50"/>
        <v>41273241</v>
      </c>
      <c r="J316" s="143"/>
      <c r="K316" s="144">
        <v>0</v>
      </c>
      <c r="L316" s="143">
        <f t="shared" si="51"/>
        <v>0</v>
      </c>
      <c r="M316" s="143"/>
      <c r="N316" s="144">
        <v>0</v>
      </c>
      <c r="O316" s="143">
        <f t="shared" si="52"/>
        <v>0</v>
      </c>
      <c r="P316" s="143"/>
      <c r="Q316" s="144">
        <v>0</v>
      </c>
      <c r="R316" s="143">
        <f t="shared" si="53"/>
        <v>0</v>
      </c>
      <c r="S316" s="143"/>
      <c r="T316" s="144">
        <v>0</v>
      </c>
      <c r="U316" s="143">
        <f t="shared" si="54"/>
        <v>0</v>
      </c>
      <c r="V316" s="143"/>
      <c r="W316" s="144">
        <v>0</v>
      </c>
      <c r="X316" s="143">
        <f t="shared" si="55"/>
        <v>0</v>
      </c>
      <c r="Y316" s="143"/>
      <c r="Z316" s="144">
        <v>0</v>
      </c>
      <c r="AA316" s="143">
        <f t="shared" si="56"/>
        <v>0</v>
      </c>
      <c r="AB316" s="143"/>
      <c r="AC316" s="144">
        <v>0</v>
      </c>
      <c r="AD316" s="143">
        <f t="shared" si="57"/>
        <v>0</v>
      </c>
      <c r="AE316" s="143"/>
      <c r="AF316" s="144">
        <v>0</v>
      </c>
      <c r="AG316" s="143">
        <f t="shared" si="58"/>
        <v>0</v>
      </c>
      <c r="AH316" s="143"/>
      <c r="AI316" s="144">
        <v>0</v>
      </c>
      <c r="AJ316" s="144">
        <f t="shared" si="59"/>
        <v>0</v>
      </c>
      <c r="AK316" s="143"/>
      <c r="AL316" s="143">
        <f t="shared" si="48"/>
        <v>41273241</v>
      </c>
    </row>
    <row r="317" spans="2:38" x14ac:dyDescent="0.25">
      <c r="B317" s="145" t="s">
        <v>595</v>
      </c>
      <c r="C317" s="145" t="str">
        <f>+VLOOKUP(B317,'[5]RECURSOS CCF-AJUSTADO'!B$14:C$1118,2,FALSE)</f>
        <v>BOYACA</v>
      </c>
      <c r="D317" s="145" t="str">
        <f>+VLOOKUP(B317,'[5]RECURSOS CCF-AJUSTADO'!B$14:D$1118,3,FALSE)</f>
        <v>TOGÜÍ</v>
      </c>
      <c r="E317" s="143">
        <v>0</v>
      </c>
      <c r="F317" s="143">
        <f t="shared" si="49"/>
        <v>0</v>
      </c>
      <c r="G317" s="143"/>
      <c r="H317" s="144">
        <v>0</v>
      </c>
      <c r="I317" s="143">
        <f t="shared" si="50"/>
        <v>0</v>
      </c>
      <c r="J317" s="143"/>
      <c r="K317" s="144">
        <v>0</v>
      </c>
      <c r="L317" s="143">
        <f t="shared" si="51"/>
        <v>0</v>
      </c>
      <c r="M317" s="143"/>
      <c r="N317" s="144">
        <v>0</v>
      </c>
      <c r="O317" s="143">
        <f t="shared" si="52"/>
        <v>0</v>
      </c>
      <c r="P317" s="143"/>
      <c r="Q317" s="144">
        <v>0</v>
      </c>
      <c r="R317" s="143">
        <f t="shared" si="53"/>
        <v>0</v>
      </c>
      <c r="S317" s="143"/>
      <c r="T317" s="144">
        <v>0</v>
      </c>
      <c r="U317" s="143">
        <f t="shared" si="54"/>
        <v>0</v>
      </c>
      <c r="V317" s="143"/>
      <c r="W317" s="144">
        <v>0</v>
      </c>
      <c r="X317" s="143">
        <f t="shared" si="55"/>
        <v>0</v>
      </c>
      <c r="Y317" s="143"/>
      <c r="Z317" s="144">
        <v>0</v>
      </c>
      <c r="AA317" s="143">
        <f t="shared" si="56"/>
        <v>0</v>
      </c>
      <c r="AB317" s="143"/>
      <c r="AC317" s="144">
        <v>0</v>
      </c>
      <c r="AD317" s="143">
        <f t="shared" si="57"/>
        <v>0</v>
      </c>
      <c r="AE317" s="143"/>
      <c r="AF317" s="144">
        <v>0</v>
      </c>
      <c r="AG317" s="143">
        <f t="shared" si="58"/>
        <v>0</v>
      </c>
      <c r="AH317" s="143"/>
      <c r="AI317" s="144">
        <v>0</v>
      </c>
      <c r="AJ317" s="144">
        <f t="shared" si="59"/>
        <v>0</v>
      </c>
      <c r="AK317" s="143"/>
      <c r="AL317" s="143">
        <f t="shared" si="48"/>
        <v>0</v>
      </c>
    </row>
    <row r="318" spans="2:38" x14ac:dyDescent="0.25">
      <c r="B318" s="145" t="s">
        <v>597</v>
      </c>
      <c r="C318" s="145" t="str">
        <f>+VLOOKUP(B318,'[5]RECURSOS CCF-AJUSTADO'!B$14:C$1118,2,FALSE)</f>
        <v>BOYACA</v>
      </c>
      <c r="D318" s="145" t="str">
        <f>+VLOOKUP(B318,'[5]RECURSOS CCF-AJUSTADO'!B$14:D$1118,3,FALSE)</f>
        <v>TÓPAGA</v>
      </c>
      <c r="E318" s="143">
        <v>0</v>
      </c>
      <c r="F318" s="143">
        <f t="shared" si="49"/>
        <v>0</v>
      </c>
      <c r="G318" s="143"/>
      <c r="H318" s="144">
        <v>0</v>
      </c>
      <c r="I318" s="143">
        <f t="shared" si="50"/>
        <v>0</v>
      </c>
      <c r="J318" s="143"/>
      <c r="K318" s="144">
        <v>0</v>
      </c>
      <c r="L318" s="143">
        <f t="shared" si="51"/>
        <v>0</v>
      </c>
      <c r="M318" s="143"/>
      <c r="N318" s="144">
        <v>0</v>
      </c>
      <c r="O318" s="143">
        <f t="shared" si="52"/>
        <v>0</v>
      </c>
      <c r="P318" s="143"/>
      <c r="Q318" s="144">
        <v>0</v>
      </c>
      <c r="R318" s="143">
        <f t="shared" si="53"/>
        <v>0</v>
      </c>
      <c r="S318" s="143"/>
      <c r="T318" s="144">
        <v>0</v>
      </c>
      <c r="U318" s="143">
        <f t="shared" si="54"/>
        <v>0</v>
      </c>
      <c r="V318" s="143"/>
      <c r="W318" s="144">
        <v>0</v>
      </c>
      <c r="X318" s="143">
        <f t="shared" si="55"/>
        <v>0</v>
      </c>
      <c r="Y318" s="143"/>
      <c r="Z318" s="144">
        <v>0</v>
      </c>
      <c r="AA318" s="143">
        <f t="shared" si="56"/>
        <v>0</v>
      </c>
      <c r="AB318" s="143"/>
      <c r="AC318" s="144">
        <v>0</v>
      </c>
      <c r="AD318" s="143">
        <f t="shared" si="57"/>
        <v>0</v>
      </c>
      <c r="AE318" s="143"/>
      <c r="AF318" s="144">
        <v>0</v>
      </c>
      <c r="AG318" s="143">
        <f t="shared" si="58"/>
        <v>0</v>
      </c>
      <c r="AH318" s="143"/>
      <c r="AI318" s="144">
        <v>0</v>
      </c>
      <c r="AJ318" s="144">
        <f t="shared" si="59"/>
        <v>0</v>
      </c>
      <c r="AK318" s="143"/>
      <c r="AL318" s="143">
        <f t="shared" si="48"/>
        <v>0</v>
      </c>
    </row>
    <row r="319" spans="2:38" x14ac:dyDescent="0.25">
      <c r="B319" s="145" t="s">
        <v>599</v>
      </c>
      <c r="C319" s="145" t="str">
        <f>+VLOOKUP(B319,'[5]RECURSOS CCF-AJUSTADO'!B$14:C$1118,2,FALSE)</f>
        <v>BOYACA</v>
      </c>
      <c r="D319" s="145" t="str">
        <f>+VLOOKUP(B319,'[5]RECURSOS CCF-AJUSTADO'!B$14:D$1118,3,FALSE)</f>
        <v>TOTA</v>
      </c>
      <c r="E319" s="143">
        <v>0</v>
      </c>
      <c r="F319" s="143">
        <f t="shared" si="49"/>
        <v>0</v>
      </c>
      <c r="G319" s="143"/>
      <c r="H319" s="144">
        <v>0</v>
      </c>
      <c r="I319" s="143">
        <f t="shared" si="50"/>
        <v>0</v>
      </c>
      <c r="J319" s="143"/>
      <c r="K319" s="144">
        <v>0</v>
      </c>
      <c r="L319" s="143">
        <f t="shared" si="51"/>
        <v>0</v>
      </c>
      <c r="M319" s="143"/>
      <c r="N319" s="144">
        <v>0</v>
      </c>
      <c r="O319" s="143">
        <f t="shared" si="52"/>
        <v>0</v>
      </c>
      <c r="P319" s="143"/>
      <c r="Q319" s="144">
        <v>0</v>
      </c>
      <c r="R319" s="143">
        <f t="shared" si="53"/>
        <v>0</v>
      </c>
      <c r="S319" s="143"/>
      <c r="T319" s="144">
        <v>0</v>
      </c>
      <c r="U319" s="143">
        <f t="shared" si="54"/>
        <v>0</v>
      </c>
      <c r="V319" s="143"/>
      <c r="W319" s="144">
        <v>0</v>
      </c>
      <c r="X319" s="143">
        <f t="shared" si="55"/>
        <v>0</v>
      </c>
      <c r="Y319" s="143"/>
      <c r="Z319" s="144">
        <v>0</v>
      </c>
      <c r="AA319" s="143">
        <f t="shared" si="56"/>
        <v>0</v>
      </c>
      <c r="AB319" s="143"/>
      <c r="AC319" s="144">
        <v>0</v>
      </c>
      <c r="AD319" s="143">
        <f t="shared" si="57"/>
        <v>0</v>
      </c>
      <c r="AE319" s="143"/>
      <c r="AF319" s="144">
        <v>0</v>
      </c>
      <c r="AG319" s="143">
        <f t="shared" si="58"/>
        <v>0</v>
      </c>
      <c r="AH319" s="143"/>
      <c r="AI319" s="144">
        <v>0</v>
      </c>
      <c r="AJ319" s="144">
        <f t="shared" si="59"/>
        <v>0</v>
      </c>
      <c r="AK319" s="143"/>
      <c r="AL319" s="143">
        <f t="shared" si="48"/>
        <v>0</v>
      </c>
    </row>
    <row r="320" spans="2:38" x14ac:dyDescent="0.25">
      <c r="B320" s="145" t="s">
        <v>601</v>
      </c>
      <c r="C320" s="145" t="str">
        <f>+VLOOKUP(B320,'[5]RECURSOS CCF-AJUSTADO'!B$14:C$1118,2,FALSE)</f>
        <v>BOYACA</v>
      </c>
      <c r="D320" s="145" t="str">
        <f>+VLOOKUP(B320,'[5]RECURSOS CCF-AJUSTADO'!B$14:D$1118,3,FALSE)</f>
        <v>TUNUNGUÁ</v>
      </c>
      <c r="E320" s="143">
        <v>0</v>
      </c>
      <c r="F320" s="143">
        <f t="shared" si="49"/>
        <v>0</v>
      </c>
      <c r="G320" s="143"/>
      <c r="H320" s="144">
        <v>0</v>
      </c>
      <c r="I320" s="143">
        <f t="shared" si="50"/>
        <v>0</v>
      </c>
      <c r="J320" s="143"/>
      <c r="K320" s="144">
        <v>0</v>
      </c>
      <c r="L320" s="143">
        <f t="shared" si="51"/>
        <v>0</v>
      </c>
      <c r="M320" s="143"/>
      <c r="N320" s="144">
        <v>0</v>
      </c>
      <c r="O320" s="143">
        <f t="shared" si="52"/>
        <v>0</v>
      </c>
      <c r="P320" s="143"/>
      <c r="Q320" s="144">
        <v>0</v>
      </c>
      <c r="R320" s="143">
        <f t="shared" si="53"/>
        <v>0</v>
      </c>
      <c r="S320" s="143"/>
      <c r="T320" s="144">
        <v>0</v>
      </c>
      <c r="U320" s="143">
        <f t="shared" si="54"/>
        <v>0</v>
      </c>
      <c r="V320" s="143"/>
      <c r="W320" s="144">
        <v>0</v>
      </c>
      <c r="X320" s="143">
        <f t="shared" si="55"/>
        <v>0</v>
      </c>
      <c r="Y320" s="143"/>
      <c r="Z320" s="144">
        <v>0</v>
      </c>
      <c r="AA320" s="143">
        <f t="shared" si="56"/>
        <v>0</v>
      </c>
      <c r="AB320" s="143"/>
      <c r="AC320" s="144">
        <v>0</v>
      </c>
      <c r="AD320" s="143">
        <f t="shared" si="57"/>
        <v>0</v>
      </c>
      <c r="AE320" s="143"/>
      <c r="AF320" s="144">
        <v>0</v>
      </c>
      <c r="AG320" s="143">
        <f t="shared" si="58"/>
        <v>0</v>
      </c>
      <c r="AH320" s="143"/>
      <c r="AI320" s="144">
        <v>0</v>
      </c>
      <c r="AJ320" s="144">
        <f t="shared" si="59"/>
        <v>0</v>
      </c>
      <c r="AK320" s="143"/>
      <c r="AL320" s="143">
        <f t="shared" si="48"/>
        <v>0</v>
      </c>
    </row>
    <row r="321" spans="2:38" x14ac:dyDescent="0.25">
      <c r="B321" s="145" t="s">
        <v>603</v>
      </c>
      <c r="C321" s="145" t="str">
        <f>+VLOOKUP(B321,'[5]RECURSOS CCF-AJUSTADO'!B$14:C$1118,2,FALSE)</f>
        <v>BOYACA</v>
      </c>
      <c r="D321" s="145" t="str">
        <f>+VLOOKUP(B321,'[5]RECURSOS CCF-AJUSTADO'!B$14:D$1118,3,FALSE)</f>
        <v>TURMEQUÉ</v>
      </c>
      <c r="E321" s="143">
        <v>0</v>
      </c>
      <c r="F321" s="143">
        <f t="shared" si="49"/>
        <v>0</v>
      </c>
      <c r="G321" s="143"/>
      <c r="H321" s="144">
        <v>774</v>
      </c>
      <c r="I321" s="143">
        <f t="shared" si="50"/>
        <v>44002050</v>
      </c>
      <c r="J321" s="143"/>
      <c r="K321" s="144">
        <v>0</v>
      </c>
      <c r="L321" s="143">
        <f t="shared" si="51"/>
        <v>0</v>
      </c>
      <c r="M321" s="143"/>
      <c r="N321" s="144">
        <v>0</v>
      </c>
      <c r="O321" s="143">
        <f t="shared" si="52"/>
        <v>0</v>
      </c>
      <c r="P321" s="143"/>
      <c r="Q321" s="144">
        <v>0</v>
      </c>
      <c r="R321" s="143">
        <f t="shared" si="53"/>
        <v>0</v>
      </c>
      <c r="S321" s="143"/>
      <c r="T321" s="144">
        <v>0</v>
      </c>
      <c r="U321" s="143">
        <f t="shared" si="54"/>
        <v>0</v>
      </c>
      <c r="V321" s="143"/>
      <c r="W321" s="144">
        <v>0</v>
      </c>
      <c r="X321" s="143">
        <f t="shared" si="55"/>
        <v>0</v>
      </c>
      <c r="Y321" s="143"/>
      <c r="Z321" s="144">
        <v>0</v>
      </c>
      <c r="AA321" s="143">
        <f t="shared" si="56"/>
        <v>0</v>
      </c>
      <c r="AB321" s="143"/>
      <c r="AC321" s="144">
        <v>0</v>
      </c>
      <c r="AD321" s="143">
        <f t="shared" si="57"/>
        <v>0</v>
      </c>
      <c r="AE321" s="143"/>
      <c r="AF321" s="144">
        <v>0</v>
      </c>
      <c r="AG321" s="143">
        <f t="shared" si="58"/>
        <v>0</v>
      </c>
      <c r="AH321" s="143"/>
      <c r="AI321" s="144">
        <v>0</v>
      </c>
      <c r="AJ321" s="144">
        <f t="shared" si="59"/>
        <v>0</v>
      </c>
      <c r="AK321" s="143"/>
      <c r="AL321" s="143">
        <f t="shared" si="48"/>
        <v>44002050</v>
      </c>
    </row>
    <row r="322" spans="2:38" x14ac:dyDescent="0.25">
      <c r="B322" s="145" t="s">
        <v>605</v>
      </c>
      <c r="C322" s="145" t="str">
        <f>+VLOOKUP(B322,'[5]RECURSOS CCF-AJUSTADO'!B$14:C$1118,2,FALSE)</f>
        <v>BOYACA</v>
      </c>
      <c r="D322" s="145" t="str">
        <f>+VLOOKUP(B322,'[5]RECURSOS CCF-AJUSTADO'!B$14:D$1118,3,FALSE)</f>
        <v>TUTA</v>
      </c>
      <c r="E322" s="143">
        <v>0</v>
      </c>
      <c r="F322" s="143">
        <f t="shared" si="49"/>
        <v>0</v>
      </c>
      <c r="G322" s="143"/>
      <c r="H322" s="144">
        <v>0</v>
      </c>
      <c r="I322" s="143">
        <f t="shared" si="50"/>
        <v>0</v>
      </c>
      <c r="J322" s="143"/>
      <c r="K322" s="144">
        <v>0</v>
      </c>
      <c r="L322" s="143">
        <f t="shared" si="51"/>
        <v>0</v>
      </c>
      <c r="M322" s="143"/>
      <c r="N322" s="144">
        <v>0</v>
      </c>
      <c r="O322" s="143">
        <f t="shared" si="52"/>
        <v>0</v>
      </c>
      <c r="P322" s="143"/>
      <c r="Q322" s="144">
        <v>0</v>
      </c>
      <c r="R322" s="143">
        <f t="shared" si="53"/>
        <v>0</v>
      </c>
      <c r="S322" s="143"/>
      <c r="T322" s="144">
        <v>0</v>
      </c>
      <c r="U322" s="143">
        <f t="shared" si="54"/>
        <v>0</v>
      </c>
      <c r="V322" s="143"/>
      <c r="W322" s="144">
        <v>0</v>
      </c>
      <c r="X322" s="143">
        <f t="shared" si="55"/>
        <v>0</v>
      </c>
      <c r="Y322" s="143"/>
      <c r="Z322" s="144">
        <v>0</v>
      </c>
      <c r="AA322" s="143">
        <f t="shared" si="56"/>
        <v>0</v>
      </c>
      <c r="AB322" s="143"/>
      <c r="AC322" s="144">
        <v>0</v>
      </c>
      <c r="AD322" s="143">
        <f t="shared" si="57"/>
        <v>0</v>
      </c>
      <c r="AE322" s="143"/>
      <c r="AF322" s="144">
        <v>0</v>
      </c>
      <c r="AG322" s="143">
        <f t="shared" si="58"/>
        <v>0</v>
      </c>
      <c r="AH322" s="143"/>
      <c r="AI322" s="144">
        <v>0</v>
      </c>
      <c r="AJ322" s="144">
        <f t="shared" si="59"/>
        <v>0</v>
      </c>
      <c r="AK322" s="143"/>
      <c r="AL322" s="143">
        <f t="shared" si="48"/>
        <v>0</v>
      </c>
    </row>
    <row r="323" spans="2:38" x14ac:dyDescent="0.25">
      <c r="B323" s="145" t="s">
        <v>607</v>
      </c>
      <c r="C323" s="145" t="str">
        <f>+VLOOKUP(B323,'[5]RECURSOS CCF-AJUSTADO'!B$14:C$1118,2,FALSE)</f>
        <v>BOYACA</v>
      </c>
      <c r="D323" s="145" t="str">
        <f>+VLOOKUP(B323,'[5]RECURSOS CCF-AJUSTADO'!B$14:D$1118,3,FALSE)</f>
        <v>TUTAZÁ</v>
      </c>
      <c r="E323" s="143">
        <v>0</v>
      </c>
      <c r="F323" s="143">
        <f t="shared" si="49"/>
        <v>0</v>
      </c>
      <c r="G323" s="143"/>
      <c r="H323" s="144">
        <v>0</v>
      </c>
      <c r="I323" s="143">
        <f t="shared" si="50"/>
        <v>0</v>
      </c>
      <c r="J323" s="143"/>
      <c r="K323" s="144">
        <v>0</v>
      </c>
      <c r="L323" s="143">
        <f t="shared" si="51"/>
        <v>0</v>
      </c>
      <c r="M323" s="143"/>
      <c r="N323" s="144">
        <v>0</v>
      </c>
      <c r="O323" s="143">
        <f t="shared" si="52"/>
        <v>0</v>
      </c>
      <c r="P323" s="143"/>
      <c r="Q323" s="144">
        <v>0</v>
      </c>
      <c r="R323" s="143">
        <f t="shared" si="53"/>
        <v>0</v>
      </c>
      <c r="S323" s="143"/>
      <c r="T323" s="144">
        <v>0</v>
      </c>
      <c r="U323" s="143">
        <f t="shared" si="54"/>
        <v>0</v>
      </c>
      <c r="V323" s="143"/>
      <c r="W323" s="144">
        <v>0</v>
      </c>
      <c r="X323" s="143">
        <f t="shared" si="55"/>
        <v>0</v>
      </c>
      <c r="Y323" s="143"/>
      <c r="Z323" s="144">
        <v>0</v>
      </c>
      <c r="AA323" s="143">
        <f t="shared" si="56"/>
        <v>0</v>
      </c>
      <c r="AB323" s="143"/>
      <c r="AC323" s="144">
        <v>0</v>
      </c>
      <c r="AD323" s="143">
        <f t="shared" si="57"/>
        <v>0</v>
      </c>
      <c r="AE323" s="143"/>
      <c r="AF323" s="144">
        <v>0</v>
      </c>
      <c r="AG323" s="143">
        <f t="shared" si="58"/>
        <v>0</v>
      </c>
      <c r="AH323" s="143"/>
      <c r="AI323" s="144">
        <v>0</v>
      </c>
      <c r="AJ323" s="144">
        <f t="shared" si="59"/>
        <v>0</v>
      </c>
      <c r="AK323" s="143"/>
      <c r="AL323" s="143">
        <f t="shared" si="48"/>
        <v>0</v>
      </c>
    </row>
    <row r="324" spans="2:38" x14ac:dyDescent="0.25">
      <c r="B324" s="145" t="s">
        <v>609</v>
      </c>
      <c r="C324" s="145" t="str">
        <f>+VLOOKUP(B324,'[5]RECURSOS CCF-AJUSTADO'!B$14:C$1118,2,FALSE)</f>
        <v>BOYACA</v>
      </c>
      <c r="D324" s="145" t="str">
        <f>+VLOOKUP(B324,'[5]RECURSOS CCF-AJUSTADO'!B$14:D$1118,3,FALSE)</f>
        <v>UMBITA</v>
      </c>
      <c r="E324" s="143">
        <v>0</v>
      </c>
      <c r="F324" s="143">
        <f t="shared" si="49"/>
        <v>0</v>
      </c>
      <c r="G324" s="143"/>
      <c r="H324" s="144">
        <v>0</v>
      </c>
      <c r="I324" s="143">
        <f t="shared" si="50"/>
        <v>0</v>
      </c>
      <c r="J324" s="143"/>
      <c r="K324" s="144">
        <v>0</v>
      </c>
      <c r="L324" s="143">
        <f t="shared" si="51"/>
        <v>0</v>
      </c>
      <c r="M324" s="143"/>
      <c r="N324" s="144">
        <v>0</v>
      </c>
      <c r="O324" s="143">
        <f t="shared" si="52"/>
        <v>0</v>
      </c>
      <c r="P324" s="143"/>
      <c r="Q324" s="144">
        <v>0</v>
      </c>
      <c r="R324" s="143">
        <f t="shared" si="53"/>
        <v>0</v>
      </c>
      <c r="S324" s="143"/>
      <c r="T324" s="144">
        <v>0</v>
      </c>
      <c r="U324" s="143">
        <f t="shared" si="54"/>
        <v>0</v>
      </c>
      <c r="V324" s="143"/>
      <c r="W324" s="144">
        <v>0</v>
      </c>
      <c r="X324" s="143">
        <f t="shared" si="55"/>
        <v>0</v>
      </c>
      <c r="Y324" s="143"/>
      <c r="Z324" s="144">
        <v>0</v>
      </c>
      <c r="AA324" s="143">
        <f t="shared" si="56"/>
        <v>0</v>
      </c>
      <c r="AB324" s="143"/>
      <c r="AC324" s="144">
        <v>0</v>
      </c>
      <c r="AD324" s="143">
        <f t="shared" si="57"/>
        <v>0</v>
      </c>
      <c r="AE324" s="143"/>
      <c r="AF324" s="144">
        <v>0</v>
      </c>
      <c r="AG324" s="143">
        <f t="shared" si="58"/>
        <v>0</v>
      </c>
      <c r="AH324" s="143"/>
      <c r="AI324" s="144">
        <v>0</v>
      </c>
      <c r="AJ324" s="144">
        <f t="shared" si="59"/>
        <v>0</v>
      </c>
      <c r="AK324" s="143"/>
      <c r="AL324" s="143">
        <f t="shared" si="48"/>
        <v>0</v>
      </c>
    </row>
    <row r="325" spans="2:38" x14ac:dyDescent="0.25">
      <c r="B325" s="145" t="s">
        <v>611</v>
      </c>
      <c r="C325" s="145" t="str">
        <f>+VLOOKUP(B325,'[5]RECURSOS CCF-AJUSTADO'!B$14:C$1118,2,FALSE)</f>
        <v>BOYACA</v>
      </c>
      <c r="D325" s="145" t="str">
        <f>+VLOOKUP(B325,'[5]RECURSOS CCF-AJUSTADO'!B$14:D$1118,3,FALSE)</f>
        <v>VENTAQUEMADA</v>
      </c>
      <c r="E325" s="143">
        <v>0</v>
      </c>
      <c r="F325" s="143">
        <f t="shared" si="49"/>
        <v>0</v>
      </c>
      <c r="G325" s="143"/>
      <c r="H325" s="144">
        <v>0</v>
      </c>
      <c r="I325" s="143">
        <f t="shared" si="50"/>
        <v>0</v>
      </c>
      <c r="J325" s="143"/>
      <c r="K325" s="144">
        <v>0</v>
      </c>
      <c r="L325" s="143">
        <f t="shared" si="51"/>
        <v>0</v>
      </c>
      <c r="M325" s="143"/>
      <c r="N325" s="144">
        <v>0</v>
      </c>
      <c r="O325" s="143">
        <f t="shared" si="52"/>
        <v>0</v>
      </c>
      <c r="P325" s="143"/>
      <c r="Q325" s="144">
        <v>0</v>
      </c>
      <c r="R325" s="143">
        <f t="shared" si="53"/>
        <v>0</v>
      </c>
      <c r="S325" s="143"/>
      <c r="T325" s="144">
        <v>0</v>
      </c>
      <c r="U325" s="143">
        <f t="shared" si="54"/>
        <v>0</v>
      </c>
      <c r="V325" s="143"/>
      <c r="W325" s="144">
        <v>0</v>
      </c>
      <c r="X325" s="143">
        <f t="shared" si="55"/>
        <v>0</v>
      </c>
      <c r="Y325" s="143"/>
      <c r="Z325" s="144">
        <v>0</v>
      </c>
      <c r="AA325" s="143">
        <f t="shared" si="56"/>
        <v>0</v>
      </c>
      <c r="AB325" s="143"/>
      <c r="AC325" s="144">
        <v>0</v>
      </c>
      <c r="AD325" s="143">
        <f t="shared" si="57"/>
        <v>0</v>
      </c>
      <c r="AE325" s="143"/>
      <c r="AF325" s="144">
        <v>0</v>
      </c>
      <c r="AG325" s="143">
        <f t="shared" si="58"/>
        <v>0</v>
      </c>
      <c r="AH325" s="143"/>
      <c r="AI325" s="144">
        <v>0</v>
      </c>
      <c r="AJ325" s="144">
        <f t="shared" si="59"/>
        <v>0</v>
      </c>
      <c r="AK325" s="143"/>
      <c r="AL325" s="143">
        <f t="shared" si="48"/>
        <v>0</v>
      </c>
    </row>
    <row r="326" spans="2:38" x14ac:dyDescent="0.25">
      <c r="B326" s="145" t="s">
        <v>613</v>
      </c>
      <c r="C326" s="145" t="str">
        <f>+VLOOKUP(B326,'[5]RECURSOS CCF-AJUSTADO'!B$14:C$1118,2,FALSE)</f>
        <v>BOYACA</v>
      </c>
      <c r="D326" s="145" t="str">
        <f>+VLOOKUP(B326,'[5]RECURSOS CCF-AJUSTADO'!B$14:D$1118,3,FALSE)</f>
        <v>VIRACACHÁ</v>
      </c>
      <c r="E326" s="143">
        <v>0</v>
      </c>
      <c r="F326" s="143">
        <f t="shared" si="49"/>
        <v>0</v>
      </c>
      <c r="G326" s="143"/>
      <c r="H326" s="144">
        <v>1260</v>
      </c>
      <c r="I326" s="143">
        <f t="shared" si="50"/>
        <v>71631244</v>
      </c>
      <c r="J326" s="143"/>
      <c r="K326" s="144">
        <v>0</v>
      </c>
      <c r="L326" s="143">
        <f t="shared" si="51"/>
        <v>0</v>
      </c>
      <c r="M326" s="143"/>
      <c r="N326" s="144">
        <v>0</v>
      </c>
      <c r="O326" s="143">
        <f t="shared" si="52"/>
        <v>0</v>
      </c>
      <c r="P326" s="143"/>
      <c r="Q326" s="144">
        <v>0</v>
      </c>
      <c r="R326" s="143">
        <f t="shared" si="53"/>
        <v>0</v>
      </c>
      <c r="S326" s="143"/>
      <c r="T326" s="144">
        <v>0</v>
      </c>
      <c r="U326" s="143">
        <f t="shared" si="54"/>
        <v>0</v>
      </c>
      <c r="V326" s="143"/>
      <c r="W326" s="144">
        <v>0</v>
      </c>
      <c r="X326" s="143">
        <f t="shared" si="55"/>
        <v>0</v>
      </c>
      <c r="Y326" s="143"/>
      <c r="Z326" s="144">
        <v>0</v>
      </c>
      <c r="AA326" s="143">
        <f t="shared" si="56"/>
        <v>0</v>
      </c>
      <c r="AB326" s="143"/>
      <c r="AC326" s="144">
        <v>0</v>
      </c>
      <c r="AD326" s="143">
        <f t="shared" si="57"/>
        <v>0</v>
      </c>
      <c r="AE326" s="143"/>
      <c r="AF326" s="144">
        <v>0</v>
      </c>
      <c r="AG326" s="143">
        <f t="shared" si="58"/>
        <v>0</v>
      </c>
      <c r="AH326" s="143"/>
      <c r="AI326" s="144">
        <v>0</v>
      </c>
      <c r="AJ326" s="144">
        <f t="shared" si="59"/>
        <v>0</v>
      </c>
      <c r="AK326" s="143"/>
      <c r="AL326" s="143">
        <f t="shared" si="48"/>
        <v>71631244</v>
      </c>
    </row>
    <row r="327" spans="2:38" x14ac:dyDescent="0.25">
      <c r="B327" s="145" t="s">
        <v>615</v>
      </c>
      <c r="C327" s="145" t="str">
        <f>+VLOOKUP(B327,'[5]RECURSOS CCF-AJUSTADO'!B$14:C$1118,2,FALSE)</f>
        <v>BOYACA</v>
      </c>
      <c r="D327" s="145" t="str">
        <f>+VLOOKUP(B327,'[5]RECURSOS CCF-AJUSTADO'!B$14:D$1118,3,FALSE)</f>
        <v>ZETAQUIRA</v>
      </c>
      <c r="E327" s="143">
        <v>0</v>
      </c>
      <c r="F327" s="143">
        <f t="shared" si="49"/>
        <v>0</v>
      </c>
      <c r="G327" s="143"/>
      <c r="H327" s="144">
        <v>0</v>
      </c>
      <c r="I327" s="143">
        <f t="shared" si="50"/>
        <v>0</v>
      </c>
      <c r="J327" s="143"/>
      <c r="K327" s="144">
        <v>0</v>
      </c>
      <c r="L327" s="143">
        <f t="shared" si="51"/>
        <v>0</v>
      </c>
      <c r="M327" s="143"/>
      <c r="N327" s="144">
        <v>0</v>
      </c>
      <c r="O327" s="143">
        <f t="shared" si="52"/>
        <v>0</v>
      </c>
      <c r="P327" s="143"/>
      <c r="Q327" s="144">
        <v>0</v>
      </c>
      <c r="R327" s="143">
        <f t="shared" si="53"/>
        <v>0</v>
      </c>
      <c r="S327" s="143"/>
      <c r="T327" s="144">
        <v>0</v>
      </c>
      <c r="U327" s="143">
        <f t="shared" si="54"/>
        <v>0</v>
      </c>
      <c r="V327" s="143"/>
      <c r="W327" s="144">
        <v>0</v>
      </c>
      <c r="X327" s="143">
        <f t="shared" si="55"/>
        <v>0</v>
      </c>
      <c r="Y327" s="143"/>
      <c r="Z327" s="144">
        <v>0</v>
      </c>
      <c r="AA327" s="143">
        <f t="shared" si="56"/>
        <v>0</v>
      </c>
      <c r="AB327" s="143"/>
      <c r="AC327" s="144">
        <v>0</v>
      </c>
      <c r="AD327" s="143">
        <f t="shared" si="57"/>
        <v>0</v>
      </c>
      <c r="AE327" s="143"/>
      <c r="AF327" s="144">
        <v>0</v>
      </c>
      <c r="AG327" s="143">
        <f t="shared" si="58"/>
        <v>0</v>
      </c>
      <c r="AH327" s="143"/>
      <c r="AI327" s="144">
        <v>0</v>
      </c>
      <c r="AJ327" s="144">
        <f t="shared" si="59"/>
        <v>0</v>
      </c>
      <c r="AK327" s="143"/>
      <c r="AL327" s="143">
        <f t="shared" si="48"/>
        <v>0</v>
      </c>
    </row>
    <row r="328" spans="2:38" x14ac:dyDescent="0.25">
      <c r="B328" s="145" t="s">
        <v>617</v>
      </c>
      <c r="C328" s="145" t="str">
        <f>+VLOOKUP(B328,'[5]RECURSOS CCF-AJUSTADO'!B$14:C$1118,2,FALSE)</f>
        <v>CALDAS</v>
      </c>
      <c r="D328" s="145" t="str">
        <f>+VLOOKUP(B328,'[5]RECURSOS CCF-AJUSTADO'!B$14:D$1118,3,FALSE)</f>
        <v>MANIZALES</v>
      </c>
      <c r="E328" s="143">
        <v>0</v>
      </c>
      <c r="F328" s="143">
        <f t="shared" si="49"/>
        <v>0</v>
      </c>
      <c r="G328" s="143"/>
      <c r="H328" s="144">
        <v>0</v>
      </c>
      <c r="I328" s="143">
        <f t="shared" si="50"/>
        <v>0</v>
      </c>
      <c r="J328" s="143"/>
      <c r="K328" s="144">
        <v>0</v>
      </c>
      <c r="L328" s="143">
        <f t="shared" si="51"/>
        <v>0</v>
      </c>
      <c r="M328" s="143"/>
      <c r="N328" s="144">
        <v>0</v>
      </c>
      <c r="O328" s="143">
        <f t="shared" si="52"/>
        <v>0</v>
      </c>
      <c r="P328" s="143"/>
      <c r="Q328" s="144">
        <v>0</v>
      </c>
      <c r="R328" s="143">
        <f t="shared" si="53"/>
        <v>0</v>
      </c>
      <c r="S328" s="143"/>
      <c r="T328" s="144">
        <v>0</v>
      </c>
      <c r="U328" s="143">
        <f t="shared" si="54"/>
        <v>0</v>
      </c>
      <c r="V328" s="143"/>
      <c r="W328" s="144">
        <v>0</v>
      </c>
      <c r="X328" s="143">
        <f t="shared" si="55"/>
        <v>0</v>
      </c>
      <c r="Y328" s="143"/>
      <c r="Z328" s="144">
        <v>0</v>
      </c>
      <c r="AA328" s="143">
        <f t="shared" si="56"/>
        <v>0</v>
      </c>
      <c r="AB328" s="143"/>
      <c r="AC328" s="144">
        <v>0</v>
      </c>
      <c r="AD328" s="143">
        <f t="shared" si="57"/>
        <v>0</v>
      </c>
      <c r="AE328" s="143"/>
      <c r="AF328" s="144">
        <v>0</v>
      </c>
      <c r="AG328" s="143">
        <f t="shared" si="58"/>
        <v>0</v>
      </c>
      <c r="AH328" s="143"/>
      <c r="AI328" s="144">
        <v>0</v>
      </c>
      <c r="AJ328" s="144">
        <f t="shared" si="59"/>
        <v>0</v>
      </c>
      <c r="AK328" s="143"/>
      <c r="AL328" s="143">
        <f t="shared" si="48"/>
        <v>0</v>
      </c>
    </row>
    <row r="329" spans="2:38" x14ac:dyDescent="0.25">
      <c r="B329" s="145" t="s">
        <v>619</v>
      </c>
      <c r="C329" s="145" t="str">
        <f>+VLOOKUP(B329,'[5]RECURSOS CCF-AJUSTADO'!B$14:C$1118,2,FALSE)</f>
        <v>CALDAS</v>
      </c>
      <c r="D329" s="145" t="str">
        <f>+VLOOKUP(B329,'[5]RECURSOS CCF-AJUSTADO'!B$14:D$1118,3,FALSE)</f>
        <v>AGUADAS</v>
      </c>
      <c r="E329" s="143">
        <v>0</v>
      </c>
      <c r="F329" s="143">
        <f t="shared" si="49"/>
        <v>0</v>
      </c>
      <c r="G329" s="143"/>
      <c r="H329" s="144">
        <v>0</v>
      </c>
      <c r="I329" s="143">
        <f t="shared" si="50"/>
        <v>0</v>
      </c>
      <c r="J329" s="143"/>
      <c r="K329" s="144">
        <v>0</v>
      </c>
      <c r="L329" s="143">
        <f t="shared" si="51"/>
        <v>0</v>
      </c>
      <c r="M329" s="143"/>
      <c r="N329" s="144">
        <v>0</v>
      </c>
      <c r="O329" s="143">
        <f t="shared" si="52"/>
        <v>0</v>
      </c>
      <c r="P329" s="143"/>
      <c r="Q329" s="144">
        <v>0</v>
      </c>
      <c r="R329" s="143">
        <f t="shared" si="53"/>
        <v>0</v>
      </c>
      <c r="S329" s="143"/>
      <c r="T329" s="144">
        <v>0</v>
      </c>
      <c r="U329" s="143">
        <f t="shared" si="54"/>
        <v>0</v>
      </c>
      <c r="V329" s="143"/>
      <c r="W329" s="144">
        <v>0</v>
      </c>
      <c r="X329" s="143">
        <f t="shared" si="55"/>
        <v>0</v>
      </c>
      <c r="Y329" s="143"/>
      <c r="Z329" s="144">
        <v>0</v>
      </c>
      <c r="AA329" s="143">
        <f t="shared" si="56"/>
        <v>0</v>
      </c>
      <c r="AB329" s="143"/>
      <c r="AC329" s="144">
        <v>0</v>
      </c>
      <c r="AD329" s="143">
        <f t="shared" si="57"/>
        <v>0</v>
      </c>
      <c r="AE329" s="143"/>
      <c r="AF329" s="144">
        <v>0</v>
      </c>
      <c r="AG329" s="143">
        <f t="shared" si="58"/>
        <v>0</v>
      </c>
      <c r="AH329" s="143"/>
      <c r="AI329" s="144">
        <v>0</v>
      </c>
      <c r="AJ329" s="144">
        <f t="shared" si="59"/>
        <v>0</v>
      </c>
      <c r="AK329" s="143"/>
      <c r="AL329" s="143">
        <f t="shared" si="48"/>
        <v>0</v>
      </c>
    </row>
    <row r="330" spans="2:38" x14ac:dyDescent="0.25">
      <c r="B330" s="145" t="s">
        <v>621</v>
      </c>
      <c r="C330" s="145" t="str">
        <f>+VLOOKUP(B330,'[5]RECURSOS CCF-AJUSTADO'!B$14:C$1118,2,FALSE)</f>
        <v>CALDAS</v>
      </c>
      <c r="D330" s="145" t="str">
        <f>+VLOOKUP(B330,'[5]RECURSOS CCF-AJUSTADO'!B$14:D$1118,3,FALSE)</f>
        <v>ANSERMA</v>
      </c>
      <c r="E330" s="143">
        <v>0</v>
      </c>
      <c r="F330" s="143">
        <f t="shared" si="49"/>
        <v>0</v>
      </c>
      <c r="G330" s="143"/>
      <c r="H330" s="144">
        <v>0</v>
      </c>
      <c r="I330" s="143">
        <f t="shared" si="50"/>
        <v>0</v>
      </c>
      <c r="J330" s="143"/>
      <c r="K330" s="144">
        <v>0</v>
      </c>
      <c r="L330" s="143">
        <f t="shared" si="51"/>
        <v>0</v>
      </c>
      <c r="M330" s="143"/>
      <c r="N330" s="144">
        <v>0</v>
      </c>
      <c r="O330" s="143">
        <f t="shared" si="52"/>
        <v>0</v>
      </c>
      <c r="P330" s="143"/>
      <c r="Q330" s="144">
        <v>0</v>
      </c>
      <c r="R330" s="143">
        <f t="shared" si="53"/>
        <v>0</v>
      </c>
      <c r="S330" s="143"/>
      <c r="T330" s="144">
        <v>0</v>
      </c>
      <c r="U330" s="143">
        <f t="shared" si="54"/>
        <v>0</v>
      </c>
      <c r="V330" s="143"/>
      <c r="W330" s="144">
        <v>0</v>
      </c>
      <c r="X330" s="143">
        <f t="shared" si="55"/>
        <v>0</v>
      </c>
      <c r="Y330" s="143"/>
      <c r="Z330" s="144">
        <v>0</v>
      </c>
      <c r="AA330" s="143">
        <f t="shared" si="56"/>
        <v>0</v>
      </c>
      <c r="AB330" s="143"/>
      <c r="AC330" s="144">
        <v>0</v>
      </c>
      <c r="AD330" s="143">
        <f t="shared" si="57"/>
        <v>0</v>
      </c>
      <c r="AE330" s="143"/>
      <c r="AF330" s="144">
        <v>0</v>
      </c>
      <c r="AG330" s="143">
        <f t="shared" si="58"/>
        <v>0</v>
      </c>
      <c r="AH330" s="143"/>
      <c r="AI330" s="144">
        <v>0</v>
      </c>
      <c r="AJ330" s="144">
        <f t="shared" si="59"/>
        <v>0</v>
      </c>
      <c r="AK330" s="143"/>
      <c r="AL330" s="143">
        <f t="shared" ref="AL330:AL393" si="60">+F330+I330+L330+O330+R330+U330+X330+AA330+AD330+AG330+AJ330</f>
        <v>0</v>
      </c>
    </row>
    <row r="331" spans="2:38" x14ac:dyDescent="0.25">
      <c r="B331" s="145" t="s">
        <v>623</v>
      </c>
      <c r="C331" s="145" t="str">
        <f>+VLOOKUP(B331,'[5]RECURSOS CCF-AJUSTADO'!B$14:C$1118,2,FALSE)</f>
        <v>CALDAS</v>
      </c>
      <c r="D331" s="145" t="str">
        <f>+VLOOKUP(B331,'[5]RECURSOS CCF-AJUSTADO'!B$14:D$1118,3,FALSE)</f>
        <v>ARANZAZU</v>
      </c>
      <c r="E331" s="143">
        <v>0</v>
      </c>
      <c r="F331" s="143">
        <f t="shared" ref="F331:F394" si="61">ROUND($E$7*(E331/$E$1115),0)</f>
        <v>0</v>
      </c>
      <c r="G331" s="143"/>
      <c r="H331" s="144">
        <v>0</v>
      </c>
      <c r="I331" s="143">
        <f t="shared" ref="I331:I394" si="62">ROUND($H$7*(H331/$H$1115),0)</f>
        <v>0</v>
      </c>
      <c r="J331" s="143"/>
      <c r="K331" s="144">
        <v>0</v>
      </c>
      <c r="L331" s="143">
        <f t="shared" ref="L331:L394" si="63">ROUND($K$7*(K331/$K$1115),0)</f>
        <v>0</v>
      </c>
      <c r="M331" s="143"/>
      <c r="N331" s="144">
        <v>0</v>
      </c>
      <c r="O331" s="143">
        <f t="shared" ref="O331:O394" si="64">ROUND($N$7*(N331/$N$1115),0)</f>
        <v>0</v>
      </c>
      <c r="P331" s="143"/>
      <c r="Q331" s="144">
        <v>0</v>
      </c>
      <c r="R331" s="143">
        <f t="shared" ref="R331:R394" si="65">ROUND($Q$7*(Q331/$Q$1115),0)</f>
        <v>0</v>
      </c>
      <c r="S331" s="143"/>
      <c r="T331" s="144">
        <v>0</v>
      </c>
      <c r="U331" s="143">
        <f t="shared" ref="U331:U394" si="66">ROUND($T$7*(T331/$T$1115),0)</f>
        <v>0</v>
      </c>
      <c r="V331" s="143"/>
      <c r="W331" s="144">
        <v>0</v>
      </c>
      <c r="X331" s="143">
        <f t="shared" ref="X331:X394" si="67">ROUND($W$7*(W331/$W$1115),0)</f>
        <v>0</v>
      </c>
      <c r="Y331" s="143"/>
      <c r="Z331" s="144">
        <v>0</v>
      </c>
      <c r="AA331" s="143">
        <f t="shared" ref="AA331:AA394" si="68">ROUND($Z$7*(Z331/$Z$1115),0)</f>
        <v>0</v>
      </c>
      <c r="AB331" s="143"/>
      <c r="AC331" s="144">
        <v>0</v>
      </c>
      <c r="AD331" s="143">
        <f t="shared" ref="AD331:AD394" si="69">ROUND($AC$7*(AC331/$AC$1115),0)</f>
        <v>0</v>
      </c>
      <c r="AE331" s="143"/>
      <c r="AF331" s="144">
        <v>0</v>
      </c>
      <c r="AG331" s="143">
        <f t="shared" ref="AG331:AG394" si="70">ROUND($AF$7*(AF331/$AF$1115),0)</f>
        <v>0</v>
      </c>
      <c r="AH331" s="143"/>
      <c r="AI331" s="144">
        <v>0</v>
      </c>
      <c r="AJ331" s="144">
        <f t="shared" ref="AJ331:AJ394" si="71">ROUND($AI$7*(AI331/$AI$1115),0)</f>
        <v>0</v>
      </c>
      <c r="AK331" s="143"/>
      <c r="AL331" s="143">
        <f t="shared" si="60"/>
        <v>0</v>
      </c>
    </row>
    <row r="332" spans="2:38" x14ac:dyDescent="0.25">
      <c r="B332" s="145" t="s">
        <v>625</v>
      </c>
      <c r="C332" s="145" t="str">
        <f>+VLOOKUP(B332,'[5]RECURSOS CCF-AJUSTADO'!B$14:C$1118,2,FALSE)</f>
        <v>CALDAS</v>
      </c>
      <c r="D332" s="145" t="str">
        <f>+VLOOKUP(B332,'[5]RECURSOS CCF-AJUSTADO'!B$14:D$1118,3,FALSE)</f>
        <v>BELALCÁZAR</v>
      </c>
      <c r="E332" s="143">
        <v>0</v>
      </c>
      <c r="F332" s="143">
        <f t="shared" si="61"/>
        <v>0</v>
      </c>
      <c r="G332" s="143"/>
      <c r="H332" s="144">
        <v>0</v>
      </c>
      <c r="I332" s="143">
        <f t="shared" si="62"/>
        <v>0</v>
      </c>
      <c r="J332" s="143"/>
      <c r="K332" s="144">
        <v>0</v>
      </c>
      <c r="L332" s="143">
        <f t="shared" si="63"/>
        <v>0</v>
      </c>
      <c r="M332" s="143"/>
      <c r="N332" s="144">
        <v>0</v>
      </c>
      <c r="O332" s="143">
        <f t="shared" si="64"/>
        <v>0</v>
      </c>
      <c r="P332" s="143"/>
      <c r="Q332" s="144">
        <v>0</v>
      </c>
      <c r="R332" s="143">
        <f t="shared" si="65"/>
        <v>0</v>
      </c>
      <c r="S332" s="143"/>
      <c r="T332" s="144">
        <v>0</v>
      </c>
      <c r="U332" s="143">
        <f t="shared" si="66"/>
        <v>0</v>
      </c>
      <c r="V332" s="143"/>
      <c r="W332" s="144">
        <v>0</v>
      </c>
      <c r="X332" s="143">
        <f t="shared" si="67"/>
        <v>0</v>
      </c>
      <c r="Y332" s="143"/>
      <c r="Z332" s="144">
        <v>0</v>
      </c>
      <c r="AA332" s="143">
        <f t="shared" si="68"/>
        <v>0</v>
      </c>
      <c r="AB332" s="143"/>
      <c r="AC332" s="144">
        <v>0</v>
      </c>
      <c r="AD332" s="143">
        <f t="shared" si="69"/>
        <v>0</v>
      </c>
      <c r="AE332" s="143"/>
      <c r="AF332" s="144">
        <v>0</v>
      </c>
      <c r="AG332" s="143">
        <f t="shared" si="70"/>
        <v>0</v>
      </c>
      <c r="AH332" s="143"/>
      <c r="AI332" s="144">
        <v>0</v>
      </c>
      <c r="AJ332" s="144">
        <f t="shared" si="71"/>
        <v>0</v>
      </c>
      <c r="AK332" s="143"/>
      <c r="AL332" s="143">
        <f t="shared" si="60"/>
        <v>0</v>
      </c>
    </row>
    <row r="333" spans="2:38" x14ac:dyDescent="0.25">
      <c r="B333" s="145" t="s">
        <v>627</v>
      </c>
      <c r="C333" s="145" t="str">
        <f>+VLOOKUP(B333,'[5]RECURSOS CCF-AJUSTADO'!B$14:C$1118,2,FALSE)</f>
        <v>CALDAS</v>
      </c>
      <c r="D333" s="145" t="str">
        <f>+VLOOKUP(B333,'[5]RECURSOS CCF-AJUSTADO'!B$14:D$1118,3,FALSE)</f>
        <v>CHINCHINÁ</v>
      </c>
      <c r="E333" s="143">
        <v>0</v>
      </c>
      <c r="F333" s="143">
        <f t="shared" si="61"/>
        <v>0</v>
      </c>
      <c r="G333" s="143"/>
      <c r="H333" s="144">
        <v>0</v>
      </c>
      <c r="I333" s="143">
        <f t="shared" si="62"/>
        <v>0</v>
      </c>
      <c r="J333" s="143"/>
      <c r="K333" s="144">
        <v>0</v>
      </c>
      <c r="L333" s="143">
        <f t="shared" si="63"/>
        <v>0</v>
      </c>
      <c r="M333" s="143"/>
      <c r="N333" s="144">
        <v>0</v>
      </c>
      <c r="O333" s="143">
        <f t="shared" si="64"/>
        <v>0</v>
      </c>
      <c r="P333" s="143"/>
      <c r="Q333" s="144">
        <v>0</v>
      </c>
      <c r="R333" s="143">
        <f t="shared" si="65"/>
        <v>0</v>
      </c>
      <c r="S333" s="143"/>
      <c r="T333" s="144">
        <v>0</v>
      </c>
      <c r="U333" s="143">
        <f t="shared" si="66"/>
        <v>0</v>
      </c>
      <c r="V333" s="143"/>
      <c r="W333" s="144">
        <v>0</v>
      </c>
      <c r="X333" s="143">
        <f t="shared" si="67"/>
        <v>0</v>
      </c>
      <c r="Y333" s="143"/>
      <c r="Z333" s="144">
        <v>0</v>
      </c>
      <c r="AA333" s="143">
        <f t="shared" si="68"/>
        <v>0</v>
      </c>
      <c r="AB333" s="143"/>
      <c r="AC333" s="144">
        <v>0</v>
      </c>
      <c r="AD333" s="143">
        <f t="shared" si="69"/>
        <v>0</v>
      </c>
      <c r="AE333" s="143"/>
      <c r="AF333" s="144">
        <v>0</v>
      </c>
      <c r="AG333" s="143">
        <f t="shared" si="70"/>
        <v>0</v>
      </c>
      <c r="AH333" s="143"/>
      <c r="AI333" s="144">
        <v>0</v>
      </c>
      <c r="AJ333" s="144">
        <f t="shared" si="71"/>
        <v>0</v>
      </c>
      <c r="AK333" s="143"/>
      <c r="AL333" s="143">
        <f t="shared" si="60"/>
        <v>0</v>
      </c>
    </row>
    <row r="334" spans="2:38" x14ac:dyDescent="0.25">
      <c r="B334" s="145" t="s">
        <v>629</v>
      </c>
      <c r="C334" s="145" t="str">
        <f>+VLOOKUP(B334,'[5]RECURSOS CCF-AJUSTADO'!B$14:C$1118,2,FALSE)</f>
        <v>CALDAS</v>
      </c>
      <c r="D334" s="145" t="str">
        <f>+VLOOKUP(B334,'[5]RECURSOS CCF-AJUSTADO'!B$14:D$1118,3,FALSE)</f>
        <v>FILADELFIA</v>
      </c>
      <c r="E334" s="143">
        <v>0</v>
      </c>
      <c r="F334" s="143">
        <f t="shared" si="61"/>
        <v>0</v>
      </c>
      <c r="G334" s="143"/>
      <c r="H334" s="144">
        <v>0</v>
      </c>
      <c r="I334" s="143">
        <f t="shared" si="62"/>
        <v>0</v>
      </c>
      <c r="J334" s="143"/>
      <c r="K334" s="144">
        <v>0</v>
      </c>
      <c r="L334" s="143">
        <f t="shared" si="63"/>
        <v>0</v>
      </c>
      <c r="M334" s="143"/>
      <c r="N334" s="144">
        <v>0</v>
      </c>
      <c r="O334" s="143">
        <f t="shared" si="64"/>
        <v>0</v>
      </c>
      <c r="P334" s="143"/>
      <c r="Q334" s="144">
        <v>0</v>
      </c>
      <c r="R334" s="143">
        <f t="shared" si="65"/>
        <v>0</v>
      </c>
      <c r="S334" s="143"/>
      <c r="T334" s="144">
        <v>0</v>
      </c>
      <c r="U334" s="143">
        <f t="shared" si="66"/>
        <v>0</v>
      </c>
      <c r="V334" s="143"/>
      <c r="W334" s="144">
        <v>0</v>
      </c>
      <c r="X334" s="143">
        <f t="shared" si="67"/>
        <v>0</v>
      </c>
      <c r="Y334" s="143"/>
      <c r="Z334" s="144">
        <v>0</v>
      </c>
      <c r="AA334" s="143">
        <f t="shared" si="68"/>
        <v>0</v>
      </c>
      <c r="AB334" s="143"/>
      <c r="AC334" s="144">
        <v>0</v>
      </c>
      <c r="AD334" s="143">
        <f t="shared" si="69"/>
        <v>0</v>
      </c>
      <c r="AE334" s="143"/>
      <c r="AF334" s="144">
        <v>0</v>
      </c>
      <c r="AG334" s="143">
        <f t="shared" si="70"/>
        <v>0</v>
      </c>
      <c r="AH334" s="143"/>
      <c r="AI334" s="144">
        <v>0</v>
      </c>
      <c r="AJ334" s="144">
        <f t="shared" si="71"/>
        <v>0</v>
      </c>
      <c r="AK334" s="143"/>
      <c r="AL334" s="143">
        <f t="shared" si="60"/>
        <v>0</v>
      </c>
    </row>
    <row r="335" spans="2:38" x14ac:dyDescent="0.25">
      <c r="B335" s="145" t="s">
        <v>631</v>
      </c>
      <c r="C335" s="145" t="str">
        <f>+VLOOKUP(B335,'[5]RECURSOS CCF-AJUSTADO'!B$14:C$1118,2,FALSE)</f>
        <v>CALDAS</v>
      </c>
      <c r="D335" s="145" t="str">
        <f>+VLOOKUP(B335,'[5]RECURSOS CCF-AJUSTADO'!B$14:D$1118,3,FALSE)</f>
        <v>LA DORADA</v>
      </c>
      <c r="E335" s="143">
        <v>0</v>
      </c>
      <c r="F335" s="143">
        <f t="shared" si="61"/>
        <v>0</v>
      </c>
      <c r="G335" s="143"/>
      <c r="H335" s="144">
        <v>0</v>
      </c>
      <c r="I335" s="143">
        <f t="shared" si="62"/>
        <v>0</v>
      </c>
      <c r="J335" s="143"/>
      <c r="K335" s="144">
        <v>0</v>
      </c>
      <c r="L335" s="143">
        <f t="shared" si="63"/>
        <v>0</v>
      </c>
      <c r="M335" s="143"/>
      <c r="N335" s="144">
        <v>0</v>
      </c>
      <c r="O335" s="143">
        <f t="shared" si="64"/>
        <v>0</v>
      </c>
      <c r="P335" s="143"/>
      <c r="Q335" s="144">
        <v>0</v>
      </c>
      <c r="R335" s="143">
        <f t="shared" si="65"/>
        <v>0</v>
      </c>
      <c r="S335" s="143"/>
      <c r="T335" s="144">
        <v>0</v>
      </c>
      <c r="U335" s="143">
        <f t="shared" si="66"/>
        <v>0</v>
      </c>
      <c r="V335" s="143"/>
      <c r="W335" s="144">
        <v>0</v>
      </c>
      <c r="X335" s="143">
        <f t="shared" si="67"/>
        <v>0</v>
      </c>
      <c r="Y335" s="143"/>
      <c r="Z335" s="144">
        <v>0</v>
      </c>
      <c r="AA335" s="143">
        <f t="shared" si="68"/>
        <v>0</v>
      </c>
      <c r="AB335" s="143"/>
      <c r="AC335" s="144">
        <v>0</v>
      </c>
      <c r="AD335" s="143">
        <f t="shared" si="69"/>
        <v>0</v>
      </c>
      <c r="AE335" s="143"/>
      <c r="AF335" s="144">
        <v>0</v>
      </c>
      <c r="AG335" s="143">
        <f t="shared" si="70"/>
        <v>0</v>
      </c>
      <c r="AH335" s="143"/>
      <c r="AI335" s="144">
        <v>0</v>
      </c>
      <c r="AJ335" s="144">
        <f t="shared" si="71"/>
        <v>0</v>
      </c>
      <c r="AK335" s="143"/>
      <c r="AL335" s="143">
        <f t="shared" si="60"/>
        <v>0</v>
      </c>
    </row>
    <row r="336" spans="2:38" x14ac:dyDescent="0.25">
      <c r="B336" s="145" t="s">
        <v>633</v>
      </c>
      <c r="C336" s="145" t="str">
        <f>+VLOOKUP(B336,'[5]RECURSOS CCF-AJUSTADO'!B$14:C$1118,2,FALSE)</f>
        <v>CALDAS</v>
      </c>
      <c r="D336" s="145" t="str">
        <f>+VLOOKUP(B336,'[5]RECURSOS CCF-AJUSTADO'!B$14:D$1118,3,FALSE)</f>
        <v>LA MERCED</v>
      </c>
      <c r="E336" s="143">
        <v>0</v>
      </c>
      <c r="F336" s="143">
        <f t="shared" si="61"/>
        <v>0</v>
      </c>
      <c r="G336" s="143"/>
      <c r="H336" s="144">
        <v>0</v>
      </c>
      <c r="I336" s="143">
        <f t="shared" si="62"/>
        <v>0</v>
      </c>
      <c r="J336" s="143"/>
      <c r="K336" s="144">
        <v>0</v>
      </c>
      <c r="L336" s="143">
        <f t="shared" si="63"/>
        <v>0</v>
      </c>
      <c r="M336" s="143"/>
      <c r="N336" s="144">
        <v>0</v>
      </c>
      <c r="O336" s="143">
        <f t="shared" si="64"/>
        <v>0</v>
      </c>
      <c r="P336" s="143"/>
      <c r="Q336" s="144">
        <v>0</v>
      </c>
      <c r="R336" s="143">
        <f t="shared" si="65"/>
        <v>0</v>
      </c>
      <c r="S336" s="143"/>
      <c r="T336" s="144">
        <v>0</v>
      </c>
      <c r="U336" s="143">
        <f t="shared" si="66"/>
        <v>0</v>
      </c>
      <c r="V336" s="143"/>
      <c r="W336" s="144">
        <v>0</v>
      </c>
      <c r="X336" s="143">
        <f t="shared" si="67"/>
        <v>0</v>
      </c>
      <c r="Y336" s="143"/>
      <c r="Z336" s="144">
        <v>0</v>
      </c>
      <c r="AA336" s="143">
        <f t="shared" si="68"/>
        <v>0</v>
      </c>
      <c r="AB336" s="143"/>
      <c r="AC336" s="144">
        <v>0</v>
      </c>
      <c r="AD336" s="143">
        <f t="shared" si="69"/>
        <v>0</v>
      </c>
      <c r="AE336" s="143"/>
      <c r="AF336" s="144">
        <v>0</v>
      </c>
      <c r="AG336" s="143">
        <f t="shared" si="70"/>
        <v>0</v>
      </c>
      <c r="AH336" s="143"/>
      <c r="AI336" s="144">
        <v>0</v>
      </c>
      <c r="AJ336" s="144">
        <f t="shared" si="71"/>
        <v>0</v>
      </c>
      <c r="AK336" s="143"/>
      <c r="AL336" s="143">
        <f t="shared" si="60"/>
        <v>0</v>
      </c>
    </row>
    <row r="337" spans="2:38" x14ac:dyDescent="0.25">
      <c r="B337" s="145" t="s">
        <v>635</v>
      </c>
      <c r="C337" s="145" t="str">
        <f>+VLOOKUP(B337,'[5]RECURSOS CCF-AJUSTADO'!B$14:C$1118,2,FALSE)</f>
        <v>CALDAS</v>
      </c>
      <c r="D337" s="145" t="str">
        <f>+VLOOKUP(B337,'[5]RECURSOS CCF-AJUSTADO'!B$14:D$1118,3,FALSE)</f>
        <v>MANZANARES</v>
      </c>
      <c r="E337" s="143">
        <v>0</v>
      </c>
      <c r="F337" s="143">
        <f t="shared" si="61"/>
        <v>0</v>
      </c>
      <c r="G337" s="143"/>
      <c r="H337" s="144">
        <v>0</v>
      </c>
      <c r="I337" s="143">
        <f t="shared" si="62"/>
        <v>0</v>
      </c>
      <c r="J337" s="143"/>
      <c r="K337" s="144">
        <v>0</v>
      </c>
      <c r="L337" s="143">
        <f t="shared" si="63"/>
        <v>0</v>
      </c>
      <c r="M337" s="143"/>
      <c r="N337" s="144">
        <v>0</v>
      </c>
      <c r="O337" s="143">
        <f t="shared" si="64"/>
        <v>0</v>
      </c>
      <c r="P337" s="143"/>
      <c r="Q337" s="144">
        <v>0</v>
      </c>
      <c r="R337" s="143">
        <f t="shared" si="65"/>
        <v>0</v>
      </c>
      <c r="S337" s="143"/>
      <c r="T337" s="144">
        <v>0</v>
      </c>
      <c r="U337" s="143">
        <f t="shared" si="66"/>
        <v>0</v>
      </c>
      <c r="V337" s="143"/>
      <c r="W337" s="144">
        <v>0</v>
      </c>
      <c r="X337" s="143">
        <f t="shared" si="67"/>
        <v>0</v>
      </c>
      <c r="Y337" s="143"/>
      <c r="Z337" s="144">
        <v>0</v>
      </c>
      <c r="AA337" s="143">
        <f t="shared" si="68"/>
        <v>0</v>
      </c>
      <c r="AB337" s="143"/>
      <c r="AC337" s="144">
        <v>0</v>
      </c>
      <c r="AD337" s="143">
        <f t="shared" si="69"/>
        <v>0</v>
      </c>
      <c r="AE337" s="143"/>
      <c r="AF337" s="144">
        <v>0</v>
      </c>
      <c r="AG337" s="143">
        <f t="shared" si="70"/>
        <v>0</v>
      </c>
      <c r="AH337" s="143"/>
      <c r="AI337" s="144">
        <v>0</v>
      </c>
      <c r="AJ337" s="144">
        <f t="shared" si="71"/>
        <v>0</v>
      </c>
      <c r="AK337" s="143"/>
      <c r="AL337" s="143">
        <f t="shared" si="60"/>
        <v>0</v>
      </c>
    </row>
    <row r="338" spans="2:38" x14ac:dyDescent="0.25">
      <c r="B338" s="145" t="s">
        <v>637</v>
      </c>
      <c r="C338" s="145" t="str">
        <f>+VLOOKUP(B338,'[5]RECURSOS CCF-AJUSTADO'!B$14:C$1118,2,FALSE)</f>
        <v>CALDAS</v>
      </c>
      <c r="D338" s="145" t="str">
        <f>+VLOOKUP(B338,'[5]RECURSOS CCF-AJUSTADO'!B$14:D$1118,3,FALSE)</f>
        <v>MARMATO</v>
      </c>
      <c r="E338" s="143">
        <v>0</v>
      </c>
      <c r="F338" s="143">
        <f t="shared" si="61"/>
        <v>0</v>
      </c>
      <c r="G338" s="143"/>
      <c r="H338" s="144">
        <v>0</v>
      </c>
      <c r="I338" s="143">
        <f t="shared" si="62"/>
        <v>0</v>
      </c>
      <c r="J338" s="143"/>
      <c r="K338" s="144">
        <v>0</v>
      </c>
      <c r="L338" s="143">
        <f t="shared" si="63"/>
        <v>0</v>
      </c>
      <c r="M338" s="143"/>
      <c r="N338" s="144">
        <v>0</v>
      </c>
      <c r="O338" s="143">
        <f t="shared" si="64"/>
        <v>0</v>
      </c>
      <c r="P338" s="143"/>
      <c r="Q338" s="144">
        <v>0</v>
      </c>
      <c r="R338" s="143">
        <f t="shared" si="65"/>
        <v>0</v>
      </c>
      <c r="S338" s="143"/>
      <c r="T338" s="144">
        <v>0</v>
      </c>
      <c r="U338" s="143">
        <f t="shared" si="66"/>
        <v>0</v>
      </c>
      <c r="V338" s="143"/>
      <c r="W338" s="144">
        <v>0</v>
      </c>
      <c r="X338" s="143">
        <f t="shared" si="67"/>
        <v>0</v>
      </c>
      <c r="Y338" s="143"/>
      <c r="Z338" s="144">
        <v>0</v>
      </c>
      <c r="AA338" s="143">
        <f t="shared" si="68"/>
        <v>0</v>
      </c>
      <c r="AB338" s="143"/>
      <c r="AC338" s="144">
        <v>0</v>
      </c>
      <c r="AD338" s="143">
        <f t="shared" si="69"/>
        <v>0</v>
      </c>
      <c r="AE338" s="143"/>
      <c r="AF338" s="144">
        <v>0</v>
      </c>
      <c r="AG338" s="143">
        <f t="shared" si="70"/>
        <v>0</v>
      </c>
      <c r="AH338" s="143"/>
      <c r="AI338" s="144">
        <v>0</v>
      </c>
      <c r="AJ338" s="144">
        <f t="shared" si="71"/>
        <v>0</v>
      </c>
      <c r="AK338" s="143"/>
      <c r="AL338" s="143">
        <f t="shared" si="60"/>
        <v>0</v>
      </c>
    </row>
    <row r="339" spans="2:38" x14ac:dyDescent="0.25">
      <c r="B339" s="145" t="s">
        <v>639</v>
      </c>
      <c r="C339" s="145" t="str">
        <f>+VLOOKUP(B339,'[5]RECURSOS CCF-AJUSTADO'!B$14:C$1118,2,FALSE)</f>
        <v>CALDAS</v>
      </c>
      <c r="D339" s="145" t="str">
        <f>+VLOOKUP(B339,'[5]RECURSOS CCF-AJUSTADO'!B$14:D$1118,3,FALSE)</f>
        <v>MARQUETALIA</v>
      </c>
      <c r="E339" s="143">
        <v>0</v>
      </c>
      <c r="F339" s="143">
        <f t="shared" si="61"/>
        <v>0</v>
      </c>
      <c r="G339" s="143"/>
      <c r="H339" s="144">
        <v>0</v>
      </c>
      <c r="I339" s="143">
        <f t="shared" si="62"/>
        <v>0</v>
      </c>
      <c r="J339" s="143"/>
      <c r="K339" s="144">
        <v>0</v>
      </c>
      <c r="L339" s="143">
        <f t="shared" si="63"/>
        <v>0</v>
      </c>
      <c r="M339" s="143"/>
      <c r="N339" s="144">
        <v>0</v>
      </c>
      <c r="O339" s="143">
        <f t="shared" si="64"/>
        <v>0</v>
      </c>
      <c r="P339" s="143"/>
      <c r="Q339" s="144">
        <v>0</v>
      </c>
      <c r="R339" s="143">
        <f t="shared" si="65"/>
        <v>0</v>
      </c>
      <c r="S339" s="143"/>
      <c r="T339" s="144">
        <v>0</v>
      </c>
      <c r="U339" s="143">
        <f t="shared" si="66"/>
        <v>0</v>
      </c>
      <c r="V339" s="143"/>
      <c r="W339" s="144">
        <v>0</v>
      </c>
      <c r="X339" s="143">
        <f t="shared" si="67"/>
        <v>0</v>
      </c>
      <c r="Y339" s="143"/>
      <c r="Z339" s="144">
        <v>0</v>
      </c>
      <c r="AA339" s="143">
        <f t="shared" si="68"/>
        <v>0</v>
      </c>
      <c r="AB339" s="143"/>
      <c r="AC339" s="144">
        <v>0</v>
      </c>
      <c r="AD339" s="143">
        <f t="shared" si="69"/>
        <v>0</v>
      </c>
      <c r="AE339" s="143"/>
      <c r="AF339" s="144">
        <v>0</v>
      </c>
      <c r="AG339" s="143">
        <f t="shared" si="70"/>
        <v>0</v>
      </c>
      <c r="AH339" s="143"/>
      <c r="AI339" s="144">
        <v>0</v>
      </c>
      <c r="AJ339" s="144">
        <f t="shared" si="71"/>
        <v>0</v>
      </c>
      <c r="AK339" s="143"/>
      <c r="AL339" s="143">
        <f t="shared" si="60"/>
        <v>0</v>
      </c>
    </row>
    <row r="340" spans="2:38" x14ac:dyDescent="0.25">
      <c r="B340" s="145" t="s">
        <v>641</v>
      </c>
      <c r="C340" s="145" t="str">
        <f>+VLOOKUP(B340,'[5]RECURSOS CCF-AJUSTADO'!B$14:C$1118,2,FALSE)</f>
        <v>CALDAS</v>
      </c>
      <c r="D340" s="145" t="str">
        <f>+VLOOKUP(B340,'[5]RECURSOS CCF-AJUSTADO'!B$14:D$1118,3,FALSE)</f>
        <v>MARULANDA</v>
      </c>
      <c r="E340" s="143">
        <v>0</v>
      </c>
      <c r="F340" s="143">
        <f t="shared" si="61"/>
        <v>0</v>
      </c>
      <c r="G340" s="143"/>
      <c r="H340" s="144">
        <v>0</v>
      </c>
      <c r="I340" s="143">
        <f t="shared" si="62"/>
        <v>0</v>
      </c>
      <c r="J340" s="143"/>
      <c r="K340" s="144">
        <v>0</v>
      </c>
      <c r="L340" s="143">
        <f t="shared" si="63"/>
        <v>0</v>
      </c>
      <c r="M340" s="143"/>
      <c r="N340" s="144">
        <v>0</v>
      </c>
      <c r="O340" s="143">
        <f t="shared" si="64"/>
        <v>0</v>
      </c>
      <c r="P340" s="143"/>
      <c r="Q340" s="144">
        <v>0</v>
      </c>
      <c r="R340" s="143">
        <f t="shared" si="65"/>
        <v>0</v>
      </c>
      <c r="S340" s="143"/>
      <c r="T340" s="144">
        <v>0</v>
      </c>
      <c r="U340" s="143">
        <f t="shared" si="66"/>
        <v>0</v>
      </c>
      <c r="V340" s="143"/>
      <c r="W340" s="144">
        <v>0</v>
      </c>
      <c r="X340" s="143">
        <f t="shared" si="67"/>
        <v>0</v>
      </c>
      <c r="Y340" s="143"/>
      <c r="Z340" s="144">
        <v>0</v>
      </c>
      <c r="AA340" s="143">
        <f t="shared" si="68"/>
        <v>0</v>
      </c>
      <c r="AB340" s="143"/>
      <c r="AC340" s="144">
        <v>0</v>
      </c>
      <c r="AD340" s="143">
        <f t="shared" si="69"/>
        <v>0</v>
      </c>
      <c r="AE340" s="143"/>
      <c r="AF340" s="144">
        <v>0</v>
      </c>
      <c r="AG340" s="143">
        <f t="shared" si="70"/>
        <v>0</v>
      </c>
      <c r="AH340" s="143"/>
      <c r="AI340" s="144">
        <v>0</v>
      </c>
      <c r="AJ340" s="144">
        <f t="shared" si="71"/>
        <v>0</v>
      </c>
      <c r="AK340" s="143"/>
      <c r="AL340" s="143">
        <f t="shared" si="60"/>
        <v>0</v>
      </c>
    </row>
    <row r="341" spans="2:38" x14ac:dyDescent="0.25">
      <c r="B341" s="145" t="s">
        <v>643</v>
      </c>
      <c r="C341" s="145" t="str">
        <f>+VLOOKUP(B341,'[5]RECURSOS CCF-AJUSTADO'!B$14:C$1118,2,FALSE)</f>
        <v>CALDAS</v>
      </c>
      <c r="D341" s="145" t="str">
        <f>+VLOOKUP(B341,'[5]RECURSOS CCF-AJUSTADO'!B$14:D$1118,3,FALSE)</f>
        <v>NEIRA</v>
      </c>
      <c r="E341" s="143">
        <v>0</v>
      </c>
      <c r="F341" s="143">
        <f t="shared" si="61"/>
        <v>0</v>
      </c>
      <c r="G341" s="143"/>
      <c r="H341" s="144">
        <v>0</v>
      </c>
      <c r="I341" s="143">
        <f t="shared" si="62"/>
        <v>0</v>
      </c>
      <c r="J341" s="143"/>
      <c r="K341" s="144">
        <v>0</v>
      </c>
      <c r="L341" s="143">
        <f t="shared" si="63"/>
        <v>0</v>
      </c>
      <c r="M341" s="143"/>
      <c r="N341" s="144">
        <v>0</v>
      </c>
      <c r="O341" s="143">
        <f t="shared" si="64"/>
        <v>0</v>
      </c>
      <c r="P341" s="143"/>
      <c r="Q341" s="144">
        <v>0</v>
      </c>
      <c r="R341" s="143">
        <f t="shared" si="65"/>
        <v>0</v>
      </c>
      <c r="S341" s="143"/>
      <c r="T341" s="144">
        <v>0</v>
      </c>
      <c r="U341" s="143">
        <f t="shared" si="66"/>
        <v>0</v>
      </c>
      <c r="V341" s="143"/>
      <c r="W341" s="144">
        <v>0</v>
      </c>
      <c r="X341" s="143">
        <f t="shared" si="67"/>
        <v>0</v>
      </c>
      <c r="Y341" s="143"/>
      <c r="Z341" s="144">
        <v>0</v>
      </c>
      <c r="AA341" s="143">
        <f t="shared" si="68"/>
        <v>0</v>
      </c>
      <c r="AB341" s="143"/>
      <c r="AC341" s="144">
        <v>0</v>
      </c>
      <c r="AD341" s="143">
        <f t="shared" si="69"/>
        <v>0</v>
      </c>
      <c r="AE341" s="143"/>
      <c r="AF341" s="144">
        <v>0</v>
      </c>
      <c r="AG341" s="143">
        <f t="shared" si="70"/>
        <v>0</v>
      </c>
      <c r="AH341" s="143"/>
      <c r="AI341" s="144">
        <v>0</v>
      </c>
      <c r="AJ341" s="144">
        <f t="shared" si="71"/>
        <v>0</v>
      </c>
      <c r="AK341" s="143"/>
      <c r="AL341" s="143">
        <f t="shared" si="60"/>
        <v>0</v>
      </c>
    </row>
    <row r="342" spans="2:38" x14ac:dyDescent="0.25">
      <c r="B342" s="145" t="s">
        <v>645</v>
      </c>
      <c r="C342" s="145" t="str">
        <f>+VLOOKUP(B342,'[5]RECURSOS CCF-AJUSTADO'!B$14:C$1118,2,FALSE)</f>
        <v>CALDAS</v>
      </c>
      <c r="D342" s="145" t="str">
        <f>+VLOOKUP(B342,'[5]RECURSOS CCF-AJUSTADO'!B$14:D$1118,3,FALSE)</f>
        <v>NORCASIA</v>
      </c>
      <c r="E342" s="143">
        <v>0</v>
      </c>
      <c r="F342" s="143">
        <f t="shared" si="61"/>
        <v>0</v>
      </c>
      <c r="G342" s="143"/>
      <c r="H342" s="144">
        <v>0</v>
      </c>
      <c r="I342" s="143">
        <f t="shared" si="62"/>
        <v>0</v>
      </c>
      <c r="J342" s="143"/>
      <c r="K342" s="144">
        <v>0</v>
      </c>
      <c r="L342" s="143">
        <f t="shared" si="63"/>
        <v>0</v>
      </c>
      <c r="M342" s="143"/>
      <c r="N342" s="144">
        <v>0</v>
      </c>
      <c r="O342" s="143">
        <f t="shared" si="64"/>
        <v>0</v>
      </c>
      <c r="P342" s="143"/>
      <c r="Q342" s="144">
        <v>0</v>
      </c>
      <c r="R342" s="143">
        <f t="shared" si="65"/>
        <v>0</v>
      </c>
      <c r="S342" s="143"/>
      <c r="T342" s="144">
        <v>0</v>
      </c>
      <c r="U342" s="143">
        <f t="shared" si="66"/>
        <v>0</v>
      </c>
      <c r="V342" s="143"/>
      <c r="W342" s="144">
        <v>0</v>
      </c>
      <c r="X342" s="143">
        <f t="shared" si="67"/>
        <v>0</v>
      </c>
      <c r="Y342" s="143"/>
      <c r="Z342" s="144">
        <v>0</v>
      </c>
      <c r="AA342" s="143">
        <f t="shared" si="68"/>
        <v>0</v>
      </c>
      <c r="AB342" s="143"/>
      <c r="AC342" s="144">
        <v>0</v>
      </c>
      <c r="AD342" s="143">
        <f t="shared" si="69"/>
        <v>0</v>
      </c>
      <c r="AE342" s="143"/>
      <c r="AF342" s="144">
        <v>0</v>
      </c>
      <c r="AG342" s="143">
        <f t="shared" si="70"/>
        <v>0</v>
      </c>
      <c r="AH342" s="143"/>
      <c r="AI342" s="144">
        <v>0</v>
      </c>
      <c r="AJ342" s="144">
        <f t="shared" si="71"/>
        <v>0</v>
      </c>
      <c r="AK342" s="143"/>
      <c r="AL342" s="143">
        <f t="shared" si="60"/>
        <v>0</v>
      </c>
    </row>
    <row r="343" spans="2:38" x14ac:dyDescent="0.25">
      <c r="B343" s="145" t="s">
        <v>647</v>
      </c>
      <c r="C343" s="145" t="str">
        <f>+VLOOKUP(B343,'[5]RECURSOS CCF-AJUSTADO'!B$14:C$1118,2,FALSE)</f>
        <v>CALDAS</v>
      </c>
      <c r="D343" s="145" t="str">
        <f>+VLOOKUP(B343,'[5]RECURSOS CCF-AJUSTADO'!B$14:D$1118,3,FALSE)</f>
        <v>PÁCORA</v>
      </c>
      <c r="E343" s="143">
        <v>0</v>
      </c>
      <c r="F343" s="143">
        <f t="shared" si="61"/>
        <v>0</v>
      </c>
      <c r="G343" s="143"/>
      <c r="H343" s="144">
        <v>0</v>
      </c>
      <c r="I343" s="143">
        <f t="shared" si="62"/>
        <v>0</v>
      </c>
      <c r="J343" s="143"/>
      <c r="K343" s="144">
        <v>0</v>
      </c>
      <c r="L343" s="143">
        <f t="shared" si="63"/>
        <v>0</v>
      </c>
      <c r="M343" s="143"/>
      <c r="N343" s="144">
        <v>0</v>
      </c>
      <c r="O343" s="143">
        <f t="shared" si="64"/>
        <v>0</v>
      </c>
      <c r="P343" s="143"/>
      <c r="Q343" s="144">
        <v>0</v>
      </c>
      <c r="R343" s="143">
        <f t="shared" si="65"/>
        <v>0</v>
      </c>
      <c r="S343" s="143"/>
      <c r="T343" s="144">
        <v>0</v>
      </c>
      <c r="U343" s="143">
        <f t="shared" si="66"/>
        <v>0</v>
      </c>
      <c r="V343" s="143"/>
      <c r="W343" s="144">
        <v>0</v>
      </c>
      <c r="X343" s="143">
        <f t="shared" si="67"/>
        <v>0</v>
      </c>
      <c r="Y343" s="143"/>
      <c r="Z343" s="144">
        <v>0</v>
      </c>
      <c r="AA343" s="143">
        <f t="shared" si="68"/>
        <v>0</v>
      </c>
      <c r="AB343" s="143"/>
      <c r="AC343" s="144">
        <v>0</v>
      </c>
      <c r="AD343" s="143">
        <f t="shared" si="69"/>
        <v>0</v>
      </c>
      <c r="AE343" s="143"/>
      <c r="AF343" s="144">
        <v>0</v>
      </c>
      <c r="AG343" s="143">
        <f t="shared" si="70"/>
        <v>0</v>
      </c>
      <c r="AH343" s="143"/>
      <c r="AI343" s="144">
        <v>0</v>
      </c>
      <c r="AJ343" s="144">
        <f t="shared" si="71"/>
        <v>0</v>
      </c>
      <c r="AK343" s="143"/>
      <c r="AL343" s="143">
        <f t="shared" si="60"/>
        <v>0</v>
      </c>
    </row>
    <row r="344" spans="2:38" x14ac:dyDescent="0.25">
      <c r="B344" s="145" t="s">
        <v>649</v>
      </c>
      <c r="C344" s="145" t="str">
        <f>+VLOOKUP(B344,'[5]RECURSOS CCF-AJUSTADO'!B$14:C$1118,2,FALSE)</f>
        <v>CALDAS</v>
      </c>
      <c r="D344" s="145" t="str">
        <f>+VLOOKUP(B344,'[5]RECURSOS CCF-AJUSTADO'!B$14:D$1118,3,FALSE)</f>
        <v>PALESTINA</v>
      </c>
      <c r="E344" s="143">
        <v>0</v>
      </c>
      <c r="F344" s="143">
        <f t="shared" si="61"/>
        <v>0</v>
      </c>
      <c r="G344" s="143"/>
      <c r="H344" s="144">
        <v>0</v>
      </c>
      <c r="I344" s="143">
        <f t="shared" si="62"/>
        <v>0</v>
      </c>
      <c r="J344" s="143"/>
      <c r="K344" s="144">
        <v>0</v>
      </c>
      <c r="L344" s="143">
        <f t="shared" si="63"/>
        <v>0</v>
      </c>
      <c r="M344" s="143"/>
      <c r="N344" s="144">
        <v>0</v>
      </c>
      <c r="O344" s="143">
        <f t="shared" si="64"/>
        <v>0</v>
      </c>
      <c r="P344" s="143"/>
      <c r="Q344" s="144">
        <v>0</v>
      </c>
      <c r="R344" s="143">
        <f t="shared" si="65"/>
        <v>0</v>
      </c>
      <c r="S344" s="143"/>
      <c r="T344" s="144">
        <v>0</v>
      </c>
      <c r="U344" s="143">
        <f t="shared" si="66"/>
        <v>0</v>
      </c>
      <c r="V344" s="143"/>
      <c r="W344" s="144">
        <v>0</v>
      </c>
      <c r="X344" s="143">
        <f t="shared" si="67"/>
        <v>0</v>
      </c>
      <c r="Y344" s="143"/>
      <c r="Z344" s="144">
        <v>0</v>
      </c>
      <c r="AA344" s="143">
        <f t="shared" si="68"/>
        <v>0</v>
      </c>
      <c r="AB344" s="143"/>
      <c r="AC344" s="144">
        <v>0</v>
      </c>
      <c r="AD344" s="143">
        <f t="shared" si="69"/>
        <v>0</v>
      </c>
      <c r="AE344" s="143"/>
      <c r="AF344" s="144">
        <v>0</v>
      </c>
      <c r="AG344" s="143">
        <f t="shared" si="70"/>
        <v>0</v>
      </c>
      <c r="AH344" s="143"/>
      <c r="AI344" s="144">
        <v>0</v>
      </c>
      <c r="AJ344" s="144">
        <f t="shared" si="71"/>
        <v>0</v>
      </c>
      <c r="AK344" s="143"/>
      <c r="AL344" s="143">
        <f t="shared" si="60"/>
        <v>0</v>
      </c>
    </row>
    <row r="345" spans="2:38" x14ac:dyDescent="0.25">
      <c r="B345" s="145" t="s">
        <v>651</v>
      </c>
      <c r="C345" s="145" t="str">
        <f>+VLOOKUP(B345,'[5]RECURSOS CCF-AJUSTADO'!B$14:C$1118,2,FALSE)</f>
        <v>CALDAS</v>
      </c>
      <c r="D345" s="145" t="str">
        <f>+VLOOKUP(B345,'[5]RECURSOS CCF-AJUSTADO'!B$14:D$1118,3,FALSE)</f>
        <v>PENSILVANIA</v>
      </c>
      <c r="E345" s="143">
        <v>0</v>
      </c>
      <c r="F345" s="143">
        <f t="shared" si="61"/>
        <v>0</v>
      </c>
      <c r="G345" s="143"/>
      <c r="H345" s="144">
        <v>0</v>
      </c>
      <c r="I345" s="143">
        <f t="shared" si="62"/>
        <v>0</v>
      </c>
      <c r="J345" s="143"/>
      <c r="K345" s="144">
        <v>0</v>
      </c>
      <c r="L345" s="143">
        <f t="shared" si="63"/>
        <v>0</v>
      </c>
      <c r="M345" s="143"/>
      <c r="N345" s="144">
        <v>0</v>
      </c>
      <c r="O345" s="143">
        <f t="shared" si="64"/>
        <v>0</v>
      </c>
      <c r="P345" s="143"/>
      <c r="Q345" s="144">
        <v>0</v>
      </c>
      <c r="R345" s="143">
        <f t="shared" si="65"/>
        <v>0</v>
      </c>
      <c r="S345" s="143"/>
      <c r="T345" s="144">
        <v>0</v>
      </c>
      <c r="U345" s="143">
        <f t="shared" si="66"/>
        <v>0</v>
      </c>
      <c r="V345" s="143"/>
      <c r="W345" s="144">
        <v>0</v>
      </c>
      <c r="X345" s="143">
        <f t="shared" si="67"/>
        <v>0</v>
      </c>
      <c r="Y345" s="143"/>
      <c r="Z345" s="144">
        <v>0</v>
      </c>
      <c r="AA345" s="143">
        <f t="shared" si="68"/>
        <v>0</v>
      </c>
      <c r="AB345" s="143"/>
      <c r="AC345" s="144">
        <v>0</v>
      </c>
      <c r="AD345" s="143">
        <f t="shared" si="69"/>
        <v>0</v>
      </c>
      <c r="AE345" s="143"/>
      <c r="AF345" s="144">
        <v>0</v>
      </c>
      <c r="AG345" s="143">
        <f t="shared" si="70"/>
        <v>0</v>
      </c>
      <c r="AH345" s="143"/>
      <c r="AI345" s="144">
        <v>0</v>
      </c>
      <c r="AJ345" s="144">
        <f t="shared" si="71"/>
        <v>0</v>
      </c>
      <c r="AK345" s="143"/>
      <c r="AL345" s="143">
        <f t="shared" si="60"/>
        <v>0</v>
      </c>
    </row>
    <row r="346" spans="2:38" x14ac:dyDescent="0.25">
      <c r="B346" s="145" t="s">
        <v>653</v>
      </c>
      <c r="C346" s="145" t="str">
        <f>+VLOOKUP(B346,'[5]RECURSOS CCF-AJUSTADO'!B$14:C$1118,2,FALSE)</f>
        <v>CALDAS</v>
      </c>
      <c r="D346" s="145" t="str">
        <f>+VLOOKUP(B346,'[5]RECURSOS CCF-AJUSTADO'!B$14:D$1118,3,FALSE)</f>
        <v>RIOSUCIO</v>
      </c>
      <c r="E346" s="143">
        <v>0</v>
      </c>
      <c r="F346" s="143">
        <f t="shared" si="61"/>
        <v>0</v>
      </c>
      <c r="G346" s="143"/>
      <c r="H346" s="144">
        <v>0</v>
      </c>
      <c r="I346" s="143">
        <f t="shared" si="62"/>
        <v>0</v>
      </c>
      <c r="J346" s="143"/>
      <c r="K346" s="144">
        <v>0</v>
      </c>
      <c r="L346" s="143">
        <f t="shared" si="63"/>
        <v>0</v>
      </c>
      <c r="M346" s="143"/>
      <c r="N346" s="144">
        <v>0</v>
      </c>
      <c r="O346" s="143">
        <f t="shared" si="64"/>
        <v>0</v>
      </c>
      <c r="P346" s="143"/>
      <c r="Q346" s="144">
        <v>0</v>
      </c>
      <c r="R346" s="143">
        <f t="shared" si="65"/>
        <v>0</v>
      </c>
      <c r="S346" s="143"/>
      <c r="T346" s="144">
        <v>0</v>
      </c>
      <c r="U346" s="143">
        <f t="shared" si="66"/>
        <v>0</v>
      </c>
      <c r="V346" s="143"/>
      <c r="W346" s="144">
        <v>0</v>
      </c>
      <c r="X346" s="143">
        <f t="shared" si="67"/>
        <v>0</v>
      </c>
      <c r="Y346" s="143"/>
      <c r="Z346" s="144">
        <v>0</v>
      </c>
      <c r="AA346" s="143">
        <f t="shared" si="68"/>
        <v>0</v>
      </c>
      <c r="AB346" s="143"/>
      <c r="AC346" s="144">
        <v>0</v>
      </c>
      <c r="AD346" s="143">
        <f t="shared" si="69"/>
        <v>0</v>
      </c>
      <c r="AE346" s="143"/>
      <c r="AF346" s="144">
        <v>0</v>
      </c>
      <c r="AG346" s="143">
        <f t="shared" si="70"/>
        <v>0</v>
      </c>
      <c r="AH346" s="143"/>
      <c r="AI346" s="144">
        <v>0</v>
      </c>
      <c r="AJ346" s="144">
        <f t="shared" si="71"/>
        <v>0</v>
      </c>
      <c r="AK346" s="143"/>
      <c r="AL346" s="143">
        <f t="shared" si="60"/>
        <v>0</v>
      </c>
    </row>
    <row r="347" spans="2:38" x14ac:dyDescent="0.25">
      <c r="B347" s="145" t="s">
        <v>655</v>
      </c>
      <c r="C347" s="145" t="str">
        <f>+VLOOKUP(B347,'[5]RECURSOS CCF-AJUSTADO'!B$14:C$1118,2,FALSE)</f>
        <v>CALDAS</v>
      </c>
      <c r="D347" s="145" t="str">
        <f>+VLOOKUP(B347,'[5]RECURSOS CCF-AJUSTADO'!B$14:D$1118,3,FALSE)</f>
        <v>RISARALDA</v>
      </c>
      <c r="E347" s="143">
        <v>0</v>
      </c>
      <c r="F347" s="143">
        <f t="shared" si="61"/>
        <v>0</v>
      </c>
      <c r="G347" s="143"/>
      <c r="H347" s="144">
        <v>0</v>
      </c>
      <c r="I347" s="143">
        <f t="shared" si="62"/>
        <v>0</v>
      </c>
      <c r="J347" s="143"/>
      <c r="K347" s="144">
        <v>0</v>
      </c>
      <c r="L347" s="143">
        <f t="shared" si="63"/>
        <v>0</v>
      </c>
      <c r="M347" s="143"/>
      <c r="N347" s="144">
        <v>0</v>
      </c>
      <c r="O347" s="143">
        <f t="shared" si="64"/>
        <v>0</v>
      </c>
      <c r="P347" s="143"/>
      <c r="Q347" s="144">
        <v>0</v>
      </c>
      <c r="R347" s="143">
        <f t="shared" si="65"/>
        <v>0</v>
      </c>
      <c r="S347" s="143"/>
      <c r="T347" s="144">
        <v>0</v>
      </c>
      <c r="U347" s="143">
        <f t="shared" si="66"/>
        <v>0</v>
      </c>
      <c r="V347" s="143"/>
      <c r="W347" s="144">
        <v>0</v>
      </c>
      <c r="X347" s="143">
        <f t="shared" si="67"/>
        <v>0</v>
      </c>
      <c r="Y347" s="143"/>
      <c r="Z347" s="144">
        <v>0</v>
      </c>
      <c r="AA347" s="143">
        <f t="shared" si="68"/>
        <v>0</v>
      </c>
      <c r="AB347" s="143"/>
      <c r="AC347" s="144">
        <v>0</v>
      </c>
      <c r="AD347" s="143">
        <f t="shared" si="69"/>
        <v>0</v>
      </c>
      <c r="AE347" s="143"/>
      <c r="AF347" s="144">
        <v>0</v>
      </c>
      <c r="AG347" s="143">
        <f t="shared" si="70"/>
        <v>0</v>
      </c>
      <c r="AH347" s="143"/>
      <c r="AI347" s="144">
        <v>0</v>
      </c>
      <c r="AJ347" s="144">
        <f t="shared" si="71"/>
        <v>0</v>
      </c>
      <c r="AK347" s="143"/>
      <c r="AL347" s="143">
        <f t="shared" si="60"/>
        <v>0</v>
      </c>
    </row>
    <row r="348" spans="2:38" x14ac:dyDescent="0.25">
      <c r="B348" s="145" t="s">
        <v>657</v>
      </c>
      <c r="C348" s="145" t="str">
        <f>+VLOOKUP(B348,'[5]RECURSOS CCF-AJUSTADO'!B$14:C$1118,2,FALSE)</f>
        <v>CALDAS</v>
      </c>
      <c r="D348" s="145" t="str">
        <f>+VLOOKUP(B348,'[5]RECURSOS CCF-AJUSTADO'!B$14:D$1118,3,FALSE)</f>
        <v>SALAMINA</v>
      </c>
      <c r="E348" s="143">
        <v>0</v>
      </c>
      <c r="F348" s="143">
        <f t="shared" si="61"/>
        <v>0</v>
      </c>
      <c r="G348" s="143"/>
      <c r="H348" s="144">
        <v>0</v>
      </c>
      <c r="I348" s="143">
        <f t="shared" si="62"/>
        <v>0</v>
      </c>
      <c r="J348" s="143"/>
      <c r="K348" s="144">
        <v>0</v>
      </c>
      <c r="L348" s="143">
        <f t="shared" si="63"/>
        <v>0</v>
      </c>
      <c r="M348" s="143"/>
      <c r="N348" s="144">
        <v>0</v>
      </c>
      <c r="O348" s="143">
        <f t="shared" si="64"/>
        <v>0</v>
      </c>
      <c r="P348" s="143"/>
      <c r="Q348" s="144">
        <v>0</v>
      </c>
      <c r="R348" s="143">
        <f t="shared" si="65"/>
        <v>0</v>
      </c>
      <c r="S348" s="143"/>
      <c r="T348" s="144">
        <v>0</v>
      </c>
      <c r="U348" s="143">
        <f t="shared" si="66"/>
        <v>0</v>
      </c>
      <c r="V348" s="143"/>
      <c r="W348" s="144">
        <v>0</v>
      </c>
      <c r="X348" s="143">
        <f t="shared" si="67"/>
        <v>0</v>
      </c>
      <c r="Y348" s="143"/>
      <c r="Z348" s="144">
        <v>0</v>
      </c>
      <c r="AA348" s="143">
        <f t="shared" si="68"/>
        <v>0</v>
      </c>
      <c r="AB348" s="143"/>
      <c r="AC348" s="144">
        <v>0</v>
      </c>
      <c r="AD348" s="143">
        <f t="shared" si="69"/>
        <v>0</v>
      </c>
      <c r="AE348" s="143"/>
      <c r="AF348" s="144">
        <v>0</v>
      </c>
      <c r="AG348" s="143">
        <f t="shared" si="70"/>
        <v>0</v>
      </c>
      <c r="AH348" s="143"/>
      <c r="AI348" s="144">
        <v>0</v>
      </c>
      <c r="AJ348" s="144">
        <f t="shared" si="71"/>
        <v>0</v>
      </c>
      <c r="AK348" s="143"/>
      <c r="AL348" s="143">
        <f t="shared" si="60"/>
        <v>0</v>
      </c>
    </row>
    <row r="349" spans="2:38" x14ac:dyDescent="0.25">
      <c r="B349" s="145" t="s">
        <v>659</v>
      </c>
      <c r="C349" s="145" t="str">
        <f>+VLOOKUP(B349,'[5]RECURSOS CCF-AJUSTADO'!B$14:C$1118,2,FALSE)</f>
        <v>CALDAS</v>
      </c>
      <c r="D349" s="145" t="str">
        <f>+VLOOKUP(B349,'[5]RECURSOS CCF-AJUSTADO'!B$14:D$1118,3,FALSE)</f>
        <v>SAMANÁ</v>
      </c>
      <c r="E349" s="143">
        <v>0</v>
      </c>
      <c r="F349" s="143">
        <f t="shared" si="61"/>
        <v>0</v>
      </c>
      <c r="G349" s="143"/>
      <c r="H349" s="144">
        <v>0</v>
      </c>
      <c r="I349" s="143">
        <f t="shared" si="62"/>
        <v>0</v>
      </c>
      <c r="J349" s="143"/>
      <c r="K349" s="144">
        <v>0</v>
      </c>
      <c r="L349" s="143">
        <f t="shared" si="63"/>
        <v>0</v>
      </c>
      <c r="M349" s="143"/>
      <c r="N349" s="144">
        <v>0</v>
      </c>
      <c r="O349" s="143">
        <f t="shared" si="64"/>
        <v>0</v>
      </c>
      <c r="P349" s="143"/>
      <c r="Q349" s="144">
        <v>0</v>
      </c>
      <c r="R349" s="143">
        <f t="shared" si="65"/>
        <v>0</v>
      </c>
      <c r="S349" s="143"/>
      <c r="T349" s="144">
        <v>0</v>
      </c>
      <c r="U349" s="143">
        <f t="shared" si="66"/>
        <v>0</v>
      </c>
      <c r="V349" s="143"/>
      <c r="W349" s="144">
        <v>0</v>
      </c>
      <c r="X349" s="143">
        <f t="shared" si="67"/>
        <v>0</v>
      </c>
      <c r="Y349" s="143"/>
      <c r="Z349" s="144">
        <v>0</v>
      </c>
      <c r="AA349" s="143">
        <f t="shared" si="68"/>
        <v>0</v>
      </c>
      <c r="AB349" s="143"/>
      <c r="AC349" s="144">
        <v>0</v>
      </c>
      <c r="AD349" s="143">
        <f t="shared" si="69"/>
        <v>0</v>
      </c>
      <c r="AE349" s="143"/>
      <c r="AF349" s="144">
        <v>0</v>
      </c>
      <c r="AG349" s="143">
        <f t="shared" si="70"/>
        <v>0</v>
      </c>
      <c r="AH349" s="143"/>
      <c r="AI349" s="144">
        <v>0</v>
      </c>
      <c r="AJ349" s="144">
        <f t="shared" si="71"/>
        <v>0</v>
      </c>
      <c r="AK349" s="143"/>
      <c r="AL349" s="143">
        <f t="shared" si="60"/>
        <v>0</v>
      </c>
    </row>
    <row r="350" spans="2:38" x14ac:dyDescent="0.25">
      <c r="B350" s="145" t="s">
        <v>661</v>
      </c>
      <c r="C350" s="145" t="str">
        <f>+VLOOKUP(B350,'[5]RECURSOS CCF-AJUSTADO'!B$14:C$1118,2,FALSE)</f>
        <v>CALDAS</v>
      </c>
      <c r="D350" s="145" t="str">
        <f>+VLOOKUP(B350,'[5]RECURSOS CCF-AJUSTADO'!B$14:D$1118,3,FALSE)</f>
        <v>SAN JOSÉ</v>
      </c>
      <c r="E350" s="143">
        <v>0</v>
      </c>
      <c r="F350" s="143">
        <f t="shared" si="61"/>
        <v>0</v>
      </c>
      <c r="G350" s="143"/>
      <c r="H350" s="144">
        <v>0</v>
      </c>
      <c r="I350" s="143">
        <f t="shared" si="62"/>
        <v>0</v>
      </c>
      <c r="J350" s="143"/>
      <c r="K350" s="144">
        <v>0</v>
      </c>
      <c r="L350" s="143">
        <f t="shared" si="63"/>
        <v>0</v>
      </c>
      <c r="M350" s="143"/>
      <c r="N350" s="144">
        <v>0</v>
      </c>
      <c r="O350" s="143">
        <f t="shared" si="64"/>
        <v>0</v>
      </c>
      <c r="P350" s="143"/>
      <c r="Q350" s="144">
        <v>0</v>
      </c>
      <c r="R350" s="143">
        <f t="shared" si="65"/>
        <v>0</v>
      </c>
      <c r="S350" s="143"/>
      <c r="T350" s="144">
        <v>0</v>
      </c>
      <c r="U350" s="143">
        <f t="shared" si="66"/>
        <v>0</v>
      </c>
      <c r="V350" s="143"/>
      <c r="W350" s="144">
        <v>0</v>
      </c>
      <c r="X350" s="143">
        <f t="shared" si="67"/>
        <v>0</v>
      </c>
      <c r="Y350" s="143"/>
      <c r="Z350" s="144">
        <v>0</v>
      </c>
      <c r="AA350" s="143">
        <f t="shared" si="68"/>
        <v>0</v>
      </c>
      <c r="AB350" s="143"/>
      <c r="AC350" s="144">
        <v>0</v>
      </c>
      <c r="AD350" s="143">
        <f t="shared" si="69"/>
        <v>0</v>
      </c>
      <c r="AE350" s="143"/>
      <c r="AF350" s="144">
        <v>0</v>
      </c>
      <c r="AG350" s="143">
        <f t="shared" si="70"/>
        <v>0</v>
      </c>
      <c r="AH350" s="143"/>
      <c r="AI350" s="144">
        <v>0</v>
      </c>
      <c r="AJ350" s="144">
        <f t="shared" si="71"/>
        <v>0</v>
      </c>
      <c r="AK350" s="143"/>
      <c r="AL350" s="143">
        <f t="shared" si="60"/>
        <v>0</v>
      </c>
    </row>
    <row r="351" spans="2:38" x14ac:dyDescent="0.25">
      <c r="B351" s="145" t="s">
        <v>663</v>
      </c>
      <c r="C351" s="145" t="str">
        <f>+VLOOKUP(B351,'[5]RECURSOS CCF-AJUSTADO'!B$14:C$1118,2,FALSE)</f>
        <v>CALDAS</v>
      </c>
      <c r="D351" s="145" t="str">
        <f>+VLOOKUP(B351,'[5]RECURSOS CCF-AJUSTADO'!B$14:D$1118,3,FALSE)</f>
        <v>SUPÍA</v>
      </c>
      <c r="E351" s="143">
        <v>0</v>
      </c>
      <c r="F351" s="143">
        <f t="shared" si="61"/>
        <v>0</v>
      </c>
      <c r="G351" s="143"/>
      <c r="H351" s="144">
        <v>0</v>
      </c>
      <c r="I351" s="143">
        <f t="shared" si="62"/>
        <v>0</v>
      </c>
      <c r="J351" s="143"/>
      <c r="K351" s="144">
        <v>0</v>
      </c>
      <c r="L351" s="143">
        <f t="shared" si="63"/>
        <v>0</v>
      </c>
      <c r="M351" s="143"/>
      <c r="N351" s="144">
        <v>0</v>
      </c>
      <c r="O351" s="143">
        <f t="shared" si="64"/>
        <v>0</v>
      </c>
      <c r="P351" s="143"/>
      <c r="Q351" s="144">
        <v>0</v>
      </c>
      <c r="R351" s="143">
        <f t="shared" si="65"/>
        <v>0</v>
      </c>
      <c r="S351" s="143"/>
      <c r="T351" s="144">
        <v>0</v>
      </c>
      <c r="U351" s="143">
        <f t="shared" si="66"/>
        <v>0</v>
      </c>
      <c r="V351" s="143"/>
      <c r="W351" s="144">
        <v>0</v>
      </c>
      <c r="X351" s="143">
        <f t="shared" si="67"/>
        <v>0</v>
      </c>
      <c r="Y351" s="143"/>
      <c r="Z351" s="144">
        <v>0</v>
      </c>
      <c r="AA351" s="143">
        <f t="shared" si="68"/>
        <v>0</v>
      </c>
      <c r="AB351" s="143"/>
      <c r="AC351" s="144">
        <v>0</v>
      </c>
      <c r="AD351" s="143">
        <f t="shared" si="69"/>
        <v>0</v>
      </c>
      <c r="AE351" s="143"/>
      <c r="AF351" s="144">
        <v>0</v>
      </c>
      <c r="AG351" s="143">
        <f t="shared" si="70"/>
        <v>0</v>
      </c>
      <c r="AH351" s="143"/>
      <c r="AI351" s="144">
        <v>0</v>
      </c>
      <c r="AJ351" s="144">
        <f t="shared" si="71"/>
        <v>0</v>
      </c>
      <c r="AK351" s="143"/>
      <c r="AL351" s="143">
        <f t="shared" si="60"/>
        <v>0</v>
      </c>
    </row>
    <row r="352" spans="2:38" x14ac:dyDescent="0.25">
      <c r="B352" s="145" t="s">
        <v>665</v>
      </c>
      <c r="C352" s="145" t="str">
        <f>+VLOOKUP(B352,'[5]RECURSOS CCF-AJUSTADO'!B$14:C$1118,2,FALSE)</f>
        <v>CALDAS</v>
      </c>
      <c r="D352" s="145" t="str">
        <f>+VLOOKUP(B352,'[5]RECURSOS CCF-AJUSTADO'!B$14:D$1118,3,FALSE)</f>
        <v>VICTORIA</v>
      </c>
      <c r="E352" s="143">
        <v>0</v>
      </c>
      <c r="F352" s="143">
        <f t="shared" si="61"/>
        <v>0</v>
      </c>
      <c r="G352" s="143"/>
      <c r="H352" s="144">
        <v>0</v>
      </c>
      <c r="I352" s="143">
        <f t="shared" si="62"/>
        <v>0</v>
      </c>
      <c r="J352" s="143"/>
      <c r="K352" s="144">
        <v>0</v>
      </c>
      <c r="L352" s="143">
        <f t="shared" si="63"/>
        <v>0</v>
      </c>
      <c r="M352" s="143"/>
      <c r="N352" s="144">
        <v>0</v>
      </c>
      <c r="O352" s="143">
        <f t="shared" si="64"/>
        <v>0</v>
      </c>
      <c r="P352" s="143"/>
      <c r="Q352" s="144">
        <v>0</v>
      </c>
      <c r="R352" s="143">
        <f t="shared" si="65"/>
        <v>0</v>
      </c>
      <c r="S352" s="143"/>
      <c r="T352" s="144">
        <v>0</v>
      </c>
      <c r="U352" s="143">
        <f t="shared" si="66"/>
        <v>0</v>
      </c>
      <c r="V352" s="143"/>
      <c r="W352" s="144">
        <v>0</v>
      </c>
      <c r="X352" s="143">
        <f t="shared" si="67"/>
        <v>0</v>
      </c>
      <c r="Y352" s="143"/>
      <c r="Z352" s="144">
        <v>0</v>
      </c>
      <c r="AA352" s="143">
        <f t="shared" si="68"/>
        <v>0</v>
      </c>
      <c r="AB352" s="143"/>
      <c r="AC352" s="144">
        <v>0</v>
      </c>
      <c r="AD352" s="143">
        <f t="shared" si="69"/>
        <v>0</v>
      </c>
      <c r="AE352" s="143"/>
      <c r="AF352" s="144">
        <v>0</v>
      </c>
      <c r="AG352" s="143">
        <f t="shared" si="70"/>
        <v>0</v>
      </c>
      <c r="AH352" s="143"/>
      <c r="AI352" s="144">
        <v>0</v>
      </c>
      <c r="AJ352" s="144">
        <f t="shared" si="71"/>
        <v>0</v>
      </c>
      <c r="AK352" s="143"/>
      <c r="AL352" s="143">
        <f t="shared" si="60"/>
        <v>0</v>
      </c>
    </row>
    <row r="353" spans="2:38" x14ac:dyDescent="0.25">
      <c r="B353" s="145" t="s">
        <v>667</v>
      </c>
      <c r="C353" s="145" t="str">
        <f>+VLOOKUP(B353,'[5]RECURSOS CCF-AJUSTADO'!B$14:C$1118,2,FALSE)</f>
        <v>CALDAS</v>
      </c>
      <c r="D353" s="145" t="str">
        <f>+VLOOKUP(B353,'[5]RECURSOS CCF-AJUSTADO'!B$14:D$1118,3,FALSE)</f>
        <v>VILLAMARÍA</v>
      </c>
      <c r="E353" s="143">
        <v>0</v>
      </c>
      <c r="F353" s="143">
        <f t="shared" si="61"/>
        <v>0</v>
      </c>
      <c r="G353" s="143"/>
      <c r="H353" s="144">
        <v>0</v>
      </c>
      <c r="I353" s="143">
        <f t="shared" si="62"/>
        <v>0</v>
      </c>
      <c r="J353" s="143"/>
      <c r="K353" s="144">
        <v>0</v>
      </c>
      <c r="L353" s="143">
        <f t="shared" si="63"/>
        <v>0</v>
      </c>
      <c r="M353" s="143"/>
      <c r="N353" s="144">
        <v>0</v>
      </c>
      <c r="O353" s="143">
        <f t="shared" si="64"/>
        <v>0</v>
      </c>
      <c r="P353" s="143"/>
      <c r="Q353" s="144">
        <v>0</v>
      </c>
      <c r="R353" s="143">
        <f t="shared" si="65"/>
        <v>0</v>
      </c>
      <c r="S353" s="143"/>
      <c r="T353" s="144">
        <v>0</v>
      </c>
      <c r="U353" s="143">
        <f t="shared" si="66"/>
        <v>0</v>
      </c>
      <c r="V353" s="143"/>
      <c r="W353" s="144">
        <v>0</v>
      </c>
      <c r="X353" s="143">
        <f t="shared" si="67"/>
        <v>0</v>
      </c>
      <c r="Y353" s="143"/>
      <c r="Z353" s="144">
        <v>0</v>
      </c>
      <c r="AA353" s="143">
        <f t="shared" si="68"/>
        <v>0</v>
      </c>
      <c r="AB353" s="143"/>
      <c r="AC353" s="144">
        <v>0</v>
      </c>
      <c r="AD353" s="143">
        <f t="shared" si="69"/>
        <v>0</v>
      </c>
      <c r="AE353" s="143"/>
      <c r="AF353" s="144">
        <v>0</v>
      </c>
      <c r="AG353" s="143">
        <f t="shared" si="70"/>
        <v>0</v>
      </c>
      <c r="AH353" s="143"/>
      <c r="AI353" s="144">
        <v>0</v>
      </c>
      <c r="AJ353" s="144">
        <f t="shared" si="71"/>
        <v>0</v>
      </c>
      <c r="AK353" s="143"/>
      <c r="AL353" s="143">
        <f t="shared" si="60"/>
        <v>0</v>
      </c>
    </row>
    <row r="354" spans="2:38" x14ac:dyDescent="0.25">
      <c r="B354" s="145" t="s">
        <v>669</v>
      </c>
      <c r="C354" s="145" t="str">
        <f>+VLOOKUP(B354,'[5]RECURSOS CCF-AJUSTADO'!B$14:C$1118,2,FALSE)</f>
        <v>CALDAS</v>
      </c>
      <c r="D354" s="145" t="str">
        <f>+VLOOKUP(B354,'[5]RECURSOS CCF-AJUSTADO'!B$14:D$1118,3,FALSE)</f>
        <v>VITERBO</v>
      </c>
      <c r="E354" s="143">
        <v>0</v>
      </c>
      <c r="F354" s="143">
        <f t="shared" si="61"/>
        <v>0</v>
      </c>
      <c r="G354" s="143"/>
      <c r="H354" s="144">
        <v>0</v>
      </c>
      <c r="I354" s="143">
        <f t="shared" si="62"/>
        <v>0</v>
      </c>
      <c r="J354" s="143"/>
      <c r="K354" s="144">
        <v>0</v>
      </c>
      <c r="L354" s="143">
        <f t="shared" si="63"/>
        <v>0</v>
      </c>
      <c r="M354" s="143"/>
      <c r="N354" s="144">
        <v>0</v>
      </c>
      <c r="O354" s="143">
        <f t="shared" si="64"/>
        <v>0</v>
      </c>
      <c r="P354" s="143"/>
      <c r="Q354" s="144">
        <v>0</v>
      </c>
      <c r="R354" s="143">
        <f t="shared" si="65"/>
        <v>0</v>
      </c>
      <c r="S354" s="143"/>
      <c r="T354" s="144">
        <v>0</v>
      </c>
      <c r="U354" s="143">
        <f t="shared" si="66"/>
        <v>0</v>
      </c>
      <c r="V354" s="143"/>
      <c r="W354" s="144">
        <v>0</v>
      </c>
      <c r="X354" s="143">
        <f t="shared" si="67"/>
        <v>0</v>
      </c>
      <c r="Y354" s="143"/>
      <c r="Z354" s="144">
        <v>0</v>
      </c>
      <c r="AA354" s="143">
        <f t="shared" si="68"/>
        <v>0</v>
      </c>
      <c r="AB354" s="143"/>
      <c r="AC354" s="144">
        <v>0</v>
      </c>
      <c r="AD354" s="143">
        <f t="shared" si="69"/>
        <v>0</v>
      </c>
      <c r="AE354" s="143"/>
      <c r="AF354" s="144">
        <v>0</v>
      </c>
      <c r="AG354" s="143">
        <f t="shared" si="70"/>
        <v>0</v>
      </c>
      <c r="AH354" s="143"/>
      <c r="AI354" s="144">
        <v>0</v>
      </c>
      <c r="AJ354" s="144">
        <f t="shared" si="71"/>
        <v>0</v>
      </c>
      <c r="AK354" s="143"/>
      <c r="AL354" s="143">
        <f t="shared" si="60"/>
        <v>0</v>
      </c>
    </row>
    <row r="355" spans="2:38" x14ac:dyDescent="0.25">
      <c r="B355" s="145" t="s">
        <v>671</v>
      </c>
      <c r="C355" s="145" t="str">
        <f>+VLOOKUP(B355,'[5]RECURSOS CCF-AJUSTADO'!B$14:C$1118,2,FALSE)</f>
        <v>CAQUETA</v>
      </c>
      <c r="D355" s="145" t="str">
        <f>+VLOOKUP(B355,'[5]RECURSOS CCF-AJUSTADO'!B$14:D$1118,3,FALSE)</f>
        <v>FLORENCIA</v>
      </c>
      <c r="E355" s="143">
        <v>0</v>
      </c>
      <c r="F355" s="143">
        <f t="shared" si="61"/>
        <v>0</v>
      </c>
      <c r="G355" s="143"/>
      <c r="H355" s="144">
        <v>0</v>
      </c>
      <c r="I355" s="143">
        <f t="shared" si="62"/>
        <v>0</v>
      </c>
      <c r="J355" s="143"/>
      <c r="K355" s="144">
        <v>0</v>
      </c>
      <c r="L355" s="143">
        <f t="shared" si="63"/>
        <v>0</v>
      </c>
      <c r="M355" s="143"/>
      <c r="N355" s="144">
        <v>0</v>
      </c>
      <c r="O355" s="143">
        <f t="shared" si="64"/>
        <v>0</v>
      </c>
      <c r="P355" s="143"/>
      <c r="Q355" s="144">
        <v>0</v>
      </c>
      <c r="R355" s="143">
        <f t="shared" si="65"/>
        <v>0</v>
      </c>
      <c r="S355" s="143"/>
      <c r="T355" s="144">
        <v>0</v>
      </c>
      <c r="U355" s="143">
        <f t="shared" si="66"/>
        <v>0</v>
      </c>
      <c r="V355" s="143"/>
      <c r="W355" s="144">
        <v>0</v>
      </c>
      <c r="X355" s="143">
        <f t="shared" si="67"/>
        <v>0</v>
      </c>
      <c r="Y355" s="143"/>
      <c r="Z355" s="144">
        <v>0</v>
      </c>
      <c r="AA355" s="143">
        <f t="shared" si="68"/>
        <v>0</v>
      </c>
      <c r="AB355" s="143"/>
      <c r="AC355" s="144">
        <v>0</v>
      </c>
      <c r="AD355" s="143">
        <f t="shared" si="69"/>
        <v>0</v>
      </c>
      <c r="AE355" s="143"/>
      <c r="AF355" s="144">
        <v>0</v>
      </c>
      <c r="AG355" s="143">
        <f t="shared" si="70"/>
        <v>0</v>
      </c>
      <c r="AH355" s="143"/>
      <c r="AI355" s="144">
        <v>0</v>
      </c>
      <c r="AJ355" s="144">
        <f t="shared" si="71"/>
        <v>0</v>
      </c>
      <c r="AK355" s="143"/>
      <c r="AL355" s="143">
        <f t="shared" si="60"/>
        <v>0</v>
      </c>
    </row>
    <row r="356" spans="2:38" x14ac:dyDescent="0.25">
      <c r="B356" s="145" t="s">
        <v>674</v>
      </c>
      <c r="C356" s="145" t="str">
        <f>+VLOOKUP(B356,'[5]RECURSOS CCF-AJUSTADO'!B$14:C$1118,2,FALSE)</f>
        <v>CAQUETA</v>
      </c>
      <c r="D356" s="145" t="str">
        <f>+VLOOKUP(B356,'[5]RECURSOS CCF-AJUSTADO'!B$14:D$1118,3,FALSE)</f>
        <v>ALBANIA</v>
      </c>
      <c r="E356" s="143">
        <v>0</v>
      </c>
      <c r="F356" s="143">
        <f t="shared" si="61"/>
        <v>0</v>
      </c>
      <c r="G356" s="143"/>
      <c r="H356" s="144">
        <v>0</v>
      </c>
      <c r="I356" s="143">
        <f t="shared" si="62"/>
        <v>0</v>
      </c>
      <c r="J356" s="143"/>
      <c r="K356" s="144">
        <v>0</v>
      </c>
      <c r="L356" s="143">
        <f t="shared" si="63"/>
        <v>0</v>
      </c>
      <c r="M356" s="143"/>
      <c r="N356" s="144">
        <v>0</v>
      </c>
      <c r="O356" s="143">
        <f t="shared" si="64"/>
        <v>0</v>
      </c>
      <c r="P356" s="143"/>
      <c r="Q356" s="144">
        <v>0</v>
      </c>
      <c r="R356" s="143">
        <f t="shared" si="65"/>
        <v>0</v>
      </c>
      <c r="S356" s="143"/>
      <c r="T356" s="144">
        <v>0</v>
      </c>
      <c r="U356" s="143">
        <f t="shared" si="66"/>
        <v>0</v>
      </c>
      <c r="V356" s="143"/>
      <c r="W356" s="144">
        <v>0</v>
      </c>
      <c r="X356" s="143">
        <f t="shared" si="67"/>
        <v>0</v>
      </c>
      <c r="Y356" s="143"/>
      <c r="Z356" s="144">
        <v>0</v>
      </c>
      <c r="AA356" s="143">
        <f t="shared" si="68"/>
        <v>0</v>
      </c>
      <c r="AB356" s="143"/>
      <c r="AC356" s="144">
        <v>0</v>
      </c>
      <c r="AD356" s="143">
        <f t="shared" si="69"/>
        <v>0</v>
      </c>
      <c r="AE356" s="143"/>
      <c r="AF356" s="144">
        <v>0</v>
      </c>
      <c r="AG356" s="143">
        <f t="shared" si="70"/>
        <v>0</v>
      </c>
      <c r="AH356" s="143"/>
      <c r="AI356" s="144">
        <v>0</v>
      </c>
      <c r="AJ356" s="144">
        <f t="shared" si="71"/>
        <v>0</v>
      </c>
      <c r="AK356" s="143"/>
      <c r="AL356" s="143">
        <f t="shared" si="60"/>
        <v>0</v>
      </c>
    </row>
    <row r="357" spans="2:38" x14ac:dyDescent="0.25">
      <c r="B357" s="145" t="s">
        <v>676</v>
      </c>
      <c r="C357" s="145" t="str">
        <f>+VLOOKUP(B357,'[5]RECURSOS CCF-AJUSTADO'!B$14:C$1118,2,FALSE)</f>
        <v>CAQUETA</v>
      </c>
      <c r="D357" s="145" t="str">
        <f>+VLOOKUP(B357,'[5]RECURSOS CCF-AJUSTADO'!B$14:D$1118,3,FALSE)</f>
        <v>BELEN DE LOS ANDAQUIES</v>
      </c>
      <c r="E357" s="143">
        <v>0</v>
      </c>
      <c r="F357" s="143">
        <f t="shared" si="61"/>
        <v>0</v>
      </c>
      <c r="G357" s="143"/>
      <c r="H357" s="144">
        <v>0</v>
      </c>
      <c r="I357" s="143">
        <f t="shared" si="62"/>
        <v>0</v>
      </c>
      <c r="J357" s="143"/>
      <c r="K357" s="144">
        <v>0</v>
      </c>
      <c r="L357" s="143">
        <f t="shared" si="63"/>
        <v>0</v>
      </c>
      <c r="M357" s="143"/>
      <c r="N357" s="144">
        <v>0</v>
      </c>
      <c r="O357" s="143">
        <f t="shared" si="64"/>
        <v>0</v>
      </c>
      <c r="P357" s="143"/>
      <c r="Q357" s="144">
        <v>0</v>
      </c>
      <c r="R357" s="143">
        <f t="shared" si="65"/>
        <v>0</v>
      </c>
      <c r="S357" s="143"/>
      <c r="T357" s="144">
        <v>0</v>
      </c>
      <c r="U357" s="143">
        <f t="shared" si="66"/>
        <v>0</v>
      </c>
      <c r="V357" s="143"/>
      <c r="W357" s="144">
        <v>0</v>
      </c>
      <c r="X357" s="143">
        <f t="shared" si="67"/>
        <v>0</v>
      </c>
      <c r="Y357" s="143"/>
      <c r="Z357" s="144">
        <v>0</v>
      </c>
      <c r="AA357" s="143">
        <f t="shared" si="68"/>
        <v>0</v>
      </c>
      <c r="AB357" s="143"/>
      <c r="AC357" s="144">
        <v>0</v>
      </c>
      <c r="AD357" s="143">
        <f t="shared" si="69"/>
        <v>0</v>
      </c>
      <c r="AE357" s="143"/>
      <c r="AF357" s="144">
        <v>0</v>
      </c>
      <c r="AG357" s="143">
        <f t="shared" si="70"/>
        <v>0</v>
      </c>
      <c r="AH357" s="143"/>
      <c r="AI357" s="144">
        <v>0</v>
      </c>
      <c r="AJ357" s="144">
        <f t="shared" si="71"/>
        <v>0</v>
      </c>
      <c r="AK357" s="143"/>
      <c r="AL357" s="143">
        <f t="shared" si="60"/>
        <v>0</v>
      </c>
    </row>
    <row r="358" spans="2:38" x14ac:dyDescent="0.25">
      <c r="B358" s="145" t="s">
        <v>677</v>
      </c>
      <c r="C358" s="145" t="str">
        <f>+VLOOKUP(B358,'[5]RECURSOS CCF-AJUSTADO'!B$14:C$1118,2,FALSE)</f>
        <v>CAQUETA</v>
      </c>
      <c r="D358" s="145" t="str">
        <f>+VLOOKUP(B358,'[5]RECURSOS CCF-AJUSTADO'!B$14:D$1118,3,FALSE)</f>
        <v>CARTAGENA DEL CHAIRA</v>
      </c>
      <c r="E358" s="143">
        <v>0</v>
      </c>
      <c r="F358" s="143">
        <f t="shared" si="61"/>
        <v>0</v>
      </c>
      <c r="G358" s="143"/>
      <c r="H358" s="144">
        <v>0</v>
      </c>
      <c r="I358" s="143">
        <f t="shared" si="62"/>
        <v>0</v>
      </c>
      <c r="J358" s="143"/>
      <c r="K358" s="144">
        <v>0</v>
      </c>
      <c r="L358" s="143">
        <f t="shared" si="63"/>
        <v>0</v>
      </c>
      <c r="M358" s="143"/>
      <c r="N358" s="144">
        <v>0</v>
      </c>
      <c r="O358" s="143">
        <f t="shared" si="64"/>
        <v>0</v>
      </c>
      <c r="P358" s="143"/>
      <c r="Q358" s="144">
        <v>0</v>
      </c>
      <c r="R358" s="143">
        <f t="shared" si="65"/>
        <v>0</v>
      </c>
      <c r="S358" s="143"/>
      <c r="T358" s="144">
        <v>0</v>
      </c>
      <c r="U358" s="143">
        <f t="shared" si="66"/>
        <v>0</v>
      </c>
      <c r="V358" s="143"/>
      <c r="W358" s="144">
        <v>0</v>
      </c>
      <c r="X358" s="143">
        <f t="shared" si="67"/>
        <v>0</v>
      </c>
      <c r="Y358" s="143"/>
      <c r="Z358" s="144">
        <v>0</v>
      </c>
      <c r="AA358" s="143">
        <f t="shared" si="68"/>
        <v>0</v>
      </c>
      <c r="AB358" s="143"/>
      <c r="AC358" s="144">
        <v>0</v>
      </c>
      <c r="AD358" s="143">
        <f t="shared" si="69"/>
        <v>0</v>
      </c>
      <c r="AE358" s="143"/>
      <c r="AF358" s="144">
        <v>0</v>
      </c>
      <c r="AG358" s="143">
        <f t="shared" si="70"/>
        <v>0</v>
      </c>
      <c r="AH358" s="143"/>
      <c r="AI358" s="144">
        <v>0</v>
      </c>
      <c r="AJ358" s="144">
        <f t="shared" si="71"/>
        <v>0</v>
      </c>
      <c r="AK358" s="143"/>
      <c r="AL358" s="143">
        <f t="shared" si="60"/>
        <v>0</v>
      </c>
    </row>
    <row r="359" spans="2:38" x14ac:dyDescent="0.25">
      <c r="B359" s="145" t="s">
        <v>678</v>
      </c>
      <c r="C359" s="145" t="str">
        <f>+VLOOKUP(B359,'[5]RECURSOS CCF-AJUSTADO'!B$14:C$1118,2,FALSE)</f>
        <v>CAQUETA</v>
      </c>
      <c r="D359" s="145" t="str">
        <f>+VLOOKUP(B359,'[5]RECURSOS CCF-AJUSTADO'!B$14:D$1118,3,FALSE)</f>
        <v>CURILLO</v>
      </c>
      <c r="E359" s="143">
        <v>0</v>
      </c>
      <c r="F359" s="143">
        <f t="shared" si="61"/>
        <v>0</v>
      </c>
      <c r="G359" s="143"/>
      <c r="H359" s="144">
        <v>0</v>
      </c>
      <c r="I359" s="143">
        <f t="shared" si="62"/>
        <v>0</v>
      </c>
      <c r="J359" s="143"/>
      <c r="K359" s="144">
        <v>0</v>
      </c>
      <c r="L359" s="143">
        <f t="shared" si="63"/>
        <v>0</v>
      </c>
      <c r="M359" s="143"/>
      <c r="N359" s="144">
        <v>0</v>
      </c>
      <c r="O359" s="143">
        <f t="shared" si="64"/>
        <v>0</v>
      </c>
      <c r="P359" s="143"/>
      <c r="Q359" s="144">
        <v>0</v>
      </c>
      <c r="R359" s="143">
        <f t="shared" si="65"/>
        <v>0</v>
      </c>
      <c r="S359" s="143"/>
      <c r="T359" s="144">
        <v>0</v>
      </c>
      <c r="U359" s="143">
        <f t="shared" si="66"/>
        <v>0</v>
      </c>
      <c r="V359" s="143"/>
      <c r="W359" s="144">
        <v>0</v>
      </c>
      <c r="X359" s="143">
        <f t="shared" si="67"/>
        <v>0</v>
      </c>
      <c r="Y359" s="143"/>
      <c r="Z359" s="144">
        <v>0</v>
      </c>
      <c r="AA359" s="143">
        <f t="shared" si="68"/>
        <v>0</v>
      </c>
      <c r="AB359" s="143"/>
      <c r="AC359" s="144">
        <v>0</v>
      </c>
      <c r="AD359" s="143">
        <f t="shared" si="69"/>
        <v>0</v>
      </c>
      <c r="AE359" s="143"/>
      <c r="AF359" s="144">
        <v>0</v>
      </c>
      <c r="AG359" s="143">
        <f t="shared" si="70"/>
        <v>0</v>
      </c>
      <c r="AH359" s="143"/>
      <c r="AI359" s="144">
        <v>0</v>
      </c>
      <c r="AJ359" s="144">
        <f t="shared" si="71"/>
        <v>0</v>
      </c>
      <c r="AK359" s="143"/>
      <c r="AL359" s="143">
        <f t="shared" si="60"/>
        <v>0</v>
      </c>
    </row>
    <row r="360" spans="2:38" x14ac:dyDescent="0.25">
      <c r="B360" s="145" t="s">
        <v>680</v>
      </c>
      <c r="C360" s="145" t="str">
        <f>+VLOOKUP(B360,'[5]RECURSOS CCF-AJUSTADO'!B$14:C$1118,2,FALSE)</f>
        <v>CAQUETA</v>
      </c>
      <c r="D360" s="145" t="str">
        <f>+VLOOKUP(B360,'[5]RECURSOS CCF-AJUSTADO'!B$14:D$1118,3,FALSE)</f>
        <v>EL DONCELLO</v>
      </c>
      <c r="E360" s="143">
        <v>0</v>
      </c>
      <c r="F360" s="143">
        <f t="shared" si="61"/>
        <v>0</v>
      </c>
      <c r="G360" s="143"/>
      <c r="H360" s="144">
        <v>0</v>
      </c>
      <c r="I360" s="143">
        <f t="shared" si="62"/>
        <v>0</v>
      </c>
      <c r="J360" s="143"/>
      <c r="K360" s="144">
        <v>0</v>
      </c>
      <c r="L360" s="143">
        <f t="shared" si="63"/>
        <v>0</v>
      </c>
      <c r="M360" s="143"/>
      <c r="N360" s="144">
        <v>0</v>
      </c>
      <c r="O360" s="143">
        <f t="shared" si="64"/>
        <v>0</v>
      </c>
      <c r="P360" s="143"/>
      <c r="Q360" s="144">
        <v>0</v>
      </c>
      <c r="R360" s="143">
        <f t="shared" si="65"/>
        <v>0</v>
      </c>
      <c r="S360" s="143"/>
      <c r="T360" s="144">
        <v>0</v>
      </c>
      <c r="U360" s="143">
        <f t="shared" si="66"/>
        <v>0</v>
      </c>
      <c r="V360" s="143"/>
      <c r="W360" s="144">
        <v>0</v>
      </c>
      <c r="X360" s="143">
        <f t="shared" si="67"/>
        <v>0</v>
      </c>
      <c r="Y360" s="143"/>
      <c r="Z360" s="144">
        <v>0</v>
      </c>
      <c r="AA360" s="143">
        <f t="shared" si="68"/>
        <v>0</v>
      </c>
      <c r="AB360" s="143"/>
      <c r="AC360" s="144">
        <v>0</v>
      </c>
      <c r="AD360" s="143">
        <f t="shared" si="69"/>
        <v>0</v>
      </c>
      <c r="AE360" s="143"/>
      <c r="AF360" s="144">
        <v>0</v>
      </c>
      <c r="AG360" s="143">
        <f t="shared" si="70"/>
        <v>0</v>
      </c>
      <c r="AH360" s="143"/>
      <c r="AI360" s="144">
        <v>0</v>
      </c>
      <c r="AJ360" s="144">
        <f t="shared" si="71"/>
        <v>0</v>
      </c>
      <c r="AK360" s="143"/>
      <c r="AL360" s="143">
        <f t="shared" si="60"/>
        <v>0</v>
      </c>
    </row>
    <row r="361" spans="2:38" x14ac:dyDescent="0.25">
      <c r="B361" s="145" t="s">
        <v>682</v>
      </c>
      <c r="C361" s="145" t="str">
        <f>+VLOOKUP(B361,'[5]RECURSOS CCF-AJUSTADO'!B$14:C$1118,2,FALSE)</f>
        <v>CAQUETA</v>
      </c>
      <c r="D361" s="145" t="str">
        <f>+VLOOKUP(B361,'[5]RECURSOS CCF-AJUSTADO'!B$14:D$1118,3,FALSE)</f>
        <v>EL PAUJIL</v>
      </c>
      <c r="E361" s="143">
        <v>0</v>
      </c>
      <c r="F361" s="143">
        <f t="shared" si="61"/>
        <v>0</v>
      </c>
      <c r="G361" s="143"/>
      <c r="H361" s="144">
        <v>0</v>
      </c>
      <c r="I361" s="143">
        <f t="shared" si="62"/>
        <v>0</v>
      </c>
      <c r="J361" s="143"/>
      <c r="K361" s="144">
        <v>0</v>
      </c>
      <c r="L361" s="143">
        <f t="shared" si="63"/>
        <v>0</v>
      </c>
      <c r="M361" s="143"/>
      <c r="N361" s="144">
        <v>0</v>
      </c>
      <c r="O361" s="143">
        <f t="shared" si="64"/>
        <v>0</v>
      </c>
      <c r="P361" s="143"/>
      <c r="Q361" s="144">
        <v>0</v>
      </c>
      <c r="R361" s="143">
        <f t="shared" si="65"/>
        <v>0</v>
      </c>
      <c r="S361" s="143"/>
      <c r="T361" s="144">
        <v>0</v>
      </c>
      <c r="U361" s="143">
        <f t="shared" si="66"/>
        <v>0</v>
      </c>
      <c r="V361" s="143"/>
      <c r="W361" s="144">
        <v>0</v>
      </c>
      <c r="X361" s="143">
        <f t="shared" si="67"/>
        <v>0</v>
      </c>
      <c r="Y361" s="143"/>
      <c r="Z361" s="144">
        <v>0</v>
      </c>
      <c r="AA361" s="143">
        <f t="shared" si="68"/>
        <v>0</v>
      </c>
      <c r="AB361" s="143"/>
      <c r="AC361" s="144">
        <v>0</v>
      </c>
      <c r="AD361" s="143">
        <f t="shared" si="69"/>
        <v>0</v>
      </c>
      <c r="AE361" s="143"/>
      <c r="AF361" s="144">
        <v>0</v>
      </c>
      <c r="AG361" s="143">
        <f t="shared" si="70"/>
        <v>0</v>
      </c>
      <c r="AH361" s="143"/>
      <c r="AI361" s="144">
        <v>0</v>
      </c>
      <c r="AJ361" s="144">
        <f t="shared" si="71"/>
        <v>0</v>
      </c>
      <c r="AK361" s="143"/>
      <c r="AL361" s="143">
        <f t="shared" si="60"/>
        <v>0</v>
      </c>
    </row>
    <row r="362" spans="2:38" x14ac:dyDescent="0.25">
      <c r="B362" s="145" t="s">
        <v>684</v>
      </c>
      <c r="C362" s="145" t="str">
        <f>+VLOOKUP(B362,'[5]RECURSOS CCF-AJUSTADO'!B$14:C$1118,2,FALSE)</f>
        <v>CAQUETA</v>
      </c>
      <c r="D362" s="145" t="str">
        <f>+VLOOKUP(B362,'[5]RECURSOS CCF-AJUSTADO'!B$14:D$1118,3,FALSE)</f>
        <v>LA MONTAÑITA</v>
      </c>
      <c r="E362" s="143">
        <v>0</v>
      </c>
      <c r="F362" s="143">
        <f t="shared" si="61"/>
        <v>0</v>
      </c>
      <c r="G362" s="143"/>
      <c r="H362" s="144">
        <v>0</v>
      </c>
      <c r="I362" s="143">
        <f t="shared" si="62"/>
        <v>0</v>
      </c>
      <c r="J362" s="143"/>
      <c r="K362" s="144">
        <v>0</v>
      </c>
      <c r="L362" s="143">
        <f t="shared" si="63"/>
        <v>0</v>
      </c>
      <c r="M362" s="143"/>
      <c r="N362" s="144">
        <v>0</v>
      </c>
      <c r="O362" s="143">
        <f t="shared" si="64"/>
        <v>0</v>
      </c>
      <c r="P362" s="143"/>
      <c r="Q362" s="144">
        <v>0</v>
      </c>
      <c r="R362" s="143">
        <f t="shared" si="65"/>
        <v>0</v>
      </c>
      <c r="S362" s="143"/>
      <c r="T362" s="144">
        <v>0</v>
      </c>
      <c r="U362" s="143">
        <f t="shared" si="66"/>
        <v>0</v>
      </c>
      <c r="V362" s="143"/>
      <c r="W362" s="144">
        <v>0</v>
      </c>
      <c r="X362" s="143">
        <f t="shared" si="67"/>
        <v>0</v>
      </c>
      <c r="Y362" s="143"/>
      <c r="Z362" s="144">
        <v>0</v>
      </c>
      <c r="AA362" s="143">
        <f t="shared" si="68"/>
        <v>0</v>
      </c>
      <c r="AB362" s="143"/>
      <c r="AC362" s="144">
        <v>0</v>
      </c>
      <c r="AD362" s="143">
        <f t="shared" si="69"/>
        <v>0</v>
      </c>
      <c r="AE362" s="143"/>
      <c r="AF362" s="144">
        <v>0</v>
      </c>
      <c r="AG362" s="143">
        <f t="shared" si="70"/>
        <v>0</v>
      </c>
      <c r="AH362" s="143"/>
      <c r="AI362" s="144">
        <v>0</v>
      </c>
      <c r="AJ362" s="144">
        <f t="shared" si="71"/>
        <v>0</v>
      </c>
      <c r="AK362" s="143"/>
      <c r="AL362" s="143">
        <f t="shared" si="60"/>
        <v>0</v>
      </c>
    </row>
    <row r="363" spans="2:38" x14ac:dyDescent="0.25">
      <c r="B363" s="145" t="s">
        <v>686</v>
      </c>
      <c r="C363" s="145" t="str">
        <f>+VLOOKUP(B363,'[5]RECURSOS CCF-AJUSTADO'!B$14:C$1118,2,FALSE)</f>
        <v>CAQUETA</v>
      </c>
      <c r="D363" s="145" t="str">
        <f>+VLOOKUP(B363,'[5]RECURSOS CCF-AJUSTADO'!B$14:D$1118,3,FALSE)</f>
        <v>MILÁN</v>
      </c>
      <c r="E363" s="143">
        <v>0</v>
      </c>
      <c r="F363" s="143">
        <f t="shared" si="61"/>
        <v>0</v>
      </c>
      <c r="G363" s="143"/>
      <c r="H363" s="144">
        <v>0</v>
      </c>
      <c r="I363" s="143">
        <f t="shared" si="62"/>
        <v>0</v>
      </c>
      <c r="J363" s="143"/>
      <c r="K363" s="144">
        <v>0</v>
      </c>
      <c r="L363" s="143">
        <f t="shared" si="63"/>
        <v>0</v>
      </c>
      <c r="M363" s="143"/>
      <c r="N363" s="144">
        <v>0</v>
      </c>
      <c r="O363" s="143">
        <f t="shared" si="64"/>
        <v>0</v>
      </c>
      <c r="P363" s="143"/>
      <c r="Q363" s="144">
        <v>0</v>
      </c>
      <c r="R363" s="143">
        <f t="shared" si="65"/>
        <v>0</v>
      </c>
      <c r="S363" s="143"/>
      <c r="T363" s="144">
        <v>0</v>
      </c>
      <c r="U363" s="143">
        <f t="shared" si="66"/>
        <v>0</v>
      </c>
      <c r="V363" s="143"/>
      <c r="W363" s="144">
        <v>0</v>
      </c>
      <c r="X363" s="143">
        <f t="shared" si="67"/>
        <v>0</v>
      </c>
      <c r="Y363" s="143"/>
      <c r="Z363" s="144">
        <v>0</v>
      </c>
      <c r="AA363" s="143">
        <f t="shared" si="68"/>
        <v>0</v>
      </c>
      <c r="AB363" s="143"/>
      <c r="AC363" s="144">
        <v>0</v>
      </c>
      <c r="AD363" s="143">
        <f t="shared" si="69"/>
        <v>0</v>
      </c>
      <c r="AE363" s="143"/>
      <c r="AF363" s="144">
        <v>0</v>
      </c>
      <c r="AG363" s="143">
        <f t="shared" si="70"/>
        <v>0</v>
      </c>
      <c r="AH363" s="143"/>
      <c r="AI363" s="144">
        <v>0</v>
      </c>
      <c r="AJ363" s="144">
        <f t="shared" si="71"/>
        <v>0</v>
      </c>
      <c r="AK363" s="143"/>
      <c r="AL363" s="143">
        <f t="shared" si="60"/>
        <v>0</v>
      </c>
    </row>
    <row r="364" spans="2:38" x14ac:dyDescent="0.25">
      <c r="B364" s="145" t="s">
        <v>688</v>
      </c>
      <c r="C364" s="145" t="str">
        <f>+VLOOKUP(B364,'[5]RECURSOS CCF-AJUSTADO'!B$14:C$1118,2,FALSE)</f>
        <v>CAQUETA</v>
      </c>
      <c r="D364" s="145" t="str">
        <f>+VLOOKUP(B364,'[5]RECURSOS CCF-AJUSTADO'!B$14:D$1118,3,FALSE)</f>
        <v>MORELIA</v>
      </c>
      <c r="E364" s="143">
        <v>0</v>
      </c>
      <c r="F364" s="143">
        <f t="shared" si="61"/>
        <v>0</v>
      </c>
      <c r="G364" s="143"/>
      <c r="H364" s="144">
        <v>0</v>
      </c>
      <c r="I364" s="143">
        <f t="shared" si="62"/>
        <v>0</v>
      </c>
      <c r="J364" s="143"/>
      <c r="K364" s="144">
        <v>0</v>
      </c>
      <c r="L364" s="143">
        <f t="shared" si="63"/>
        <v>0</v>
      </c>
      <c r="M364" s="143"/>
      <c r="N364" s="144">
        <v>0</v>
      </c>
      <c r="O364" s="143">
        <f t="shared" si="64"/>
        <v>0</v>
      </c>
      <c r="P364" s="143"/>
      <c r="Q364" s="144">
        <v>0</v>
      </c>
      <c r="R364" s="143">
        <f t="shared" si="65"/>
        <v>0</v>
      </c>
      <c r="S364" s="143"/>
      <c r="T364" s="144">
        <v>0</v>
      </c>
      <c r="U364" s="143">
        <f t="shared" si="66"/>
        <v>0</v>
      </c>
      <c r="V364" s="143"/>
      <c r="W364" s="144">
        <v>0</v>
      </c>
      <c r="X364" s="143">
        <f t="shared" si="67"/>
        <v>0</v>
      </c>
      <c r="Y364" s="143"/>
      <c r="Z364" s="144">
        <v>0</v>
      </c>
      <c r="AA364" s="143">
        <f t="shared" si="68"/>
        <v>0</v>
      </c>
      <c r="AB364" s="143"/>
      <c r="AC364" s="144">
        <v>0</v>
      </c>
      <c r="AD364" s="143">
        <f t="shared" si="69"/>
        <v>0</v>
      </c>
      <c r="AE364" s="143"/>
      <c r="AF364" s="144">
        <v>0</v>
      </c>
      <c r="AG364" s="143">
        <f t="shared" si="70"/>
        <v>0</v>
      </c>
      <c r="AH364" s="143"/>
      <c r="AI364" s="144">
        <v>0</v>
      </c>
      <c r="AJ364" s="144">
        <f t="shared" si="71"/>
        <v>0</v>
      </c>
      <c r="AK364" s="143"/>
      <c r="AL364" s="143">
        <f t="shared" si="60"/>
        <v>0</v>
      </c>
    </row>
    <row r="365" spans="2:38" x14ac:dyDescent="0.25">
      <c r="B365" s="145" t="s">
        <v>690</v>
      </c>
      <c r="C365" s="145" t="str">
        <f>+VLOOKUP(B365,'[5]RECURSOS CCF-AJUSTADO'!B$14:C$1118,2,FALSE)</f>
        <v>CAQUETA</v>
      </c>
      <c r="D365" s="145" t="str">
        <f>+VLOOKUP(B365,'[5]RECURSOS CCF-AJUSTADO'!B$14:D$1118,3,FALSE)</f>
        <v>PUERTO RICO</v>
      </c>
      <c r="E365" s="143">
        <v>0</v>
      </c>
      <c r="F365" s="143">
        <f t="shared" si="61"/>
        <v>0</v>
      </c>
      <c r="G365" s="143"/>
      <c r="H365" s="144">
        <v>0</v>
      </c>
      <c r="I365" s="143">
        <f t="shared" si="62"/>
        <v>0</v>
      </c>
      <c r="J365" s="143"/>
      <c r="K365" s="144">
        <v>0</v>
      </c>
      <c r="L365" s="143">
        <f t="shared" si="63"/>
        <v>0</v>
      </c>
      <c r="M365" s="143"/>
      <c r="N365" s="144">
        <v>0</v>
      </c>
      <c r="O365" s="143">
        <f t="shared" si="64"/>
        <v>0</v>
      </c>
      <c r="P365" s="143"/>
      <c r="Q365" s="144">
        <v>0</v>
      </c>
      <c r="R365" s="143">
        <f t="shared" si="65"/>
        <v>0</v>
      </c>
      <c r="S365" s="143"/>
      <c r="T365" s="144">
        <v>0</v>
      </c>
      <c r="U365" s="143">
        <f t="shared" si="66"/>
        <v>0</v>
      </c>
      <c r="V365" s="143"/>
      <c r="W365" s="144">
        <v>0</v>
      </c>
      <c r="X365" s="143">
        <f t="shared" si="67"/>
        <v>0</v>
      </c>
      <c r="Y365" s="143"/>
      <c r="Z365" s="144">
        <v>0</v>
      </c>
      <c r="AA365" s="143">
        <f t="shared" si="68"/>
        <v>0</v>
      </c>
      <c r="AB365" s="143"/>
      <c r="AC365" s="144">
        <v>0</v>
      </c>
      <c r="AD365" s="143">
        <f t="shared" si="69"/>
        <v>0</v>
      </c>
      <c r="AE365" s="143"/>
      <c r="AF365" s="144">
        <v>0</v>
      </c>
      <c r="AG365" s="143">
        <f t="shared" si="70"/>
        <v>0</v>
      </c>
      <c r="AH365" s="143"/>
      <c r="AI365" s="144">
        <v>0</v>
      </c>
      <c r="AJ365" s="144">
        <f t="shared" si="71"/>
        <v>0</v>
      </c>
      <c r="AK365" s="143"/>
      <c r="AL365" s="143">
        <f t="shared" si="60"/>
        <v>0</v>
      </c>
    </row>
    <row r="366" spans="2:38" x14ac:dyDescent="0.25">
      <c r="B366" s="145" t="s">
        <v>692</v>
      </c>
      <c r="C366" s="145" t="str">
        <f>+VLOOKUP(B366,'[5]RECURSOS CCF-AJUSTADO'!B$14:C$1118,2,FALSE)</f>
        <v>CAQUETA</v>
      </c>
      <c r="D366" s="145" t="str">
        <f>+VLOOKUP(B366,'[5]RECURSOS CCF-AJUSTADO'!B$14:D$1118,3,FALSE)</f>
        <v>SAN JOSÉ DEL FRAGUA</v>
      </c>
      <c r="E366" s="143">
        <v>0</v>
      </c>
      <c r="F366" s="143">
        <f t="shared" si="61"/>
        <v>0</v>
      </c>
      <c r="G366" s="143"/>
      <c r="H366" s="144">
        <v>0</v>
      </c>
      <c r="I366" s="143">
        <f t="shared" si="62"/>
        <v>0</v>
      </c>
      <c r="J366" s="143"/>
      <c r="K366" s="144">
        <v>0</v>
      </c>
      <c r="L366" s="143">
        <f t="shared" si="63"/>
        <v>0</v>
      </c>
      <c r="M366" s="143"/>
      <c r="N366" s="144">
        <v>0</v>
      </c>
      <c r="O366" s="143">
        <f t="shared" si="64"/>
        <v>0</v>
      </c>
      <c r="P366" s="143"/>
      <c r="Q366" s="144">
        <v>0</v>
      </c>
      <c r="R366" s="143">
        <f t="shared" si="65"/>
        <v>0</v>
      </c>
      <c r="S366" s="143"/>
      <c r="T366" s="144">
        <v>0</v>
      </c>
      <c r="U366" s="143">
        <f t="shared" si="66"/>
        <v>0</v>
      </c>
      <c r="V366" s="143"/>
      <c r="W366" s="144">
        <v>0</v>
      </c>
      <c r="X366" s="143">
        <f t="shared" si="67"/>
        <v>0</v>
      </c>
      <c r="Y366" s="143"/>
      <c r="Z366" s="144">
        <v>0</v>
      </c>
      <c r="AA366" s="143">
        <f t="shared" si="68"/>
        <v>0</v>
      </c>
      <c r="AB366" s="143"/>
      <c r="AC366" s="144">
        <v>0</v>
      </c>
      <c r="AD366" s="143">
        <f t="shared" si="69"/>
        <v>0</v>
      </c>
      <c r="AE366" s="143"/>
      <c r="AF366" s="144">
        <v>0</v>
      </c>
      <c r="AG366" s="143">
        <f t="shared" si="70"/>
        <v>0</v>
      </c>
      <c r="AH366" s="143"/>
      <c r="AI366" s="144">
        <v>0</v>
      </c>
      <c r="AJ366" s="144">
        <f t="shared" si="71"/>
        <v>0</v>
      </c>
      <c r="AK366" s="143"/>
      <c r="AL366" s="143">
        <f t="shared" si="60"/>
        <v>0</v>
      </c>
    </row>
    <row r="367" spans="2:38" x14ac:dyDescent="0.25">
      <c r="B367" s="145" t="s">
        <v>694</v>
      </c>
      <c r="C367" s="145" t="str">
        <f>+VLOOKUP(B367,'[5]RECURSOS CCF-AJUSTADO'!B$14:C$1118,2,FALSE)</f>
        <v>CAQUETA</v>
      </c>
      <c r="D367" s="145" t="str">
        <f>+VLOOKUP(B367,'[5]RECURSOS CCF-AJUSTADO'!B$14:D$1118,3,FALSE)</f>
        <v>SAN VICENTE DEL CAGUÁN</v>
      </c>
      <c r="E367" s="143">
        <v>0</v>
      </c>
      <c r="F367" s="143">
        <f t="shared" si="61"/>
        <v>0</v>
      </c>
      <c r="G367" s="143"/>
      <c r="H367" s="144">
        <v>0</v>
      </c>
      <c r="I367" s="143">
        <f t="shared" si="62"/>
        <v>0</v>
      </c>
      <c r="J367" s="143"/>
      <c r="K367" s="144">
        <v>0</v>
      </c>
      <c r="L367" s="143">
        <f t="shared" si="63"/>
        <v>0</v>
      </c>
      <c r="M367" s="143"/>
      <c r="N367" s="144">
        <v>0</v>
      </c>
      <c r="O367" s="143">
        <f t="shared" si="64"/>
        <v>0</v>
      </c>
      <c r="P367" s="143"/>
      <c r="Q367" s="144">
        <v>0</v>
      </c>
      <c r="R367" s="143">
        <f t="shared" si="65"/>
        <v>0</v>
      </c>
      <c r="S367" s="143"/>
      <c r="T367" s="144">
        <v>0</v>
      </c>
      <c r="U367" s="143">
        <f t="shared" si="66"/>
        <v>0</v>
      </c>
      <c r="V367" s="143"/>
      <c r="W367" s="144">
        <v>0</v>
      </c>
      <c r="X367" s="143">
        <f t="shared" si="67"/>
        <v>0</v>
      </c>
      <c r="Y367" s="143"/>
      <c r="Z367" s="144">
        <v>0</v>
      </c>
      <c r="AA367" s="143">
        <f t="shared" si="68"/>
        <v>0</v>
      </c>
      <c r="AB367" s="143"/>
      <c r="AC367" s="144">
        <v>0</v>
      </c>
      <c r="AD367" s="143">
        <f t="shared" si="69"/>
        <v>0</v>
      </c>
      <c r="AE367" s="143"/>
      <c r="AF367" s="144">
        <v>0</v>
      </c>
      <c r="AG367" s="143">
        <f t="shared" si="70"/>
        <v>0</v>
      </c>
      <c r="AH367" s="143"/>
      <c r="AI367" s="144">
        <v>0</v>
      </c>
      <c r="AJ367" s="144">
        <f t="shared" si="71"/>
        <v>0</v>
      </c>
      <c r="AK367" s="143"/>
      <c r="AL367" s="143">
        <f t="shared" si="60"/>
        <v>0</v>
      </c>
    </row>
    <row r="368" spans="2:38" x14ac:dyDescent="0.25">
      <c r="B368" s="145" t="s">
        <v>696</v>
      </c>
      <c r="C368" s="145" t="str">
        <f>+VLOOKUP(B368,'[5]RECURSOS CCF-AJUSTADO'!B$14:C$1118,2,FALSE)</f>
        <v>CAQUETA</v>
      </c>
      <c r="D368" s="145" t="str">
        <f>+VLOOKUP(B368,'[5]RECURSOS CCF-AJUSTADO'!B$14:D$1118,3,FALSE)</f>
        <v>SOLANO</v>
      </c>
      <c r="E368" s="143">
        <v>0</v>
      </c>
      <c r="F368" s="143">
        <f t="shared" si="61"/>
        <v>0</v>
      </c>
      <c r="G368" s="143"/>
      <c r="H368" s="144">
        <v>0</v>
      </c>
      <c r="I368" s="143">
        <f t="shared" si="62"/>
        <v>0</v>
      </c>
      <c r="J368" s="143"/>
      <c r="K368" s="144">
        <v>0</v>
      </c>
      <c r="L368" s="143">
        <f t="shared" si="63"/>
        <v>0</v>
      </c>
      <c r="M368" s="143"/>
      <c r="N368" s="144">
        <v>0</v>
      </c>
      <c r="O368" s="143">
        <f t="shared" si="64"/>
        <v>0</v>
      </c>
      <c r="P368" s="143"/>
      <c r="Q368" s="144">
        <v>0</v>
      </c>
      <c r="R368" s="143">
        <f t="shared" si="65"/>
        <v>0</v>
      </c>
      <c r="S368" s="143"/>
      <c r="T368" s="144">
        <v>0</v>
      </c>
      <c r="U368" s="143">
        <f t="shared" si="66"/>
        <v>0</v>
      </c>
      <c r="V368" s="143"/>
      <c r="W368" s="144">
        <v>0</v>
      </c>
      <c r="X368" s="143">
        <f t="shared" si="67"/>
        <v>0</v>
      </c>
      <c r="Y368" s="143"/>
      <c r="Z368" s="144">
        <v>0</v>
      </c>
      <c r="AA368" s="143">
        <f t="shared" si="68"/>
        <v>0</v>
      </c>
      <c r="AB368" s="143"/>
      <c r="AC368" s="144">
        <v>0</v>
      </c>
      <c r="AD368" s="143">
        <f t="shared" si="69"/>
        <v>0</v>
      </c>
      <c r="AE368" s="143"/>
      <c r="AF368" s="144">
        <v>0</v>
      </c>
      <c r="AG368" s="143">
        <f t="shared" si="70"/>
        <v>0</v>
      </c>
      <c r="AH368" s="143"/>
      <c r="AI368" s="144">
        <v>0</v>
      </c>
      <c r="AJ368" s="144">
        <f t="shared" si="71"/>
        <v>0</v>
      </c>
      <c r="AK368" s="143"/>
      <c r="AL368" s="143">
        <f t="shared" si="60"/>
        <v>0</v>
      </c>
    </row>
    <row r="369" spans="2:38" x14ac:dyDescent="0.25">
      <c r="B369" s="145" t="s">
        <v>698</v>
      </c>
      <c r="C369" s="145" t="str">
        <f>+VLOOKUP(B369,'[5]RECURSOS CCF-AJUSTADO'!B$14:C$1118,2,FALSE)</f>
        <v>CAQUETA</v>
      </c>
      <c r="D369" s="145" t="str">
        <f>+VLOOKUP(B369,'[5]RECURSOS CCF-AJUSTADO'!B$14:D$1118,3,FALSE)</f>
        <v>SOLITA</v>
      </c>
      <c r="E369" s="143">
        <v>0</v>
      </c>
      <c r="F369" s="143">
        <f t="shared" si="61"/>
        <v>0</v>
      </c>
      <c r="G369" s="143"/>
      <c r="H369" s="144">
        <v>0</v>
      </c>
      <c r="I369" s="143">
        <f t="shared" si="62"/>
        <v>0</v>
      </c>
      <c r="J369" s="143"/>
      <c r="K369" s="144">
        <v>0</v>
      </c>
      <c r="L369" s="143">
        <f t="shared" si="63"/>
        <v>0</v>
      </c>
      <c r="M369" s="143"/>
      <c r="N369" s="144">
        <v>0</v>
      </c>
      <c r="O369" s="143">
        <f t="shared" si="64"/>
        <v>0</v>
      </c>
      <c r="P369" s="143"/>
      <c r="Q369" s="144">
        <v>0</v>
      </c>
      <c r="R369" s="143">
        <f t="shared" si="65"/>
        <v>0</v>
      </c>
      <c r="S369" s="143"/>
      <c r="T369" s="144">
        <v>0</v>
      </c>
      <c r="U369" s="143">
        <f t="shared" si="66"/>
        <v>0</v>
      </c>
      <c r="V369" s="143"/>
      <c r="W369" s="144">
        <v>0</v>
      </c>
      <c r="X369" s="143">
        <f t="shared" si="67"/>
        <v>0</v>
      </c>
      <c r="Y369" s="143"/>
      <c r="Z369" s="144">
        <v>0</v>
      </c>
      <c r="AA369" s="143">
        <f t="shared" si="68"/>
        <v>0</v>
      </c>
      <c r="AB369" s="143"/>
      <c r="AC369" s="144">
        <v>0</v>
      </c>
      <c r="AD369" s="143">
        <f t="shared" si="69"/>
        <v>0</v>
      </c>
      <c r="AE369" s="143"/>
      <c r="AF369" s="144">
        <v>0</v>
      </c>
      <c r="AG369" s="143">
        <f t="shared" si="70"/>
        <v>0</v>
      </c>
      <c r="AH369" s="143"/>
      <c r="AI369" s="144">
        <v>0</v>
      </c>
      <c r="AJ369" s="144">
        <f t="shared" si="71"/>
        <v>0</v>
      </c>
      <c r="AK369" s="143"/>
      <c r="AL369" s="143">
        <f t="shared" si="60"/>
        <v>0</v>
      </c>
    </row>
    <row r="370" spans="2:38" x14ac:dyDescent="0.25">
      <c r="B370" s="145" t="s">
        <v>700</v>
      </c>
      <c r="C370" s="145" t="str">
        <f>+VLOOKUP(B370,'[5]RECURSOS CCF-AJUSTADO'!B$14:C$1118,2,FALSE)</f>
        <v>CAQUETA</v>
      </c>
      <c r="D370" s="145" t="str">
        <f>+VLOOKUP(B370,'[5]RECURSOS CCF-AJUSTADO'!B$14:D$1118,3,FALSE)</f>
        <v>VALPARAISO</v>
      </c>
      <c r="E370" s="143">
        <v>0</v>
      </c>
      <c r="F370" s="143">
        <f t="shared" si="61"/>
        <v>0</v>
      </c>
      <c r="G370" s="143"/>
      <c r="H370" s="144">
        <v>0</v>
      </c>
      <c r="I370" s="143">
        <f t="shared" si="62"/>
        <v>0</v>
      </c>
      <c r="J370" s="143"/>
      <c r="K370" s="144">
        <v>0</v>
      </c>
      <c r="L370" s="143">
        <f t="shared" si="63"/>
        <v>0</v>
      </c>
      <c r="M370" s="143"/>
      <c r="N370" s="144">
        <v>0</v>
      </c>
      <c r="O370" s="143">
        <f t="shared" si="64"/>
        <v>0</v>
      </c>
      <c r="P370" s="143"/>
      <c r="Q370" s="144">
        <v>0</v>
      </c>
      <c r="R370" s="143">
        <f t="shared" si="65"/>
        <v>0</v>
      </c>
      <c r="S370" s="143"/>
      <c r="T370" s="144">
        <v>0</v>
      </c>
      <c r="U370" s="143">
        <f t="shared" si="66"/>
        <v>0</v>
      </c>
      <c r="V370" s="143"/>
      <c r="W370" s="144">
        <v>0</v>
      </c>
      <c r="X370" s="143">
        <f t="shared" si="67"/>
        <v>0</v>
      </c>
      <c r="Y370" s="143"/>
      <c r="Z370" s="144">
        <v>0</v>
      </c>
      <c r="AA370" s="143">
        <f t="shared" si="68"/>
        <v>0</v>
      </c>
      <c r="AB370" s="143"/>
      <c r="AC370" s="144">
        <v>0</v>
      </c>
      <c r="AD370" s="143">
        <f t="shared" si="69"/>
        <v>0</v>
      </c>
      <c r="AE370" s="143"/>
      <c r="AF370" s="144">
        <v>0</v>
      </c>
      <c r="AG370" s="143">
        <f t="shared" si="70"/>
        <v>0</v>
      </c>
      <c r="AH370" s="143"/>
      <c r="AI370" s="144">
        <v>0</v>
      </c>
      <c r="AJ370" s="144">
        <f t="shared" si="71"/>
        <v>0</v>
      </c>
      <c r="AK370" s="143"/>
      <c r="AL370" s="143">
        <f t="shared" si="60"/>
        <v>0</v>
      </c>
    </row>
    <row r="371" spans="2:38" x14ac:dyDescent="0.25">
      <c r="B371" s="145" t="s">
        <v>701</v>
      </c>
      <c r="C371" s="145" t="str">
        <f>+VLOOKUP(B371,'[5]RECURSOS CCF-AJUSTADO'!B$14:C$1118,2,FALSE)</f>
        <v>CAUCA</v>
      </c>
      <c r="D371" s="145" t="str">
        <f>+VLOOKUP(B371,'[5]RECURSOS CCF-AJUSTADO'!B$14:D$1118,3,FALSE)</f>
        <v>POPAYAN</v>
      </c>
      <c r="E371" s="143">
        <v>0</v>
      </c>
      <c r="F371" s="143">
        <f t="shared" si="61"/>
        <v>0</v>
      </c>
      <c r="G371" s="143"/>
      <c r="H371" s="144">
        <v>0</v>
      </c>
      <c r="I371" s="143">
        <f t="shared" si="62"/>
        <v>0</v>
      </c>
      <c r="J371" s="143"/>
      <c r="K371" s="144">
        <v>0</v>
      </c>
      <c r="L371" s="143">
        <f t="shared" si="63"/>
        <v>0</v>
      </c>
      <c r="M371" s="143"/>
      <c r="N371" s="144">
        <v>0</v>
      </c>
      <c r="O371" s="143">
        <f t="shared" si="64"/>
        <v>0</v>
      </c>
      <c r="P371" s="143"/>
      <c r="Q371" s="144">
        <v>0</v>
      </c>
      <c r="R371" s="143">
        <f t="shared" si="65"/>
        <v>0</v>
      </c>
      <c r="S371" s="143"/>
      <c r="T371" s="144">
        <v>0</v>
      </c>
      <c r="U371" s="143">
        <f t="shared" si="66"/>
        <v>0</v>
      </c>
      <c r="V371" s="143"/>
      <c r="W371" s="144">
        <v>0</v>
      </c>
      <c r="X371" s="143">
        <f t="shared" si="67"/>
        <v>0</v>
      </c>
      <c r="Y371" s="143"/>
      <c r="Z371" s="144">
        <v>0</v>
      </c>
      <c r="AA371" s="143">
        <f t="shared" si="68"/>
        <v>0</v>
      </c>
      <c r="AB371" s="143"/>
      <c r="AC371" s="144">
        <v>0</v>
      </c>
      <c r="AD371" s="143">
        <f t="shared" si="69"/>
        <v>0</v>
      </c>
      <c r="AE371" s="143"/>
      <c r="AF371" s="144">
        <v>0</v>
      </c>
      <c r="AG371" s="143">
        <f t="shared" si="70"/>
        <v>0</v>
      </c>
      <c r="AH371" s="143"/>
      <c r="AI371" s="144">
        <v>0</v>
      </c>
      <c r="AJ371" s="144">
        <f t="shared" si="71"/>
        <v>0</v>
      </c>
      <c r="AK371" s="143"/>
      <c r="AL371" s="143">
        <f t="shared" si="60"/>
        <v>0</v>
      </c>
    </row>
    <row r="372" spans="2:38" x14ac:dyDescent="0.25">
      <c r="B372" s="145" t="s">
        <v>703</v>
      </c>
      <c r="C372" s="145" t="str">
        <f>+VLOOKUP(B372,'[5]RECURSOS CCF-AJUSTADO'!B$14:C$1118,2,FALSE)</f>
        <v>CAUCA</v>
      </c>
      <c r="D372" s="145" t="str">
        <f>+VLOOKUP(B372,'[5]RECURSOS CCF-AJUSTADO'!B$14:D$1118,3,FALSE)</f>
        <v>ALMAGUER</v>
      </c>
      <c r="E372" s="143">
        <v>0</v>
      </c>
      <c r="F372" s="143">
        <f t="shared" si="61"/>
        <v>0</v>
      </c>
      <c r="G372" s="143"/>
      <c r="H372" s="144">
        <v>0</v>
      </c>
      <c r="I372" s="143">
        <f t="shared" si="62"/>
        <v>0</v>
      </c>
      <c r="J372" s="143"/>
      <c r="K372" s="144">
        <v>0</v>
      </c>
      <c r="L372" s="143">
        <f t="shared" si="63"/>
        <v>0</v>
      </c>
      <c r="M372" s="143"/>
      <c r="N372" s="144">
        <v>0</v>
      </c>
      <c r="O372" s="143">
        <f t="shared" si="64"/>
        <v>0</v>
      </c>
      <c r="P372" s="143"/>
      <c r="Q372" s="144">
        <v>0</v>
      </c>
      <c r="R372" s="143">
        <f t="shared" si="65"/>
        <v>0</v>
      </c>
      <c r="S372" s="143"/>
      <c r="T372" s="144">
        <v>0</v>
      </c>
      <c r="U372" s="143">
        <f t="shared" si="66"/>
        <v>0</v>
      </c>
      <c r="V372" s="143"/>
      <c r="W372" s="144">
        <v>0</v>
      </c>
      <c r="X372" s="143">
        <f t="shared" si="67"/>
        <v>0</v>
      </c>
      <c r="Y372" s="143"/>
      <c r="Z372" s="144">
        <v>0</v>
      </c>
      <c r="AA372" s="143">
        <f t="shared" si="68"/>
        <v>0</v>
      </c>
      <c r="AB372" s="143"/>
      <c r="AC372" s="144">
        <v>0</v>
      </c>
      <c r="AD372" s="143">
        <f t="shared" si="69"/>
        <v>0</v>
      </c>
      <c r="AE372" s="143"/>
      <c r="AF372" s="144">
        <v>0</v>
      </c>
      <c r="AG372" s="143">
        <f t="shared" si="70"/>
        <v>0</v>
      </c>
      <c r="AH372" s="143"/>
      <c r="AI372" s="144">
        <v>0</v>
      </c>
      <c r="AJ372" s="144">
        <f t="shared" si="71"/>
        <v>0</v>
      </c>
      <c r="AK372" s="143"/>
      <c r="AL372" s="143">
        <f t="shared" si="60"/>
        <v>0</v>
      </c>
    </row>
    <row r="373" spans="2:38" x14ac:dyDescent="0.25">
      <c r="B373" s="145" t="s">
        <v>705</v>
      </c>
      <c r="C373" s="145" t="str">
        <f>+VLOOKUP(B373,'[5]RECURSOS CCF-AJUSTADO'!B$14:C$1118,2,FALSE)</f>
        <v>CAUCA</v>
      </c>
      <c r="D373" s="145" t="str">
        <f>+VLOOKUP(B373,'[5]RECURSOS CCF-AJUSTADO'!B$14:D$1118,3,FALSE)</f>
        <v>ARGELIA</v>
      </c>
      <c r="E373" s="143">
        <v>0</v>
      </c>
      <c r="F373" s="143">
        <f t="shared" si="61"/>
        <v>0</v>
      </c>
      <c r="G373" s="143"/>
      <c r="H373" s="144">
        <v>0</v>
      </c>
      <c r="I373" s="143">
        <f t="shared" si="62"/>
        <v>0</v>
      </c>
      <c r="J373" s="143"/>
      <c r="K373" s="144">
        <v>0</v>
      </c>
      <c r="L373" s="143">
        <f t="shared" si="63"/>
        <v>0</v>
      </c>
      <c r="M373" s="143"/>
      <c r="N373" s="144">
        <v>0</v>
      </c>
      <c r="O373" s="143">
        <f t="shared" si="64"/>
        <v>0</v>
      </c>
      <c r="P373" s="143"/>
      <c r="Q373" s="144">
        <v>0</v>
      </c>
      <c r="R373" s="143">
        <f t="shared" si="65"/>
        <v>0</v>
      </c>
      <c r="S373" s="143"/>
      <c r="T373" s="144">
        <v>0</v>
      </c>
      <c r="U373" s="143">
        <f t="shared" si="66"/>
        <v>0</v>
      </c>
      <c r="V373" s="143"/>
      <c r="W373" s="144">
        <v>0</v>
      </c>
      <c r="X373" s="143">
        <f t="shared" si="67"/>
        <v>0</v>
      </c>
      <c r="Y373" s="143"/>
      <c r="Z373" s="144">
        <v>0</v>
      </c>
      <c r="AA373" s="143">
        <f t="shared" si="68"/>
        <v>0</v>
      </c>
      <c r="AB373" s="143"/>
      <c r="AC373" s="144">
        <v>0</v>
      </c>
      <c r="AD373" s="143">
        <f t="shared" si="69"/>
        <v>0</v>
      </c>
      <c r="AE373" s="143"/>
      <c r="AF373" s="144">
        <v>0</v>
      </c>
      <c r="AG373" s="143">
        <f t="shared" si="70"/>
        <v>0</v>
      </c>
      <c r="AH373" s="143"/>
      <c r="AI373" s="144">
        <v>0</v>
      </c>
      <c r="AJ373" s="144">
        <f t="shared" si="71"/>
        <v>0</v>
      </c>
      <c r="AK373" s="143"/>
      <c r="AL373" s="143">
        <f t="shared" si="60"/>
        <v>0</v>
      </c>
    </row>
    <row r="374" spans="2:38" x14ac:dyDescent="0.25">
      <c r="B374" s="145" t="s">
        <v>706</v>
      </c>
      <c r="C374" s="145" t="str">
        <f>+VLOOKUP(B374,'[5]RECURSOS CCF-AJUSTADO'!B$14:C$1118,2,FALSE)</f>
        <v>CAUCA</v>
      </c>
      <c r="D374" s="145" t="str">
        <f>+VLOOKUP(B374,'[5]RECURSOS CCF-AJUSTADO'!B$14:D$1118,3,FALSE)</f>
        <v>BALBOA</v>
      </c>
      <c r="E374" s="143">
        <v>0</v>
      </c>
      <c r="F374" s="143">
        <f t="shared" si="61"/>
        <v>0</v>
      </c>
      <c r="G374" s="143"/>
      <c r="H374" s="144">
        <v>0</v>
      </c>
      <c r="I374" s="143">
        <f t="shared" si="62"/>
        <v>0</v>
      </c>
      <c r="J374" s="143"/>
      <c r="K374" s="144">
        <v>0</v>
      </c>
      <c r="L374" s="143">
        <f t="shared" si="63"/>
        <v>0</v>
      </c>
      <c r="M374" s="143"/>
      <c r="N374" s="144">
        <v>0</v>
      </c>
      <c r="O374" s="143">
        <f t="shared" si="64"/>
        <v>0</v>
      </c>
      <c r="P374" s="143"/>
      <c r="Q374" s="144">
        <v>0</v>
      </c>
      <c r="R374" s="143">
        <f t="shared" si="65"/>
        <v>0</v>
      </c>
      <c r="S374" s="143"/>
      <c r="T374" s="144">
        <v>0</v>
      </c>
      <c r="U374" s="143">
        <f t="shared" si="66"/>
        <v>0</v>
      </c>
      <c r="V374" s="143"/>
      <c r="W374" s="144">
        <v>0</v>
      </c>
      <c r="X374" s="143">
        <f t="shared" si="67"/>
        <v>0</v>
      </c>
      <c r="Y374" s="143"/>
      <c r="Z374" s="144">
        <v>0</v>
      </c>
      <c r="AA374" s="143">
        <f t="shared" si="68"/>
        <v>0</v>
      </c>
      <c r="AB374" s="143"/>
      <c r="AC374" s="144">
        <v>0</v>
      </c>
      <c r="AD374" s="143">
        <f t="shared" si="69"/>
        <v>0</v>
      </c>
      <c r="AE374" s="143"/>
      <c r="AF374" s="144">
        <v>0</v>
      </c>
      <c r="AG374" s="143">
        <f t="shared" si="70"/>
        <v>0</v>
      </c>
      <c r="AH374" s="143"/>
      <c r="AI374" s="144">
        <v>0</v>
      </c>
      <c r="AJ374" s="144">
        <f t="shared" si="71"/>
        <v>0</v>
      </c>
      <c r="AK374" s="143"/>
      <c r="AL374" s="143">
        <f t="shared" si="60"/>
        <v>0</v>
      </c>
    </row>
    <row r="375" spans="2:38" x14ac:dyDescent="0.25">
      <c r="B375" s="145" t="s">
        <v>708</v>
      </c>
      <c r="C375" s="145" t="str">
        <f>+VLOOKUP(B375,'[5]RECURSOS CCF-AJUSTADO'!B$14:C$1118,2,FALSE)</f>
        <v>CAUCA</v>
      </c>
      <c r="D375" s="145" t="str">
        <f>+VLOOKUP(B375,'[5]RECURSOS CCF-AJUSTADO'!B$14:D$1118,3,FALSE)</f>
        <v>BOLÍVAR</v>
      </c>
      <c r="E375" s="143">
        <v>0</v>
      </c>
      <c r="F375" s="143">
        <f t="shared" si="61"/>
        <v>0</v>
      </c>
      <c r="G375" s="143"/>
      <c r="H375" s="144">
        <v>0</v>
      </c>
      <c r="I375" s="143">
        <f t="shared" si="62"/>
        <v>0</v>
      </c>
      <c r="J375" s="143"/>
      <c r="K375" s="144">
        <v>0</v>
      </c>
      <c r="L375" s="143">
        <f t="shared" si="63"/>
        <v>0</v>
      </c>
      <c r="M375" s="143"/>
      <c r="N375" s="144">
        <v>0</v>
      </c>
      <c r="O375" s="143">
        <f t="shared" si="64"/>
        <v>0</v>
      </c>
      <c r="P375" s="143"/>
      <c r="Q375" s="144">
        <v>0</v>
      </c>
      <c r="R375" s="143">
        <f t="shared" si="65"/>
        <v>0</v>
      </c>
      <c r="S375" s="143"/>
      <c r="T375" s="144">
        <v>0</v>
      </c>
      <c r="U375" s="143">
        <f t="shared" si="66"/>
        <v>0</v>
      </c>
      <c r="V375" s="143"/>
      <c r="W375" s="144">
        <v>0</v>
      </c>
      <c r="X375" s="143">
        <f t="shared" si="67"/>
        <v>0</v>
      </c>
      <c r="Y375" s="143"/>
      <c r="Z375" s="144">
        <v>0</v>
      </c>
      <c r="AA375" s="143">
        <f t="shared" si="68"/>
        <v>0</v>
      </c>
      <c r="AB375" s="143"/>
      <c r="AC375" s="144">
        <v>0</v>
      </c>
      <c r="AD375" s="143">
        <f t="shared" si="69"/>
        <v>0</v>
      </c>
      <c r="AE375" s="143"/>
      <c r="AF375" s="144">
        <v>0</v>
      </c>
      <c r="AG375" s="143">
        <f t="shared" si="70"/>
        <v>0</v>
      </c>
      <c r="AH375" s="143"/>
      <c r="AI375" s="144">
        <v>0</v>
      </c>
      <c r="AJ375" s="144">
        <f t="shared" si="71"/>
        <v>0</v>
      </c>
      <c r="AK375" s="143"/>
      <c r="AL375" s="143">
        <f t="shared" si="60"/>
        <v>0</v>
      </c>
    </row>
    <row r="376" spans="2:38" x14ac:dyDescent="0.25">
      <c r="B376" s="145" t="s">
        <v>710</v>
      </c>
      <c r="C376" s="145" t="str">
        <f>+VLOOKUP(B376,'[5]RECURSOS CCF-AJUSTADO'!B$14:C$1118,2,FALSE)</f>
        <v>CAUCA</v>
      </c>
      <c r="D376" s="145" t="str">
        <f>+VLOOKUP(B376,'[5]RECURSOS CCF-AJUSTADO'!B$14:D$1118,3,FALSE)</f>
        <v>BUENOS AIRES</v>
      </c>
      <c r="E376" s="143">
        <v>0</v>
      </c>
      <c r="F376" s="143">
        <f t="shared" si="61"/>
        <v>0</v>
      </c>
      <c r="G376" s="143"/>
      <c r="H376" s="144">
        <v>0</v>
      </c>
      <c r="I376" s="143">
        <f t="shared" si="62"/>
        <v>0</v>
      </c>
      <c r="J376" s="143"/>
      <c r="K376" s="144">
        <v>0</v>
      </c>
      <c r="L376" s="143">
        <f t="shared" si="63"/>
        <v>0</v>
      </c>
      <c r="M376" s="143"/>
      <c r="N376" s="144">
        <v>0</v>
      </c>
      <c r="O376" s="143">
        <f t="shared" si="64"/>
        <v>0</v>
      </c>
      <c r="P376" s="143"/>
      <c r="Q376" s="144">
        <v>0</v>
      </c>
      <c r="R376" s="143">
        <f t="shared" si="65"/>
        <v>0</v>
      </c>
      <c r="S376" s="143"/>
      <c r="T376" s="144">
        <v>0</v>
      </c>
      <c r="U376" s="143">
        <f t="shared" si="66"/>
        <v>0</v>
      </c>
      <c r="V376" s="143"/>
      <c r="W376" s="144">
        <v>0</v>
      </c>
      <c r="X376" s="143">
        <f t="shared" si="67"/>
        <v>0</v>
      </c>
      <c r="Y376" s="143"/>
      <c r="Z376" s="144">
        <v>0</v>
      </c>
      <c r="AA376" s="143">
        <f t="shared" si="68"/>
        <v>0</v>
      </c>
      <c r="AB376" s="143"/>
      <c r="AC376" s="144">
        <v>0</v>
      </c>
      <c r="AD376" s="143">
        <f t="shared" si="69"/>
        <v>0</v>
      </c>
      <c r="AE376" s="143"/>
      <c r="AF376" s="144">
        <v>0</v>
      </c>
      <c r="AG376" s="143">
        <f t="shared" si="70"/>
        <v>0</v>
      </c>
      <c r="AH376" s="143"/>
      <c r="AI376" s="144">
        <v>0</v>
      </c>
      <c r="AJ376" s="144">
        <f t="shared" si="71"/>
        <v>0</v>
      </c>
      <c r="AK376" s="143"/>
      <c r="AL376" s="143">
        <f t="shared" si="60"/>
        <v>0</v>
      </c>
    </row>
    <row r="377" spans="2:38" x14ac:dyDescent="0.25">
      <c r="B377" s="145" t="s">
        <v>712</v>
      </c>
      <c r="C377" s="145" t="str">
        <f>+VLOOKUP(B377,'[5]RECURSOS CCF-AJUSTADO'!B$14:C$1118,2,FALSE)</f>
        <v>CAUCA</v>
      </c>
      <c r="D377" s="145" t="str">
        <f>+VLOOKUP(B377,'[5]RECURSOS CCF-AJUSTADO'!B$14:D$1118,3,FALSE)</f>
        <v>CAJIBÍO</v>
      </c>
      <c r="E377" s="143">
        <v>0</v>
      </c>
      <c r="F377" s="143">
        <f t="shared" si="61"/>
        <v>0</v>
      </c>
      <c r="G377" s="143"/>
      <c r="H377" s="144">
        <v>0</v>
      </c>
      <c r="I377" s="143">
        <f t="shared" si="62"/>
        <v>0</v>
      </c>
      <c r="J377" s="143"/>
      <c r="K377" s="144">
        <v>0</v>
      </c>
      <c r="L377" s="143">
        <f t="shared" si="63"/>
        <v>0</v>
      </c>
      <c r="M377" s="143"/>
      <c r="N377" s="144">
        <v>0</v>
      </c>
      <c r="O377" s="143">
        <f t="shared" si="64"/>
        <v>0</v>
      </c>
      <c r="P377" s="143"/>
      <c r="Q377" s="144">
        <v>0</v>
      </c>
      <c r="R377" s="143">
        <f t="shared" si="65"/>
        <v>0</v>
      </c>
      <c r="S377" s="143"/>
      <c r="T377" s="144">
        <v>0</v>
      </c>
      <c r="U377" s="143">
        <f t="shared" si="66"/>
        <v>0</v>
      </c>
      <c r="V377" s="143"/>
      <c r="W377" s="144">
        <v>0</v>
      </c>
      <c r="X377" s="143">
        <f t="shared" si="67"/>
        <v>0</v>
      </c>
      <c r="Y377" s="143"/>
      <c r="Z377" s="144">
        <v>0</v>
      </c>
      <c r="AA377" s="143">
        <f t="shared" si="68"/>
        <v>0</v>
      </c>
      <c r="AB377" s="143"/>
      <c r="AC377" s="144">
        <v>0</v>
      </c>
      <c r="AD377" s="143">
        <f t="shared" si="69"/>
        <v>0</v>
      </c>
      <c r="AE377" s="143"/>
      <c r="AF377" s="144">
        <v>0</v>
      </c>
      <c r="AG377" s="143">
        <f t="shared" si="70"/>
        <v>0</v>
      </c>
      <c r="AH377" s="143"/>
      <c r="AI377" s="144">
        <v>0</v>
      </c>
      <c r="AJ377" s="144">
        <f t="shared" si="71"/>
        <v>0</v>
      </c>
      <c r="AK377" s="143"/>
      <c r="AL377" s="143">
        <f t="shared" si="60"/>
        <v>0</v>
      </c>
    </row>
    <row r="378" spans="2:38" x14ac:dyDescent="0.25">
      <c r="B378" s="145" t="s">
        <v>714</v>
      </c>
      <c r="C378" s="145" t="str">
        <f>+VLOOKUP(B378,'[5]RECURSOS CCF-AJUSTADO'!B$14:C$1118,2,FALSE)</f>
        <v>CAUCA</v>
      </c>
      <c r="D378" s="145" t="str">
        <f>+VLOOKUP(B378,'[5]RECURSOS CCF-AJUSTADO'!B$14:D$1118,3,FALSE)</f>
        <v>CALDONO</v>
      </c>
      <c r="E378" s="143">
        <v>0</v>
      </c>
      <c r="F378" s="143">
        <f t="shared" si="61"/>
        <v>0</v>
      </c>
      <c r="G378" s="143"/>
      <c r="H378" s="144">
        <v>0</v>
      </c>
      <c r="I378" s="143">
        <f t="shared" si="62"/>
        <v>0</v>
      </c>
      <c r="J378" s="143"/>
      <c r="K378" s="144">
        <v>0</v>
      </c>
      <c r="L378" s="143">
        <f t="shared" si="63"/>
        <v>0</v>
      </c>
      <c r="M378" s="143"/>
      <c r="N378" s="144">
        <v>0</v>
      </c>
      <c r="O378" s="143">
        <f t="shared" si="64"/>
        <v>0</v>
      </c>
      <c r="P378" s="143"/>
      <c r="Q378" s="144">
        <v>0</v>
      </c>
      <c r="R378" s="143">
        <f t="shared" si="65"/>
        <v>0</v>
      </c>
      <c r="S378" s="143"/>
      <c r="T378" s="144">
        <v>0</v>
      </c>
      <c r="U378" s="143">
        <f t="shared" si="66"/>
        <v>0</v>
      </c>
      <c r="V378" s="143"/>
      <c r="W378" s="144">
        <v>0</v>
      </c>
      <c r="X378" s="143">
        <f t="shared" si="67"/>
        <v>0</v>
      </c>
      <c r="Y378" s="143"/>
      <c r="Z378" s="144">
        <v>0</v>
      </c>
      <c r="AA378" s="143">
        <f t="shared" si="68"/>
        <v>0</v>
      </c>
      <c r="AB378" s="143"/>
      <c r="AC378" s="144">
        <v>0</v>
      </c>
      <c r="AD378" s="143">
        <f t="shared" si="69"/>
        <v>0</v>
      </c>
      <c r="AE378" s="143"/>
      <c r="AF378" s="144">
        <v>0</v>
      </c>
      <c r="AG378" s="143">
        <f t="shared" si="70"/>
        <v>0</v>
      </c>
      <c r="AH378" s="143"/>
      <c r="AI378" s="144">
        <v>0</v>
      </c>
      <c r="AJ378" s="144">
        <f t="shared" si="71"/>
        <v>0</v>
      </c>
      <c r="AK378" s="143"/>
      <c r="AL378" s="143">
        <f t="shared" si="60"/>
        <v>0</v>
      </c>
    </row>
    <row r="379" spans="2:38" x14ac:dyDescent="0.25">
      <c r="B379" s="145" t="s">
        <v>716</v>
      </c>
      <c r="C379" s="145" t="str">
        <f>+VLOOKUP(B379,'[5]RECURSOS CCF-AJUSTADO'!B$14:C$1118,2,FALSE)</f>
        <v>CAUCA</v>
      </c>
      <c r="D379" s="145" t="str">
        <f>+VLOOKUP(B379,'[5]RECURSOS CCF-AJUSTADO'!B$14:D$1118,3,FALSE)</f>
        <v>CALOTO</v>
      </c>
      <c r="E379" s="143">
        <v>0</v>
      </c>
      <c r="F379" s="143">
        <f t="shared" si="61"/>
        <v>0</v>
      </c>
      <c r="G379" s="143"/>
      <c r="H379" s="144">
        <v>0</v>
      </c>
      <c r="I379" s="143">
        <f t="shared" si="62"/>
        <v>0</v>
      </c>
      <c r="J379" s="143"/>
      <c r="K379" s="144">
        <v>0</v>
      </c>
      <c r="L379" s="143">
        <f t="shared" si="63"/>
        <v>0</v>
      </c>
      <c r="M379" s="143"/>
      <c r="N379" s="144">
        <v>0</v>
      </c>
      <c r="O379" s="143">
        <f t="shared" si="64"/>
        <v>0</v>
      </c>
      <c r="P379" s="143"/>
      <c r="Q379" s="144">
        <v>0</v>
      </c>
      <c r="R379" s="143">
        <f t="shared" si="65"/>
        <v>0</v>
      </c>
      <c r="S379" s="143"/>
      <c r="T379" s="144">
        <v>0</v>
      </c>
      <c r="U379" s="143">
        <f t="shared" si="66"/>
        <v>0</v>
      </c>
      <c r="V379" s="143"/>
      <c r="W379" s="144">
        <v>0</v>
      </c>
      <c r="X379" s="143">
        <f t="shared" si="67"/>
        <v>0</v>
      </c>
      <c r="Y379" s="143"/>
      <c r="Z379" s="144">
        <v>0</v>
      </c>
      <c r="AA379" s="143">
        <f t="shared" si="68"/>
        <v>0</v>
      </c>
      <c r="AB379" s="143"/>
      <c r="AC379" s="144">
        <v>0</v>
      </c>
      <c r="AD379" s="143">
        <f t="shared" si="69"/>
        <v>0</v>
      </c>
      <c r="AE379" s="143"/>
      <c r="AF379" s="144">
        <v>0</v>
      </c>
      <c r="AG379" s="143">
        <f t="shared" si="70"/>
        <v>0</v>
      </c>
      <c r="AH379" s="143"/>
      <c r="AI379" s="144">
        <v>0</v>
      </c>
      <c r="AJ379" s="144">
        <f t="shared" si="71"/>
        <v>0</v>
      </c>
      <c r="AK379" s="143"/>
      <c r="AL379" s="143">
        <f t="shared" si="60"/>
        <v>0</v>
      </c>
    </row>
    <row r="380" spans="2:38" x14ac:dyDescent="0.25">
      <c r="B380" s="145" t="s">
        <v>718</v>
      </c>
      <c r="C380" s="145" t="str">
        <f>+VLOOKUP(B380,'[5]RECURSOS CCF-AJUSTADO'!B$14:C$1118,2,FALSE)</f>
        <v>CAUCA</v>
      </c>
      <c r="D380" s="145" t="str">
        <f>+VLOOKUP(B380,'[5]RECURSOS CCF-AJUSTADO'!B$14:D$1118,3,FALSE)</f>
        <v>CORINTO</v>
      </c>
      <c r="E380" s="143">
        <v>0</v>
      </c>
      <c r="F380" s="143">
        <f t="shared" si="61"/>
        <v>0</v>
      </c>
      <c r="G380" s="143"/>
      <c r="H380" s="144">
        <v>0</v>
      </c>
      <c r="I380" s="143">
        <f t="shared" si="62"/>
        <v>0</v>
      </c>
      <c r="J380" s="143"/>
      <c r="K380" s="144">
        <v>0</v>
      </c>
      <c r="L380" s="143">
        <f t="shared" si="63"/>
        <v>0</v>
      </c>
      <c r="M380" s="143"/>
      <c r="N380" s="144">
        <v>0</v>
      </c>
      <c r="O380" s="143">
        <f t="shared" si="64"/>
        <v>0</v>
      </c>
      <c r="P380" s="143"/>
      <c r="Q380" s="144">
        <v>0</v>
      </c>
      <c r="R380" s="143">
        <f t="shared" si="65"/>
        <v>0</v>
      </c>
      <c r="S380" s="143"/>
      <c r="T380" s="144">
        <v>0</v>
      </c>
      <c r="U380" s="143">
        <f t="shared" si="66"/>
        <v>0</v>
      </c>
      <c r="V380" s="143"/>
      <c r="W380" s="144">
        <v>0</v>
      </c>
      <c r="X380" s="143">
        <f t="shared" si="67"/>
        <v>0</v>
      </c>
      <c r="Y380" s="143"/>
      <c r="Z380" s="144">
        <v>0</v>
      </c>
      <c r="AA380" s="143">
        <f t="shared" si="68"/>
        <v>0</v>
      </c>
      <c r="AB380" s="143"/>
      <c r="AC380" s="144">
        <v>0</v>
      </c>
      <c r="AD380" s="143">
        <f t="shared" si="69"/>
        <v>0</v>
      </c>
      <c r="AE380" s="143"/>
      <c r="AF380" s="144">
        <v>0</v>
      </c>
      <c r="AG380" s="143">
        <f t="shared" si="70"/>
        <v>0</v>
      </c>
      <c r="AH380" s="143"/>
      <c r="AI380" s="144">
        <v>0</v>
      </c>
      <c r="AJ380" s="144">
        <f t="shared" si="71"/>
        <v>0</v>
      </c>
      <c r="AK380" s="143"/>
      <c r="AL380" s="143">
        <f t="shared" si="60"/>
        <v>0</v>
      </c>
    </row>
    <row r="381" spans="2:38" x14ac:dyDescent="0.25">
      <c r="B381" s="145" t="s">
        <v>720</v>
      </c>
      <c r="C381" s="145" t="str">
        <f>+VLOOKUP(B381,'[5]RECURSOS CCF-AJUSTADO'!B$14:C$1118,2,FALSE)</f>
        <v>CAUCA</v>
      </c>
      <c r="D381" s="145" t="str">
        <f>+VLOOKUP(B381,'[5]RECURSOS CCF-AJUSTADO'!B$14:D$1118,3,FALSE)</f>
        <v>EL TAMBO</v>
      </c>
      <c r="E381" s="143">
        <v>0</v>
      </c>
      <c r="F381" s="143">
        <f t="shared" si="61"/>
        <v>0</v>
      </c>
      <c r="G381" s="143"/>
      <c r="H381" s="144">
        <v>0</v>
      </c>
      <c r="I381" s="143">
        <f t="shared" si="62"/>
        <v>0</v>
      </c>
      <c r="J381" s="143"/>
      <c r="K381" s="144">
        <v>0</v>
      </c>
      <c r="L381" s="143">
        <f t="shared" si="63"/>
        <v>0</v>
      </c>
      <c r="M381" s="143"/>
      <c r="N381" s="144">
        <v>0</v>
      </c>
      <c r="O381" s="143">
        <f t="shared" si="64"/>
        <v>0</v>
      </c>
      <c r="P381" s="143"/>
      <c r="Q381" s="144">
        <v>0</v>
      </c>
      <c r="R381" s="143">
        <f t="shared" si="65"/>
        <v>0</v>
      </c>
      <c r="S381" s="143"/>
      <c r="T381" s="144">
        <v>0</v>
      </c>
      <c r="U381" s="143">
        <f t="shared" si="66"/>
        <v>0</v>
      </c>
      <c r="V381" s="143"/>
      <c r="W381" s="144">
        <v>0</v>
      </c>
      <c r="X381" s="143">
        <f t="shared" si="67"/>
        <v>0</v>
      </c>
      <c r="Y381" s="143"/>
      <c r="Z381" s="144">
        <v>0</v>
      </c>
      <c r="AA381" s="143">
        <f t="shared" si="68"/>
        <v>0</v>
      </c>
      <c r="AB381" s="143"/>
      <c r="AC381" s="144">
        <v>0</v>
      </c>
      <c r="AD381" s="143">
        <f t="shared" si="69"/>
        <v>0</v>
      </c>
      <c r="AE381" s="143"/>
      <c r="AF381" s="144">
        <v>0</v>
      </c>
      <c r="AG381" s="143">
        <f t="shared" si="70"/>
        <v>0</v>
      </c>
      <c r="AH381" s="143"/>
      <c r="AI381" s="144">
        <v>0</v>
      </c>
      <c r="AJ381" s="144">
        <f t="shared" si="71"/>
        <v>0</v>
      </c>
      <c r="AK381" s="143"/>
      <c r="AL381" s="143">
        <f t="shared" si="60"/>
        <v>0</v>
      </c>
    </row>
    <row r="382" spans="2:38" x14ac:dyDescent="0.25">
      <c r="B382" s="145" t="s">
        <v>722</v>
      </c>
      <c r="C382" s="145" t="str">
        <f>+VLOOKUP(B382,'[5]RECURSOS CCF-AJUSTADO'!B$14:C$1118,2,FALSE)</f>
        <v>CAUCA</v>
      </c>
      <c r="D382" s="145" t="str">
        <f>+VLOOKUP(B382,'[5]RECURSOS CCF-AJUSTADO'!B$14:D$1118,3,FALSE)</f>
        <v>FLORENCIA</v>
      </c>
      <c r="E382" s="143">
        <v>0</v>
      </c>
      <c r="F382" s="143">
        <f t="shared" si="61"/>
        <v>0</v>
      </c>
      <c r="G382" s="143"/>
      <c r="H382" s="144">
        <v>0</v>
      </c>
      <c r="I382" s="143">
        <f t="shared" si="62"/>
        <v>0</v>
      </c>
      <c r="J382" s="143"/>
      <c r="K382" s="144">
        <v>0</v>
      </c>
      <c r="L382" s="143">
        <f t="shared" si="63"/>
        <v>0</v>
      </c>
      <c r="M382" s="143"/>
      <c r="N382" s="144">
        <v>0</v>
      </c>
      <c r="O382" s="143">
        <f t="shared" si="64"/>
        <v>0</v>
      </c>
      <c r="P382" s="143"/>
      <c r="Q382" s="144">
        <v>0</v>
      </c>
      <c r="R382" s="143">
        <f t="shared" si="65"/>
        <v>0</v>
      </c>
      <c r="S382" s="143"/>
      <c r="T382" s="144">
        <v>0</v>
      </c>
      <c r="U382" s="143">
        <f t="shared" si="66"/>
        <v>0</v>
      </c>
      <c r="V382" s="143"/>
      <c r="W382" s="144">
        <v>0</v>
      </c>
      <c r="X382" s="143">
        <f t="shared" si="67"/>
        <v>0</v>
      </c>
      <c r="Y382" s="143"/>
      <c r="Z382" s="144">
        <v>0</v>
      </c>
      <c r="AA382" s="143">
        <f t="shared" si="68"/>
        <v>0</v>
      </c>
      <c r="AB382" s="143"/>
      <c r="AC382" s="144">
        <v>0</v>
      </c>
      <c r="AD382" s="143">
        <f t="shared" si="69"/>
        <v>0</v>
      </c>
      <c r="AE382" s="143"/>
      <c r="AF382" s="144">
        <v>0</v>
      </c>
      <c r="AG382" s="143">
        <f t="shared" si="70"/>
        <v>0</v>
      </c>
      <c r="AH382" s="143"/>
      <c r="AI382" s="144">
        <v>0</v>
      </c>
      <c r="AJ382" s="144">
        <f t="shared" si="71"/>
        <v>0</v>
      </c>
      <c r="AK382" s="143"/>
      <c r="AL382" s="143">
        <f t="shared" si="60"/>
        <v>0</v>
      </c>
    </row>
    <row r="383" spans="2:38" x14ac:dyDescent="0.25">
      <c r="B383" s="145" t="s">
        <v>723</v>
      </c>
      <c r="C383" s="145" t="str">
        <f>+VLOOKUP(B383,'[5]RECURSOS CCF-AJUSTADO'!B$14:C$1118,2,FALSE)</f>
        <v>CAUCA</v>
      </c>
      <c r="D383" s="145" t="str">
        <f>+VLOOKUP(B383,'[5]RECURSOS CCF-AJUSTADO'!B$14:D$1118,3,FALSE)</f>
        <v>GUACHENE</v>
      </c>
      <c r="E383" s="143">
        <v>0</v>
      </c>
      <c r="F383" s="143">
        <f t="shared" si="61"/>
        <v>0</v>
      </c>
      <c r="G383" s="143"/>
      <c r="H383" s="144">
        <v>0</v>
      </c>
      <c r="I383" s="143">
        <f t="shared" si="62"/>
        <v>0</v>
      </c>
      <c r="J383" s="143"/>
      <c r="K383" s="144">
        <v>0</v>
      </c>
      <c r="L383" s="143">
        <f t="shared" si="63"/>
        <v>0</v>
      </c>
      <c r="M383" s="143"/>
      <c r="N383" s="144">
        <v>0</v>
      </c>
      <c r="O383" s="143">
        <f t="shared" si="64"/>
        <v>0</v>
      </c>
      <c r="P383" s="143"/>
      <c r="Q383" s="144">
        <v>0</v>
      </c>
      <c r="R383" s="143">
        <f t="shared" si="65"/>
        <v>0</v>
      </c>
      <c r="S383" s="143"/>
      <c r="T383" s="144">
        <v>0</v>
      </c>
      <c r="U383" s="143">
        <f t="shared" si="66"/>
        <v>0</v>
      </c>
      <c r="V383" s="143"/>
      <c r="W383" s="144">
        <v>0</v>
      </c>
      <c r="X383" s="143">
        <f t="shared" si="67"/>
        <v>0</v>
      </c>
      <c r="Y383" s="143"/>
      <c r="Z383" s="144">
        <v>0</v>
      </c>
      <c r="AA383" s="143">
        <f t="shared" si="68"/>
        <v>0</v>
      </c>
      <c r="AB383" s="143"/>
      <c r="AC383" s="144">
        <v>0</v>
      </c>
      <c r="AD383" s="143">
        <f t="shared" si="69"/>
        <v>0</v>
      </c>
      <c r="AE383" s="143"/>
      <c r="AF383" s="144">
        <v>0</v>
      </c>
      <c r="AG383" s="143">
        <f t="shared" si="70"/>
        <v>0</v>
      </c>
      <c r="AH383" s="143"/>
      <c r="AI383" s="144">
        <v>0</v>
      </c>
      <c r="AJ383" s="144">
        <f t="shared" si="71"/>
        <v>0</v>
      </c>
      <c r="AK383" s="143"/>
      <c r="AL383" s="143">
        <f t="shared" si="60"/>
        <v>0</v>
      </c>
    </row>
    <row r="384" spans="2:38" x14ac:dyDescent="0.25">
      <c r="B384" s="145" t="s">
        <v>725</v>
      </c>
      <c r="C384" s="145" t="str">
        <f>+VLOOKUP(B384,'[5]RECURSOS CCF-AJUSTADO'!B$14:C$1118,2,FALSE)</f>
        <v>CAUCA</v>
      </c>
      <c r="D384" s="145" t="str">
        <f>+VLOOKUP(B384,'[5]RECURSOS CCF-AJUSTADO'!B$14:D$1118,3,FALSE)</f>
        <v>GUAPI</v>
      </c>
      <c r="E384" s="143">
        <v>0</v>
      </c>
      <c r="F384" s="143">
        <f t="shared" si="61"/>
        <v>0</v>
      </c>
      <c r="G384" s="143"/>
      <c r="H384" s="144">
        <v>0</v>
      </c>
      <c r="I384" s="143">
        <f t="shared" si="62"/>
        <v>0</v>
      </c>
      <c r="J384" s="143"/>
      <c r="K384" s="144">
        <v>0</v>
      </c>
      <c r="L384" s="143">
        <f t="shared" si="63"/>
        <v>0</v>
      </c>
      <c r="M384" s="143"/>
      <c r="N384" s="144">
        <v>0</v>
      </c>
      <c r="O384" s="143">
        <f t="shared" si="64"/>
        <v>0</v>
      </c>
      <c r="P384" s="143"/>
      <c r="Q384" s="144">
        <v>0</v>
      </c>
      <c r="R384" s="143">
        <f t="shared" si="65"/>
        <v>0</v>
      </c>
      <c r="S384" s="143"/>
      <c r="T384" s="144">
        <v>0</v>
      </c>
      <c r="U384" s="143">
        <f t="shared" si="66"/>
        <v>0</v>
      </c>
      <c r="V384" s="143"/>
      <c r="W384" s="144">
        <v>0</v>
      </c>
      <c r="X384" s="143">
        <f t="shared" si="67"/>
        <v>0</v>
      </c>
      <c r="Y384" s="143"/>
      <c r="Z384" s="144">
        <v>0</v>
      </c>
      <c r="AA384" s="143">
        <f t="shared" si="68"/>
        <v>0</v>
      </c>
      <c r="AB384" s="143"/>
      <c r="AC384" s="144">
        <v>0</v>
      </c>
      <c r="AD384" s="143">
        <f t="shared" si="69"/>
        <v>0</v>
      </c>
      <c r="AE384" s="143"/>
      <c r="AF384" s="144">
        <v>0</v>
      </c>
      <c r="AG384" s="143">
        <f t="shared" si="70"/>
        <v>0</v>
      </c>
      <c r="AH384" s="143"/>
      <c r="AI384" s="144">
        <v>0</v>
      </c>
      <c r="AJ384" s="144">
        <f t="shared" si="71"/>
        <v>0</v>
      </c>
      <c r="AK384" s="143"/>
      <c r="AL384" s="143">
        <f t="shared" si="60"/>
        <v>0</v>
      </c>
    </row>
    <row r="385" spans="2:38" x14ac:dyDescent="0.25">
      <c r="B385" s="145" t="s">
        <v>727</v>
      </c>
      <c r="C385" s="145" t="str">
        <f>+VLOOKUP(B385,'[5]RECURSOS CCF-AJUSTADO'!B$14:C$1118,2,FALSE)</f>
        <v>CAUCA</v>
      </c>
      <c r="D385" s="145" t="str">
        <f>+VLOOKUP(B385,'[5]RECURSOS CCF-AJUSTADO'!B$14:D$1118,3,FALSE)</f>
        <v>INZÁ</v>
      </c>
      <c r="E385" s="143">
        <v>0</v>
      </c>
      <c r="F385" s="143">
        <f t="shared" si="61"/>
        <v>0</v>
      </c>
      <c r="G385" s="143"/>
      <c r="H385" s="144">
        <v>0</v>
      </c>
      <c r="I385" s="143">
        <f t="shared" si="62"/>
        <v>0</v>
      </c>
      <c r="J385" s="143"/>
      <c r="K385" s="144">
        <v>0</v>
      </c>
      <c r="L385" s="143">
        <f t="shared" si="63"/>
        <v>0</v>
      </c>
      <c r="M385" s="143"/>
      <c r="N385" s="144">
        <v>0</v>
      </c>
      <c r="O385" s="143">
        <f t="shared" si="64"/>
        <v>0</v>
      </c>
      <c r="P385" s="143"/>
      <c r="Q385" s="144">
        <v>0</v>
      </c>
      <c r="R385" s="143">
        <f t="shared" si="65"/>
        <v>0</v>
      </c>
      <c r="S385" s="143"/>
      <c r="T385" s="144">
        <v>0</v>
      </c>
      <c r="U385" s="143">
        <f t="shared" si="66"/>
        <v>0</v>
      </c>
      <c r="V385" s="143"/>
      <c r="W385" s="144">
        <v>0</v>
      </c>
      <c r="X385" s="143">
        <f t="shared" si="67"/>
        <v>0</v>
      </c>
      <c r="Y385" s="143"/>
      <c r="Z385" s="144">
        <v>0</v>
      </c>
      <c r="AA385" s="143">
        <f t="shared" si="68"/>
        <v>0</v>
      </c>
      <c r="AB385" s="143"/>
      <c r="AC385" s="144">
        <v>0</v>
      </c>
      <c r="AD385" s="143">
        <f t="shared" si="69"/>
        <v>0</v>
      </c>
      <c r="AE385" s="143"/>
      <c r="AF385" s="144">
        <v>0</v>
      </c>
      <c r="AG385" s="143">
        <f t="shared" si="70"/>
        <v>0</v>
      </c>
      <c r="AH385" s="143"/>
      <c r="AI385" s="144">
        <v>0</v>
      </c>
      <c r="AJ385" s="144">
        <f t="shared" si="71"/>
        <v>0</v>
      </c>
      <c r="AK385" s="143"/>
      <c r="AL385" s="143">
        <f t="shared" si="60"/>
        <v>0</v>
      </c>
    </row>
    <row r="386" spans="2:38" x14ac:dyDescent="0.25">
      <c r="B386" s="145" t="s">
        <v>729</v>
      </c>
      <c r="C386" s="145" t="str">
        <f>+VLOOKUP(B386,'[5]RECURSOS CCF-AJUSTADO'!B$14:C$1118,2,FALSE)</f>
        <v>CAUCA</v>
      </c>
      <c r="D386" s="145" t="str">
        <f>+VLOOKUP(B386,'[5]RECURSOS CCF-AJUSTADO'!B$14:D$1118,3,FALSE)</f>
        <v>JAMBALÓ</v>
      </c>
      <c r="E386" s="143">
        <v>0</v>
      </c>
      <c r="F386" s="143">
        <f t="shared" si="61"/>
        <v>0</v>
      </c>
      <c r="G386" s="143"/>
      <c r="H386" s="144">
        <v>0</v>
      </c>
      <c r="I386" s="143">
        <f t="shared" si="62"/>
        <v>0</v>
      </c>
      <c r="J386" s="143"/>
      <c r="K386" s="144">
        <v>0</v>
      </c>
      <c r="L386" s="143">
        <f t="shared" si="63"/>
        <v>0</v>
      </c>
      <c r="M386" s="143"/>
      <c r="N386" s="144">
        <v>0</v>
      </c>
      <c r="O386" s="143">
        <f t="shared" si="64"/>
        <v>0</v>
      </c>
      <c r="P386" s="143"/>
      <c r="Q386" s="144">
        <v>0</v>
      </c>
      <c r="R386" s="143">
        <f t="shared" si="65"/>
        <v>0</v>
      </c>
      <c r="S386" s="143"/>
      <c r="T386" s="144">
        <v>0</v>
      </c>
      <c r="U386" s="143">
        <f t="shared" si="66"/>
        <v>0</v>
      </c>
      <c r="V386" s="143"/>
      <c r="W386" s="144">
        <v>0</v>
      </c>
      <c r="X386" s="143">
        <f t="shared" si="67"/>
        <v>0</v>
      </c>
      <c r="Y386" s="143"/>
      <c r="Z386" s="144">
        <v>0</v>
      </c>
      <c r="AA386" s="143">
        <f t="shared" si="68"/>
        <v>0</v>
      </c>
      <c r="AB386" s="143"/>
      <c r="AC386" s="144">
        <v>0</v>
      </c>
      <c r="AD386" s="143">
        <f t="shared" si="69"/>
        <v>0</v>
      </c>
      <c r="AE386" s="143"/>
      <c r="AF386" s="144">
        <v>0</v>
      </c>
      <c r="AG386" s="143">
        <f t="shared" si="70"/>
        <v>0</v>
      </c>
      <c r="AH386" s="143"/>
      <c r="AI386" s="144">
        <v>0</v>
      </c>
      <c r="AJ386" s="144">
        <f t="shared" si="71"/>
        <v>0</v>
      </c>
      <c r="AK386" s="143"/>
      <c r="AL386" s="143">
        <f t="shared" si="60"/>
        <v>0</v>
      </c>
    </row>
    <row r="387" spans="2:38" x14ac:dyDescent="0.25">
      <c r="B387" s="145" t="s">
        <v>731</v>
      </c>
      <c r="C387" s="145" t="str">
        <f>+VLOOKUP(B387,'[5]RECURSOS CCF-AJUSTADO'!B$14:C$1118,2,FALSE)</f>
        <v>CAUCA</v>
      </c>
      <c r="D387" s="145" t="str">
        <f>+VLOOKUP(B387,'[5]RECURSOS CCF-AJUSTADO'!B$14:D$1118,3,FALSE)</f>
        <v>LA SIERRA</v>
      </c>
      <c r="E387" s="143">
        <v>0</v>
      </c>
      <c r="F387" s="143">
        <f t="shared" si="61"/>
        <v>0</v>
      </c>
      <c r="G387" s="143"/>
      <c r="H387" s="144">
        <v>0</v>
      </c>
      <c r="I387" s="143">
        <f t="shared" si="62"/>
        <v>0</v>
      </c>
      <c r="J387" s="143"/>
      <c r="K387" s="144">
        <v>0</v>
      </c>
      <c r="L387" s="143">
        <f t="shared" si="63"/>
        <v>0</v>
      </c>
      <c r="M387" s="143"/>
      <c r="N387" s="144">
        <v>0</v>
      </c>
      <c r="O387" s="143">
        <f t="shared" si="64"/>
        <v>0</v>
      </c>
      <c r="P387" s="143"/>
      <c r="Q387" s="144">
        <v>0</v>
      </c>
      <c r="R387" s="143">
        <f t="shared" si="65"/>
        <v>0</v>
      </c>
      <c r="S387" s="143"/>
      <c r="T387" s="144">
        <v>0</v>
      </c>
      <c r="U387" s="143">
        <f t="shared" si="66"/>
        <v>0</v>
      </c>
      <c r="V387" s="143"/>
      <c r="W387" s="144">
        <v>0</v>
      </c>
      <c r="X387" s="143">
        <f t="shared" si="67"/>
        <v>0</v>
      </c>
      <c r="Y387" s="143"/>
      <c r="Z387" s="144">
        <v>0</v>
      </c>
      <c r="AA387" s="143">
        <f t="shared" si="68"/>
        <v>0</v>
      </c>
      <c r="AB387" s="143"/>
      <c r="AC387" s="144">
        <v>0</v>
      </c>
      <c r="AD387" s="143">
        <f t="shared" si="69"/>
        <v>0</v>
      </c>
      <c r="AE387" s="143"/>
      <c r="AF387" s="144">
        <v>0</v>
      </c>
      <c r="AG387" s="143">
        <f t="shared" si="70"/>
        <v>0</v>
      </c>
      <c r="AH387" s="143"/>
      <c r="AI387" s="144">
        <v>0</v>
      </c>
      <c r="AJ387" s="144">
        <f t="shared" si="71"/>
        <v>0</v>
      </c>
      <c r="AK387" s="143"/>
      <c r="AL387" s="143">
        <f t="shared" si="60"/>
        <v>0</v>
      </c>
    </row>
    <row r="388" spans="2:38" x14ac:dyDescent="0.25">
      <c r="B388" s="145" t="s">
        <v>733</v>
      </c>
      <c r="C388" s="145" t="str">
        <f>+VLOOKUP(B388,'[5]RECURSOS CCF-AJUSTADO'!B$14:C$1118,2,FALSE)</f>
        <v>CAUCA</v>
      </c>
      <c r="D388" s="145" t="str">
        <f>+VLOOKUP(B388,'[5]RECURSOS CCF-AJUSTADO'!B$14:D$1118,3,FALSE)</f>
        <v>LA VEGA</v>
      </c>
      <c r="E388" s="143">
        <v>0</v>
      </c>
      <c r="F388" s="143">
        <f t="shared" si="61"/>
        <v>0</v>
      </c>
      <c r="G388" s="143"/>
      <c r="H388" s="144">
        <v>0</v>
      </c>
      <c r="I388" s="143">
        <f t="shared" si="62"/>
        <v>0</v>
      </c>
      <c r="J388" s="143"/>
      <c r="K388" s="144">
        <v>0</v>
      </c>
      <c r="L388" s="143">
        <f t="shared" si="63"/>
        <v>0</v>
      </c>
      <c r="M388" s="143"/>
      <c r="N388" s="144">
        <v>0</v>
      </c>
      <c r="O388" s="143">
        <f t="shared" si="64"/>
        <v>0</v>
      </c>
      <c r="P388" s="143"/>
      <c r="Q388" s="144">
        <v>0</v>
      </c>
      <c r="R388" s="143">
        <f t="shared" si="65"/>
        <v>0</v>
      </c>
      <c r="S388" s="143"/>
      <c r="T388" s="144">
        <v>0</v>
      </c>
      <c r="U388" s="143">
        <f t="shared" si="66"/>
        <v>0</v>
      </c>
      <c r="V388" s="143"/>
      <c r="W388" s="144">
        <v>0</v>
      </c>
      <c r="X388" s="143">
        <f t="shared" si="67"/>
        <v>0</v>
      </c>
      <c r="Y388" s="143"/>
      <c r="Z388" s="144">
        <v>0</v>
      </c>
      <c r="AA388" s="143">
        <f t="shared" si="68"/>
        <v>0</v>
      </c>
      <c r="AB388" s="143"/>
      <c r="AC388" s="144">
        <v>0</v>
      </c>
      <c r="AD388" s="143">
        <f t="shared" si="69"/>
        <v>0</v>
      </c>
      <c r="AE388" s="143"/>
      <c r="AF388" s="144">
        <v>0</v>
      </c>
      <c r="AG388" s="143">
        <f t="shared" si="70"/>
        <v>0</v>
      </c>
      <c r="AH388" s="143"/>
      <c r="AI388" s="144">
        <v>0</v>
      </c>
      <c r="AJ388" s="144">
        <f t="shared" si="71"/>
        <v>0</v>
      </c>
      <c r="AK388" s="143"/>
      <c r="AL388" s="143">
        <f t="shared" si="60"/>
        <v>0</v>
      </c>
    </row>
    <row r="389" spans="2:38" x14ac:dyDescent="0.25">
      <c r="B389" s="145" t="s">
        <v>735</v>
      </c>
      <c r="C389" s="145" t="str">
        <f>+VLOOKUP(B389,'[5]RECURSOS CCF-AJUSTADO'!B$14:C$1118,2,FALSE)</f>
        <v>CAUCA</v>
      </c>
      <c r="D389" s="145" t="str">
        <f>+VLOOKUP(B389,'[5]RECURSOS CCF-AJUSTADO'!B$14:D$1118,3,FALSE)</f>
        <v>LÓPEZ</v>
      </c>
      <c r="E389" s="143">
        <v>0</v>
      </c>
      <c r="F389" s="143">
        <f t="shared" si="61"/>
        <v>0</v>
      </c>
      <c r="G389" s="143"/>
      <c r="H389" s="144">
        <v>0</v>
      </c>
      <c r="I389" s="143">
        <f t="shared" si="62"/>
        <v>0</v>
      </c>
      <c r="J389" s="143"/>
      <c r="K389" s="144">
        <v>0</v>
      </c>
      <c r="L389" s="143">
        <f t="shared" si="63"/>
        <v>0</v>
      </c>
      <c r="M389" s="143"/>
      <c r="N389" s="144">
        <v>0</v>
      </c>
      <c r="O389" s="143">
        <f t="shared" si="64"/>
        <v>0</v>
      </c>
      <c r="P389" s="143"/>
      <c r="Q389" s="144">
        <v>0</v>
      </c>
      <c r="R389" s="143">
        <f t="shared" si="65"/>
        <v>0</v>
      </c>
      <c r="S389" s="143"/>
      <c r="T389" s="144">
        <v>0</v>
      </c>
      <c r="U389" s="143">
        <f t="shared" si="66"/>
        <v>0</v>
      </c>
      <c r="V389" s="143"/>
      <c r="W389" s="144">
        <v>0</v>
      </c>
      <c r="X389" s="143">
        <f t="shared" si="67"/>
        <v>0</v>
      </c>
      <c r="Y389" s="143"/>
      <c r="Z389" s="144">
        <v>0</v>
      </c>
      <c r="AA389" s="143">
        <f t="shared" si="68"/>
        <v>0</v>
      </c>
      <c r="AB389" s="143"/>
      <c r="AC389" s="144">
        <v>0</v>
      </c>
      <c r="AD389" s="143">
        <f t="shared" si="69"/>
        <v>0</v>
      </c>
      <c r="AE389" s="143"/>
      <c r="AF389" s="144">
        <v>0</v>
      </c>
      <c r="AG389" s="143">
        <f t="shared" si="70"/>
        <v>0</v>
      </c>
      <c r="AH389" s="143"/>
      <c r="AI389" s="144">
        <v>0</v>
      </c>
      <c r="AJ389" s="144">
        <f t="shared" si="71"/>
        <v>0</v>
      </c>
      <c r="AK389" s="143"/>
      <c r="AL389" s="143">
        <f t="shared" si="60"/>
        <v>0</v>
      </c>
    </row>
    <row r="390" spans="2:38" x14ac:dyDescent="0.25">
      <c r="B390" s="145" t="s">
        <v>737</v>
      </c>
      <c r="C390" s="145" t="str">
        <f>+VLOOKUP(B390,'[5]RECURSOS CCF-AJUSTADO'!B$14:C$1118,2,FALSE)</f>
        <v>CAUCA</v>
      </c>
      <c r="D390" s="145" t="str">
        <f>+VLOOKUP(B390,'[5]RECURSOS CCF-AJUSTADO'!B$14:D$1118,3,FALSE)</f>
        <v>MERCADERES</v>
      </c>
      <c r="E390" s="143">
        <v>0</v>
      </c>
      <c r="F390" s="143">
        <f t="shared" si="61"/>
        <v>0</v>
      </c>
      <c r="G390" s="143"/>
      <c r="H390" s="144">
        <v>0</v>
      </c>
      <c r="I390" s="143">
        <f t="shared" si="62"/>
        <v>0</v>
      </c>
      <c r="J390" s="143"/>
      <c r="K390" s="144">
        <v>0</v>
      </c>
      <c r="L390" s="143">
        <f t="shared" si="63"/>
        <v>0</v>
      </c>
      <c r="M390" s="143"/>
      <c r="N390" s="144">
        <v>0</v>
      </c>
      <c r="O390" s="143">
        <f t="shared" si="64"/>
        <v>0</v>
      </c>
      <c r="P390" s="143"/>
      <c r="Q390" s="144">
        <v>0</v>
      </c>
      <c r="R390" s="143">
        <f t="shared" si="65"/>
        <v>0</v>
      </c>
      <c r="S390" s="143"/>
      <c r="T390" s="144">
        <v>0</v>
      </c>
      <c r="U390" s="143">
        <f t="shared" si="66"/>
        <v>0</v>
      </c>
      <c r="V390" s="143"/>
      <c r="W390" s="144">
        <v>0</v>
      </c>
      <c r="X390" s="143">
        <f t="shared" si="67"/>
        <v>0</v>
      </c>
      <c r="Y390" s="143"/>
      <c r="Z390" s="144">
        <v>0</v>
      </c>
      <c r="AA390" s="143">
        <f t="shared" si="68"/>
        <v>0</v>
      </c>
      <c r="AB390" s="143"/>
      <c r="AC390" s="144">
        <v>0</v>
      </c>
      <c r="AD390" s="143">
        <f t="shared" si="69"/>
        <v>0</v>
      </c>
      <c r="AE390" s="143"/>
      <c r="AF390" s="144">
        <v>0</v>
      </c>
      <c r="AG390" s="143">
        <f t="shared" si="70"/>
        <v>0</v>
      </c>
      <c r="AH390" s="143"/>
      <c r="AI390" s="144">
        <v>0</v>
      </c>
      <c r="AJ390" s="144">
        <f t="shared" si="71"/>
        <v>0</v>
      </c>
      <c r="AK390" s="143"/>
      <c r="AL390" s="143">
        <f t="shared" si="60"/>
        <v>0</v>
      </c>
    </row>
    <row r="391" spans="2:38" x14ac:dyDescent="0.25">
      <c r="B391" s="145" t="s">
        <v>739</v>
      </c>
      <c r="C391" s="145" t="str">
        <f>+VLOOKUP(B391,'[5]RECURSOS CCF-AJUSTADO'!B$14:C$1118,2,FALSE)</f>
        <v>CAUCA</v>
      </c>
      <c r="D391" s="145" t="str">
        <f>+VLOOKUP(B391,'[5]RECURSOS CCF-AJUSTADO'!B$14:D$1118,3,FALSE)</f>
        <v>MIRANDA</v>
      </c>
      <c r="E391" s="143">
        <v>0</v>
      </c>
      <c r="F391" s="143">
        <f t="shared" si="61"/>
        <v>0</v>
      </c>
      <c r="G391" s="143"/>
      <c r="H391" s="144">
        <v>0</v>
      </c>
      <c r="I391" s="143">
        <f t="shared" si="62"/>
        <v>0</v>
      </c>
      <c r="J391" s="143"/>
      <c r="K391" s="144">
        <v>0</v>
      </c>
      <c r="L391" s="143">
        <f t="shared" si="63"/>
        <v>0</v>
      </c>
      <c r="M391" s="143"/>
      <c r="N391" s="144">
        <v>0</v>
      </c>
      <c r="O391" s="143">
        <f t="shared" si="64"/>
        <v>0</v>
      </c>
      <c r="P391" s="143"/>
      <c r="Q391" s="144">
        <v>0</v>
      </c>
      <c r="R391" s="143">
        <f t="shared" si="65"/>
        <v>0</v>
      </c>
      <c r="S391" s="143"/>
      <c r="T391" s="144">
        <v>0</v>
      </c>
      <c r="U391" s="143">
        <f t="shared" si="66"/>
        <v>0</v>
      </c>
      <c r="V391" s="143"/>
      <c r="W391" s="144">
        <v>0</v>
      </c>
      <c r="X391" s="143">
        <f t="shared" si="67"/>
        <v>0</v>
      </c>
      <c r="Y391" s="143"/>
      <c r="Z391" s="144">
        <v>0</v>
      </c>
      <c r="AA391" s="143">
        <f t="shared" si="68"/>
        <v>0</v>
      </c>
      <c r="AB391" s="143"/>
      <c r="AC391" s="144">
        <v>0</v>
      </c>
      <c r="AD391" s="143">
        <f t="shared" si="69"/>
        <v>0</v>
      </c>
      <c r="AE391" s="143"/>
      <c r="AF391" s="144">
        <v>0</v>
      </c>
      <c r="AG391" s="143">
        <f t="shared" si="70"/>
        <v>0</v>
      </c>
      <c r="AH391" s="143"/>
      <c r="AI391" s="144">
        <v>0</v>
      </c>
      <c r="AJ391" s="144">
        <f t="shared" si="71"/>
        <v>0</v>
      </c>
      <c r="AK391" s="143"/>
      <c r="AL391" s="143">
        <f t="shared" si="60"/>
        <v>0</v>
      </c>
    </row>
    <row r="392" spans="2:38" x14ac:dyDescent="0.25">
      <c r="B392" s="145" t="s">
        <v>741</v>
      </c>
      <c r="C392" s="145" t="str">
        <f>+VLOOKUP(B392,'[5]RECURSOS CCF-AJUSTADO'!B$14:C$1118,2,FALSE)</f>
        <v>CAUCA</v>
      </c>
      <c r="D392" s="145" t="str">
        <f>+VLOOKUP(B392,'[5]RECURSOS CCF-AJUSTADO'!B$14:D$1118,3,FALSE)</f>
        <v>MORALES</v>
      </c>
      <c r="E392" s="143">
        <v>0</v>
      </c>
      <c r="F392" s="143">
        <f t="shared" si="61"/>
        <v>0</v>
      </c>
      <c r="G392" s="143"/>
      <c r="H392" s="144">
        <v>0</v>
      </c>
      <c r="I392" s="143">
        <f t="shared" si="62"/>
        <v>0</v>
      </c>
      <c r="J392" s="143"/>
      <c r="K392" s="144">
        <v>0</v>
      </c>
      <c r="L392" s="143">
        <f t="shared" si="63"/>
        <v>0</v>
      </c>
      <c r="M392" s="143"/>
      <c r="N392" s="144">
        <v>0</v>
      </c>
      <c r="O392" s="143">
        <f t="shared" si="64"/>
        <v>0</v>
      </c>
      <c r="P392" s="143"/>
      <c r="Q392" s="144">
        <v>0</v>
      </c>
      <c r="R392" s="143">
        <f t="shared" si="65"/>
        <v>0</v>
      </c>
      <c r="S392" s="143"/>
      <c r="T392" s="144">
        <v>0</v>
      </c>
      <c r="U392" s="143">
        <f t="shared" si="66"/>
        <v>0</v>
      </c>
      <c r="V392" s="143"/>
      <c r="W392" s="144">
        <v>0</v>
      </c>
      <c r="X392" s="143">
        <f t="shared" si="67"/>
        <v>0</v>
      </c>
      <c r="Y392" s="143"/>
      <c r="Z392" s="144">
        <v>0</v>
      </c>
      <c r="AA392" s="143">
        <f t="shared" si="68"/>
        <v>0</v>
      </c>
      <c r="AB392" s="143"/>
      <c r="AC392" s="144">
        <v>0</v>
      </c>
      <c r="AD392" s="143">
        <f t="shared" si="69"/>
        <v>0</v>
      </c>
      <c r="AE392" s="143"/>
      <c r="AF392" s="144">
        <v>0</v>
      </c>
      <c r="AG392" s="143">
        <f t="shared" si="70"/>
        <v>0</v>
      </c>
      <c r="AH392" s="143"/>
      <c r="AI392" s="144">
        <v>0</v>
      </c>
      <c r="AJ392" s="144">
        <f t="shared" si="71"/>
        <v>0</v>
      </c>
      <c r="AK392" s="143"/>
      <c r="AL392" s="143">
        <f t="shared" si="60"/>
        <v>0</v>
      </c>
    </row>
    <row r="393" spans="2:38" x14ac:dyDescent="0.25">
      <c r="B393" s="145" t="s">
        <v>742</v>
      </c>
      <c r="C393" s="145" t="str">
        <f>+VLOOKUP(B393,'[5]RECURSOS CCF-AJUSTADO'!B$14:C$1118,2,FALSE)</f>
        <v>CAUCA</v>
      </c>
      <c r="D393" s="145" t="str">
        <f>+VLOOKUP(B393,'[5]RECURSOS CCF-AJUSTADO'!B$14:D$1118,3,FALSE)</f>
        <v>PADILLA</v>
      </c>
      <c r="E393" s="143">
        <v>0</v>
      </c>
      <c r="F393" s="143">
        <f t="shared" si="61"/>
        <v>0</v>
      </c>
      <c r="G393" s="143"/>
      <c r="H393" s="144">
        <v>0</v>
      </c>
      <c r="I393" s="143">
        <f t="shared" si="62"/>
        <v>0</v>
      </c>
      <c r="J393" s="143"/>
      <c r="K393" s="144">
        <v>0</v>
      </c>
      <c r="L393" s="143">
        <f t="shared" si="63"/>
        <v>0</v>
      </c>
      <c r="M393" s="143"/>
      <c r="N393" s="144">
        <v>0</v>
      </c>
      <c r="O393" s="143">
        <f t="shared" si="64"/>
        <v>0</v>
      </c>
      <c r="P393" s="143"/>
      <c r="Q393" s="144">
        <v>0</v>
      </c>
      <c r="R393" s="143">
        <f t="shared" si="65"/>
        <v>0</v>
      </c>
      <c r="S393" s="143"/>
      <c r="T393" s="144">
        <v>0</v>
      </c>
      <c r="U393" s="143">
        <f t="shared" si="66"/>
        <v>0</v>
      </c>
      <c r="V393" s="143"/>
      <c r="W393" s="144">
        <v>0</v>
      </c>
      <c r="X393" s="143">
        <f t="shared" si="67"/>
        <v>0</v>
      </c>
      <c r="Y393" s="143"/>
      <c r="Z393" s="144">
        <v>0</v>
      </c>
      <c r="AA393" s="143">
        <f t="shared" si="68"/>
        <v>0</v>
      </c>
      <c r="AB393" s="143"/>
      <c r="AC393" s="144">
        <v>0</v>
      </c>
      <c r="AD393" s="143">
        <f t="shared" si="69"/>
        <v>0</v>
      </c>
      <c r="AE393" s="143"/>
      <c r="AF393" s="144">
        <v>0</v>
      </c>
      <c r="AG393" s="143">
        <f t="shared" si="70"/>
        <v>0</v>
      </c>
      <c r="AH393" s="143"/>
      <c r="AI393" s="144">
        <v>0</v>
      </c>
      <c r="AJ393" s="144">
        <f t="shared" si="71"/>
        <v>0</v>
      </c>
      <c r="AK393" s="143"/>
      <c r="AL393" s="143">
        <f t="shared" si="60"/>
        <v>0</v>
      </c>
    </row>
    <row r="394" spans="2:38" x14ac:dyDescent="0.25">
      <c r="B394" s="145" t="s">
        <v>744</v>
      </c>
      <c r="C394" s="145" t="str">
        <f>+VLOOKUP(B394,'[5]RECURSOS CCF-AJUSTADO'!B$14:C$1118,2,FALSE)</f>
        <v>CAUCA</v>
      </c>
      <c r="D394" s="145" t="str">
        <f>+VLOOKUP(B394,'[5]RECURSOS CCF-AJUSTADO'!B$14:D$1118,3,FALSE)</f>
        <v>PAEZ</v>
      </c>
      <c r="E394" s="143">
        <v>0</v>
      </c>
      <c r="F394" s="143">
        <f t="shared" si="61"/>
        <v>0</v>
      </c>
      <c r="G394" s="143"/>
      <c r="H394" s="144">
        <v>0</v>
      </c>
      <c r="I394" s="143">
        <f t="shared" si="62"/>
        <v>0</v>
      </c>
      <c r="J394" s="143"/>
      <c r="K394" s="144">
        <v>0</v>
      </c>
      <c r="L394" s="143">
        <f t="shared" si="63"/>
        <v>0</v>
      </c>
      <c r="M394" s="143"/>
      <c r="N394" s="144">
        <v>0</v>
      </c>
      <c r="O394" s="143">
        <f t="shared" si="64"/>
        <v>0</v>
      </c>
      <c r="P394" s="143"/>
      <c r="Q394" s="144">
        <v>0</v>
      </c>
      <c r="R394" s="143">
        <f t="shared" si="65"/>
        <v>0</v>
      </c>
      <c r="S394" s="143"/>
      <c r="T394" s="144">
        <v>0</v>
      </c>
      <c r="U394" s="143">
        <f t="shared" si="66"/>
        <v>0</v>
      </c>
      <c r="V394" s="143"/>
      <c r="W394" s="144">
        <v>0</v>
      </c>
      <c r="X394" s="143">
        <f t="shared" si="67"/>
        <v>0</v>
      </c>
      <c r="Y394" s="143"/>
      <c r="Z394" s="144">
        <v>0</v>
      </c>
      <c r="AA394" s="143">
        <f t="shared" si="68"/>
        <v>0</v>
      </c>
      <c r="AB394" s="143"/>
      <c r="AC394" s="144">
        <v>0</v>
      </c>
      <c r="AD394" s="143">
        <f t="shared" si="69"/>
        <v>0</v>
      </c>
      <c r="AE394" s="143"/>
      <c r="AF394" s="144">
        <v>0</v>
      </c>
      <c r="AG394" s="143">
        <f t="shared" si="70"/>
        <v>0</v>
      </c>
      <c r="AH394" s="143"/>
      <c r="AI394" s="144">
        <v>0</v>
      </c>
      <c r="AJ394" s="144">
        <f t="shared" si="71"/>
        <v>0</v>
      </c>
      <c r="AK394" s="143"/>
      <c r="AL394" s="143">
        <f t="shared" ref="AL394:AL457" si="72">+F394+I394+L394+O394+R394+U394+X394+AA394+AD394+AG394+AJ394</f>
        <v>0</v>
      </c>
    </row>
    <row r="395" spans="2:38" x14ac:dyDescent="0.25">
      <c r="B395" s="145" t="s">
        <v>746</v>
      </c>
      <c r="C395" s="145" t="str">
        <f>+VLOOKUP(B395,'[5]RECURSOS CCF-AJUSTADO'!B$14:C$1118,2,FALSE)</f>
        <v>CAUCA</v>
      </c>
      <c r="D395" s="145" t="str">
        <f>+VLOOKUP(B395,'[5]RECURSOS CCF-AJUSTADO'!B$14:D$1118,3,FALSE)</f>
        <v>PATÍA</v>
      </c>
      <c r="E395" s="143">
        <v>0</v>
      </c>
      <c r="F395" s="143">
        <f t="shared" ref="F395:F458" si="73">ROUND($E$7*(E395/$E$1115),0)</f>
        <v>0</v>
      </c>
      <c r="G395" s="143"/>
      <c r="H395" s="144">
        <v>0</v>
      </c>
      <c r="I395" s="143">
        <f t="shared" ref="I395:I458" si="74">ROUND($H$7*(H395/$H$1115),0)</f>
        <v>0</v>
      </c>
      <c r="J395" s="143"/>
      <c r="K395" s="144">
        <v>0</v>
      </c>
      <c r="L395" s="143">
        <f t="shared" ref="L395:L458" si="75">ROUND($K$7*(K395/$K$1115),0)</f>
        <v>0</v>
      </c>
      <c r="M395" s="143"/>
      <c r="N395" s="144">
        <v>0</v>
      </c>
      <c r="O395" s="143">
        <f t="shared" ref="O395:O458" si="76">ROUND($N$7*(N395/$N$1115),0)</f>
        <v>0</v>
      </c>
      <c r="P395" s="143"/>
      <c r="Q395" s="144">
        <v>0</v>
      </c>
      <c r="R395" s="143">
        <f t="shared" ref="R395:R458" si="77">ROUND($Q$7*(Q395/$Q$1115),0)</f>
        <v>0</v>
      </c>
      <c r="S395" s="143"/>
      <c r="T395" s="144">
        <v>0</v>
      </c>
      <c r="U395" s="143">
        <f t="shared" ref="U395:U458" si="78">ROUND($T$7*(T395/$T$1115),0)</f>
        <v>0</v>
      </c>
      <c r="V395" s="143"/>
      <c r="W395" s="144">
        <v>0</v>
      </c>
      <c r="X395" s="143">
        <f t="shared" ref="X395:X458" si="79">ROUND($W$7*(W395/$W$1115),0)</f>
        <v>0</v>
      </c>
      <c r="Y395" s="143"/>
      <c r="Z395" s="144">
        <v>0</v>
      </c>
      <c r="AA395" s="143">
        <f t="shared" ref="AA395:AA458" si="80">ROUND($Z$7*(Z395/$Z$1115),0)</f>
        <v>0</v>
      </c>
      <c r="AB395" s="143"/>
      <c r="AC395" s="144">
        <v>0</v>
      </c>
      <c r="AD395" s="143">
        <f t="shared" ref="AD395:AD458" si="81">ROUND($AC$7*(AC395/$AC$1115),0)</f>
        <v>0</v>
      </c>
      <c r="AE395" s="143"/>
      <c r="AF395" s="144">
        <v>0</v>
      </c>
      <c r="AG395" s="143">
        <f t="shared" ref="AG395:AG458" si="82">ROUND($AF$7*(AF395/$AF$1115),0)</f>
        <v>0</v>
      </c>
      <c r="AH395" s="143"/>
      <c r="AI395" s="144">
        <v>0</v>
      </c>
      <c r="AJ395" s="144">
        <f t="shared" ref="AJ395:AJ458" si="83">ROUND($AI$7*(AI395/$AI$1115),0)</f>
        <v>0</v>
      </c>
      <c r="AK395" s="143"/>
      <c r="AL395" s="143">
        <f t="shared" si="72"/>
        <v>0</v>
      </c>
    </row>
    <row r="396" spans="2:38" x14ac:dyDescent="0.25">
      <c r="B396" s="145" t="s">
        <v>748</v>
      </c>
      <c r="C396" s="145" t="str">
        <f>+VLOOKUP(B396,'[5]RECURSOS CCF-AJUSTADO'!B$14:C$1118,2,FALSE)</f>
        <v>CAUCA</v>
      </c>
      <c r="D396" s="145" t="str">
        <f>+VLOOKUP(B396,'[5]RECURSOS CCF-AJUSTADO'!B$14:D$1118,3,FALSE)</f>
        <v>PIAMONTE</v>
      </c>
      <c r="E396" s="143">
        <v>0</v>
      </c>
      <c r="F396" s="143">
        <f t="shared" si="73"/>
        <v>0</v>
      </c>
      <c r="G396" s="143"/>
      <c r="H396" s="144">
        <v>0</v>
      </c>
      <c r="I396" s="143">
        <f t="shared" si="74"/>
        <v>0</v>
      </c>
      <c r="J396" s="143"/>
      <c r="K396" s="144">
        <v>0</v>
      </c>
      <c r="L396" s="143">
        <f t="shared" si="75"/>
        <v>0</v>
      </c>
      <c r="M396" s="143"/>
      <c r="N396" s="144">
        <v>0</v>
      </c>
      <c r="O396" s="143">
        <f t="shared" si="76"/>
        <v>0</v>
      </c>
      <c r="P396" s="143"/>
      <c r="Q396" s="144">
        <v>0</v>
      </c>
      <c r="R396" s="143">
        <f t="shared" si="77"/>
        <v>0</v>
      </c>
      <c r="S396" s="143"/>
      <c r="T396" s="144">
        <v>0</v>
      </c>
      <c r="U396" s="143">
        <f t="shared" si="78"/>
        <v>0</v>
      </c>
      <c r="V396" s="143"/>
      <c r="W396" s="144">
        <v>0</v>
      </c>
      <c r="X396" s="143">
        <f t="shared" si="79"/>
        <v>0</v>
      </c>
      <c r="Y396" s="143"/>
      <c r="Z396" s="144">
        <v>0</v>
      </c>
      <c r="AA396" s="143">
        <f t="shared" si="80"/>
        <v>0</v>
      </c>
      <c r="AB396" s="143"/>
      <c r="AC396" s="144">
        <v>0</v>
      </c>
      <c r="AD396" s="143">
        <f t="shared" si="81"/>
        <v>0</v>
      </c>
      <c r="AE396" s="143"/>
      <c r="AF396" s="144">
        <v>0</v>
      </c>
      <c r="AG396" s="143">
        <f t="shared" si="82"/>
        <v>0</v>
      </c>
      <c r="AH396" s="143"/>
      <c r="AI396" s="144">
        <v>0</v>
      </c>
      <c r="AJ396" s="144">
        <f t="shared" si="83"/>
        <v>0</v>
      </c>
      <c r="AK396" s="143"/>
      <c r="AL396" s="143">
        <f t="shared" si="72"/>
        <v>0</v>
      </c>
    </row>
    <row r="397" spans="2:38" x14ac:dyDescent="0.25">
      <c r="B397" s="145" t="s">
        <v>750</v>
      </c>
      <c r="C397" s="145" t="str">
        <f>+VLOOKUP(B397,'[5]RECURSOS CCF-AJUSTADO'!B$14:C$1118,2,FALSE)</f>
        <v>CAUCA</v>
      </c>
      <c r="D397" s="145" t="str">
        <f>+VLOOKUP(B397,'[5]RECURSOS CCF-AJUSTADO'!B$14:D$1118,3,FALSE)</f>
        <v>PIENDAMÓ</v>
      </c>
      <c r="E397" s="143">
        <v>0</v>
      </c>
      <c r="F397" s="143">
        <f t="shared" si="73"/>
        <v>0</v>
      </c>
      <c r="G397" s="143"/>
      <c r="H397" s="144">
        <v>0</v>
      </c>
      <c r="I397" s="143">
        <f t="shared" si="74"/>
        <v>0</v>
      </c>
      <c r="J397" s="143"/>
      <c r="K397" s="144">
        <v>0</v>
      </c>
      <c r="L397" s="143">
        <f t="shared" si="75"/>
        <v>0</v>
      </c>
      <c r="M397" s="143"/>
      <c r="N397" s="144">
        <v>0</v>
      </c>
      <c r="O397" s="143">
        <f t="shared" si="76"/>
        <v>0</v>
      </c>
      <c r="P397" s="143"/>
      <c r="Q397" s="144">
        <v>0</v>
      </c>
      <c r="R397" s="143">
        <f t="shared" si="77"/>
        <v>0</v>
      </c>
      <c r="S397" s="143"/>
      <c r="T397" s="144">
        <v>0</v>
      </c>
      <c r="U397" s="143">
        <f t="shared" si="78"/>
        <v>0</v>
      </c>
      <c r="V397" s="143"/>
      <c r="W397" s="144">
        <v>0</v>
      </c>
      <c r="X397" s="143">
        <f t="shared" si="79"/>
        <v>0</v>
      </c>
      <c r="Y397" s="143"/>
      <c r="Z397" s="144">
        <v>0</v>
      </c>
      <c r="AA397" s="143">
        <f t="shared" si="80"/>
        <v>0</v>
      </c>
      <c r="AB397" s="143"/>
      <c r="AC397" s="144">
        <v>0</v>
      </c>
      <c r="AD397" s="143">
        <f t="shared" si="81"/>
        <v>0</v>
      </c>
      <c r="AE397" s="143"/>
      <c r="AF397" s="144">
        <v>0</v>
      </c>
      <c r="AG397" s="143">
        <f t="shared" si="82"/>
        <v>0</v>
      </c>
      <c r="AH397" s="143"/>
      <c r="AI397" s="144">
        <v>0</v>
      </c>
      <c r="AJ397" s="144">
        <f t="shared" si="83"/>
        <v>0</v>
      </c>
      <c r="AK397" s="143"/>
      <c r="AL397" s="143">
        <f t="shared" si="72"/>
        <v>0</v>
      </c>
    </row>
    <row r="398" spans="2:38" x14ac:dyDescent="0.25">
      <c r="B398" s="145" t="s">
        <v>752</v>
      </c>
      <c r="C398" s="145" t="str">
        <f>+VLOOKUP(B398,'[5]RECURSOS CCF-AJUSTADO'!B$14:C$1118,2,FALSE)</f>
        <v>CAUCA</v>
      </c>
      <c r="D398" s="145" t="str">
        <f>+VLOOKUP(B398,'[5]RECURSOS CCF-AJUSTADO'!B$14:D$1118,3,FALSE)</f>
        <v>PUERTO TEJADA</v>
      </c>
      <c r="E398" s="143">
        <v>0</v>
      </c>
      <c r="F398" s="143">
        <f t="shared" si="73"/>
        <v>0</v>
      </c>
      <c r="G398" s="143"/>
      <c r="H398" s="144">
        <v>0</v>
      </c>
      <c r="I398" s="143">
        <f t="shared" si="74"/>
        <v>0</v>
      </c>
      <c r="J398" s="143"/>
      <c r="K398" s="144">
        <v>0</v>
      </c>
      <c r="L398" s="143">
        <f t="shared" si="75"/>
        <v>0</v>
      </c>
      <c r="M398" s="143"/>
      <c r="N398" s="144">
        <v>0</v>
      </c>
      <c r="O398" s="143">
        <f t="shared" si="76"/>
        <v>0</v>
      </c>
      <c r="P398" s="143"/>
      <c r="Q398" s="144">
        <v>0</v>
      </c>
      <c r="R398" s="143">
        <f t="shared" si="77"/>
        <v>0</v>
      </c>
      <c r="S398" s="143"/>
      <c r="T398" s="144">
        <v>0</v>
      </c>
      <c r="U398" s="143">
        <f t="shared" si="78"/>
        <v>0</v>
      </c>
      <c r="V398" s="143"/>
      <c r="W398" s="144">
        <v>0</v>
      </c>
      <c r="X398" s="143">
        <f t="shared" si="79"/>
        <v>0</v>
      </c>
      <c r="Y398" s="143"/>
      <c r="Z398" s="144">
        <v>0</v>
      </c>
      <c r="AA398" s="143">
        <f t="shared" si="80"/>
        <v>0</v>
      </c>
      <c r="AB398" s="143"/>
      <c r="AC398" s="144">
        <v>0</v>
      </c>
      <c r="AD398" s="143">
        <f t="shared" si="81"/>
        <v>0</v>
      </c>
      <c r="AE398" s="143"/>
      <c r="AF398" s="144">
        <v>0</v>
      </c>
      <c r="AG398" s="143">
        <f t="shared" si="82"/>
        <v>0</v>
      </c>
      <c r="AH398" s="143"/>
      <c r="AI398" s="144">
        <v>0</v>
      </c>
      <c r="AJ398" s="144">
        <f t="shared" si="83"/>
        <v>0</v>
      </c>
      <c r="AK398" s="143"/>
      <c r="AL398" s="143">
        <f t="shared" si="72"/>
        <v>0</v>
      </c>
    </row>
    <row r="399" spans="2:38" x14ac:dyDescent="0.25">
      <c r="B399" s="145" t="s">
        <v>754</v>
      </c>
      <c r="C399" s="145" t="str">
        <f>+VLOOKUP(B399,'[5]RECURSOS CCF-AJUSTADO'!B$14:C$1118,2,FALSE)</f>
        <v>CAUCA</v>
      </c>
      <c r="D399" s="145" t="str">
        <f>+VLOOKUP(B399,'[5]RECURSOS CCF-AJUSTADO'!B$14:D$1118,3,FALSE)</f>
        <v>PURACÉ</v>
      </c>
      <c r="E399" s="143">
        <v>0</v>
      </c>
      <c r="F399" s="143">
        <f t="shared" si="73"/>
        <v>0</v>
      </c>
      <c r="G399" s="143"/>
      <c r="H399" s="144">
        <v>0</v>
      </c>
      <c r="I399" s="143">
        <f t="shared" si="74"/>
        <v>0</v>
      </c>
      <c r="J399" s="143"/>
      <c r="K399" s="144">
        <v>0</v>
      </c>
      <c r="L399" s="143">
        <f t="shared" si="75"/>
        <v>0</v>
      </c>
      <c r="M399" s="143"/>
      <c r="N399" s="144">
        <v>0</v>
      </c>
      <c r="O399" s="143">
        <f t="shared" si="76"/>
        <v>0</v>
      </c>
      <c r="P399" s="143"/>
      <c r="Q399" s="144">
        <v>0</v>
      </c>
      <c r="R399" s="143">
        <f t="shared" si="77"/>
        <v>0</v>
      </c>
      <c r="S399" s="143"/>
      <c r="T399" s="144">
        <v>0</v>
      </c>
      <c r="U399" s="143">
        <f t="shared" si="78"/>
        <v>0</v>
      </c>
      <c r="V399" s="143"/>
      <c r="W399" s="144">
        <v>0</v>
      </c>
      <c r="X399" s="143">
        <f t="shared" si="79"/>
        <v>0</v>
      </c>
      <c r="Y399" s="143"/>
      <c r="Z399" s="144">
        <v>0</v>
      </c>
      <c r="AA399" s="143">
        <f t="shared" si="80"/>
        <v>0</v>
      </c>
      <c r="AB399" s="143"/>
      <c r="AC399" s="144">
        <v>0</v>
      </c>
      <c r="AD399" s="143">
        <f t="shared" si="81"/>
        <v>0</v>
      </c>
      <c r="AE399" s="143"/>
      <c r="AF399" s="144">
        <v>0</v>
      </c>
      <c r="AG399" s="143">
        <f t="shared" si="82"/>
        <v>0</v>
      </c>
      <c r="AH399" s="143"/>
      <c r="AI399" s="144">
        <v>0</v>
      </c>
      <c r="AJ399" s="144">
        <f t="shared" si="83"/>
        <v>0</v>
      </c>
      <c r="AK399" s="143"/>
      <c r="AL399" s="143">
        <f t="shared" si="72"/>
        <v>0</v>
      </c>
    </row>
    <row r="400" spans="2:38" x14ac:dyDescent="0.25">
      <c r="B400" s="145" t="s">
        <v>756</v>
      </c>
      <c r="C400" s="145" t="str">
        <f>+VLOOKUP(B400,'[5]RECURSOS CCF-AJUSTADO'!B$14:C$1118,2,FALSE)</f>
        <v>CAUCA</v>
      </c>
      <c r="D400" s="145" t="str">
        <f>+VLOOKUP(B400,'[5]RECURSOS CCF-AJUSTADO'!B$14:D$1118,3,FALSE)</f>
        <v>ROSAS</v>
      </c>
      <c r="E400" s="143">
        <v>0</v>
      </c>
      <c r="F400" s="143">
        <f t="shared" si="73"/>
        <v>0</v>
      </c>
      <c r="G400" s="143"/>
      <c r="H400" s="144">
        <v>0</v>
      </c>
      <c r="I400" s="143">
        <f t="shared" si="74"/>
        <v>0</v>
      </c>
      <c r="J400" s="143"/>
      <c r="K400" s="144">
        <v>0</v>
      </c>
      <c r="L400" s="143">
        <f t="shared" si="75"/>
        <v>0</v>
      </c>
      <c r="M400" s="143"/>
      <c r="N400" s="144">
        <v>0</v>
      </c>
      <c r="O400" s="143">
        <f t="shared" si="76"/>
        <v>0</v>
      </c>
      <c r="P400" s="143"/>
      <c r="Q400" s="144">
        <v>0</v>
      </c>
      <c r="R400" s="143">
        <f t="shared" si="77"/>
        <v>0</v>
      </c>
      <c r="S400" s="143"/>
      <c r="T400" s="144">
        <v>0</v>
      </c>
      <c r="U400" s="143">
        <f t="shared" si="78"/>
        <v>0</v>
      </c>
      <c r="V400" s="143"/>
      <c r="W400" s="144">
        <v>0</v>
      </c>
      <c r="X400" s="143">
        <f t="shared" si="79"/>
        <v>0</v>
      </c>
      <c r="Y400" s="143"/>
      <c r="Z400" s="144">
        <v>0</v>
      </c>
      <c r="AA400" s="143">
        <f t="shared" si="80"/>
        <v>0</v>
      </c>
      <c r="AB400" s="143"/>
      <c r="AC400" s="144">
        <v>0</v>
      </c>
      <c r="AD400" s="143">
        <f t="shared" si="81"/>
        <v>0</v>
      </c>
      <c r="AE400" s="143"/>
      <c r="AF400" s="144">
        <v>0</v>
      </c>
      <c r="AG400" s="143">
        <f t="shared" si="82"/>
        <v>0</v>
      </c>
      <c r="AH400" s="143"/>
      <c r="AI400" s="144">
        <v>0</v>
      </c>
      <c r="AJ400" s="144">
        <f t="shared" si="83"/>
        <v>0</v>
      </c>
      <c r="AK400" s="143"/>
      <c r="AL400" s="143">
        <f t="shared" si="72"/>
        <v>0</v>
      </c>
    </row>
    <row r="401" spans="2:38" x14ac:dyDescent="0.25">
      <c r="B401" s="145" t="s">
        <v>758</v>
      </c>
      <c r="C401" s="145" t="str">
        <f>+VLOOKUP(B401,'[5]RECURSOS CCF-AJUSTADO'!B$14:C$1118,2,FALSE)</f>
        <v>CAUCA</v>
      </c>
      <c r="D401" s="145" t="str">
        <f>+VLOOKUP(B401,'[5]RECURSOS CCF-AJUSTADO'!B$14:D$1118,3,FALSE)</f>
        <v>SAN SEBASTIÁN</v>
      </c>
      <c r="E401" s="143">
        <v>0</v>
      </c>
      <c r="F401" s="143">
        <f t="shared" si="73"/>
        <v>0</v>
      </c>
      <c r="G401" s="143"/>
      <c r="H401" s="144">
        <v>0</v>
      </c>
      <c r="I401" s="143">
        <f t="shared" si="74"/>
        <v>0</v>
      </c>
      <c r="J401" s="143"/>
      <c r="K401" s="144">
        <v>0</v>
      </c>
      <c r="L401" s="143">
        <f t="shared" si="75"/>
        <v>0</v>
      </c>
      <c r="M401" s="143"/>
      <c r="N401" s="144">
        <v>0</v>
      </c>
      <c r="O401" s="143">
        <f t="shared" si="76"/>
        <v>0</v>
      </c>
      <c r="P401" s="143"/>
      <c r="Q401" s="144">
        <v>0</v>
      </c>
      <c r="R401" s="143">
        <f t="shared" si="77"/>
        <v>0</v>
      </c>
      <c r="S401" s="143"/>
      <c r="T401" s="144">
        <v>0</v>
      </c>
      <c r="U401" s="143">
        <f t="shared" si="78"/>
        <v>0</v>
      </c>
      <c r="V401" s="143"/>
      <c r="W401" s="144">
        <v>0</v>
      </c>
      <c r="X401" s="143">
        <f t="shared" si="79"/>
        <v>0</v>
      </c>
      <c r="Y401" s="143"/>
      <c r="Z401" s="144">
        <v>0</v>
      </c>
      <c r="AA401" s="143">
        <f t="shared" si="80"/>
        <v>0</v>
      </c>
      <c r="AB401" s="143"/>
      <c r="AC401" s="144">
        <v>0</v>
      </c>
      <c r="AD401" s="143">
        <f t="shared" si="81"/>
        <v>0</v>
      </c>
      <c r="AE401" s="143"/>
      <c r="AF401" s="144">
        <v>0</v>
      </c>
      <c r="AG401" s="143">
        <f t="shared" si="82"/>
        <v>0</v>
      </c>
      <c r="AH401" s="143"/>
      <c r="AI401" s="144">
        <v>0</v>
      </c>
      <c r="AJ401" s="144">
        <f t="shared" si="83"/>
        <v>0</v>
      </c>
      <c r="AK401" s="143"/>
      <c r="AL401" s="143">
        <f t="shared" si="72"/>
        <v>0</v>
      </c>
    </row>
    <row r="402" spans="2:38" x14ac:dyDescent="0.25">
      <c r="B402" s="145" t="s">
        <v>760</v>
      </c>
      <c r="C402" s="145" t="str">
        <f>+VLOOKUP(B402,'[5]RECURSOS CCF-AJUSTADO'!B$14:C$1118,2,FALSE)</f>
        <v>CAUCA</v>
      </c>
      <c r="D402" s="145" t="str">
        <f>+VLOOKUP(B402,'[5]RECURSOS CCF-AJUSTADO'!B$14:D$1118,3,FALSE)</f>
        <v>SANTANDER DE QUILICHAO</v>
      </c>
      <c r="E402" s="143">
        <v>0</v>
      </c>
      <c r="F402" s="143">
        <f t="shared" si="73"/>
        <v>0</v>
      </c>
      <c r="G402" s="143"/>
      <c r="H402" s="144">
        <v>0</v>
      </c>
      <c r="I402" s="143">
        <f t="shared" si="74"/>
        <v>0</v>
      </c>
      <c r="J402" s="143"/>
      <c r="K402" s="144">
        <v>0</v>
      </c>
      <c r="L402" s="143">
        <f t="shared" si="75"/>
        <v>0</v>
      </c>
      <c r="M402" s="143"/>
      <c r="N402" s="144">
        <v>0</v>
      </c>
      <c r="O402" s="143">
        <f t="shared" si="76"/>
        <v>0</v>
      </c>
      <c r="P402" s="143"/>
      <c r="Q402" s="144">
        <v>0</v>
      </c>
      <c r="R402" s="143">
        <f t="shared" si="77"/>
        <v>0</v>
      </c>
      <c r="S402" s="143"/>
      <c r="T402" s="144">
        <v>0</v>
      </c>
      <c r="U402" s="143">
        <f t="shared" si="78"/>
        <v>0</v>
      </c>
      <c r="V402" s="143"/>
      <c r="W402" s="144">
        <v>0</v>
      </c>
      <c r="X402" s="143">
        <f t="shared" si="79"/>
        <v>0</v>
      </c>
      <c r="Y402" s="143"/>
      <c r="Z402" s="144">
        <v>0</v>
      </c>
      <c r="AA402" s="143">
        <f t="shared" si="80"/>
        <v>0</v>
      </c>
      <c r="AB402" s="143"/>
      <c r="AC402" s="144">
        <v>0</v>
      </c>
      <c r="AD402" s="143">
        <f t="shared" si="81"/>
        <v>0</v>
      </c>
      <c r="AE402" s="143"/>
      <c r="AF402" s="144">
        <v>0</v>
      </c>
      <c r="AG402" s="143">
        <f t="shared" si="82"/>
        <v>0</v>
      </c>
      <c r="AH402" s="143"/>
      <c r="AI402" s="144">
        <v>0</v>
      </c>
      <c r="AJ402" s="144">
        <f t="shared" si="83"/>
        <v>0</v>
      </c>
      <c r="AK402" s="143"/>
      <c r="AL402" s="143">
        <f t="shared" si="72"/>
        <v>0</v>
      </c>
    </row>
    <row r="403" spans="2:38" x14ac:dyDescent="0.25">
      <c r="B403" s="145" t="s">
        <v>762</v>
      </c>
      <c r="C403" s="145" t="str">
        <f>+VLOOKUP(B403,'[5]RECURSOS CCF-AJUSTADO'!B$14:C$1118,2,FALSE)</f>
        <v>CAUCA</v>
      </c>
      <c r="D403" s="145" t="str">
        <f>+VLOOKUP(B403,'[5]RECURSOS CCF-AJUSTADO'!B$14:D$1118,3,FALSE)</f>
        <v>SANTA ROSA</v>
      </c>
      <c r="E403" s="143">
        <v>0</v>
      </c>
      <c r="F403" s="143">
        <f t="shared" si="73"/>
        <v>0</v>
      </c>
      <c r="G403" s="143"/>
      <c r="H403" s="144">
        <v>0</v>
      </c>
      <c r="I403" s="143">
        <f t="shared" si="74"/>
        <v>0</v>
      </c>
      <c r="J403" s="143"/>
      <c r="K403" s="144">
        <v>0</v>
      </c>
      <c r="L403" s="143">
        <f t="shared" si="75"/>
        <v>0</v>
      </c>
      <c r="M403" s="143"/>
      <c r="N403" s="144">
        <v>0</v>
      </c>
      <c r="O403" s="143">
        <f t="shared" si="76"/>
        <v>0</v>
      </c>
      <c r="P403" s="143"/>
      <c r="Q403" s="144">
        <v>0</v>
      </c>
      <c r="R403" s="143">
        <f t="shared" si="77"/>
        <v>0</v>
      </c>
      <c r="S403" s="143"/>
      <c r="T403" s="144">
        <v>0</v>
      </c>
      <c r="U403" s="143">
        <f t="shared" si="78"/>
        <v>0</v>
      </c>
      <c r="V403" s="143"/>
      <c r="W403" s="144">
        <v>0</v>
      </c>
      <c r="X403" s="143">
        <f t="shared" si="79"/>
        <v>0</v>
      </c>
      <c r="Y403" s="143"/>
      <c r="Z403" s="144">
        <v>0</v>
      </c>
      <c r="AA403" s="143">
        <f t="shared" si="80"/>
        <v>0</v>
      </c>
      <c r="AB403" s="143"/>
      <c r="AC403" s="144">
        <v>0</v>
      </c>
      <c r="AD403" s="143">
        <f t="shared" si="81"/>
        <v>0</v>
      </c>
      <c r="AE403" s="143"/>
      <c r="AF403" s="144">
        <v>0</v>
      </c>
      <c r="AG403" s="143">
        <f t="shared" si="82"/>
        <v>0</v>
      </c>
      <c r="AH403" s="143"/>
      <c r="AI403" s="144">
        <v>0</v>
      </c>
      <c r="AJ403" s="144">
        <f t="shared" si="83"/>
        <v>0</v>
      </c>
      <c r="AK403" s="143"/>
      <c r="AL403" s="143">
        <f t="shared" si="72"/>
        <v>0</v>
      </c>
    </row>
    <row r="404" spans="2:38" x14ac:dyDescent="0.25">
      <c r="B404" s="145" t="s">
        <v>763</v>
      </c>
      <c r="C404" s="145" t="str">
        <f>+VLOOKUP(B404,'[5]RECURSOS CCF-AJUSTADO'!B$14:C$1118,2,FALSE)</f>
        <v>CAUCA</v>
      </c>
      <c r="D404" s="145" t="str">
        <f>+VLOOKUP(B404,'[5]RECURSOS CCF-AJUSTADO'!B$14:D$1118,3,FALSE)</f>
        <v>SILVIA</v>
      </c>
      <c r="E404" s="143">
        <v>0</v>
      </c>
      <c r="F404" s="143">
        <f t="shared" si="73"/>
        <v>0</v>
      </c>
      <c r="G404" s="143"/>
      <c r="H404" s="144">
        <v>0</v>
      </c>
      <c r="I404" s="143">
        <f t="shared" si="74"/>
        <v>0</v>
      </c>
      <c r="J404" s="143"/>
      <c r="K404" s="144">
        <v>0</v>
      </c>
      <c r="L404" s="143">
        <f t="shared" si="75"/>
        <v>0</v>
      </c>
      <c r="M404" s="143"/>
      <c r="N404" s="144">
        <v>0</v>
      </c>
      <c r="O404" s="143">
        <f t="shared" si="76"/>
        <v>0</v>
      </c>
      <c r="P404" s="143"/>
      <c r="Q404" s="144">
        <v>0</v>
      </c>
      <c r="R404" s="143">
        <f t="shared" si="77"/>
        <v>0</v>
      </c>
      <c r="S404" s="143"/>
      <c r="T404" s="144">
        <v>0</v>
      </c>
      <c r="U404" s="143">
        <f t="shared" si="78"/>
        <v>0</v>
      </c>
      <c r="V404" s="143"/>
      <c r="W404" s="144">
        <v>0</v>
      </c>
      <c r="X404" s="143">
        <f t="shared" si="79"/>
        <v>0</v>
      </c>
      <c r="Y404" s="143"/>
      <c r="Z404" s="144">
        <v>0</v>
      </c>
      <c r="AA404" s="143">
        <f t="shared" si="80"/>
        <v>0</v>
      </c>
      <c r="AB404" s="143"/>
      <c r="AC404" s="144">
        <v>0</v>
      </c>
      <c r="AD404" s="143">
        <f t="shared" si="81"/>
        <v>0</v>
      </c>
      <c r="AE404" s="143"/>
      <c r="AF404" s="144">
        <v>0</v>
      </c>
      <c r="AG404" s="143">
        <f t="shared" si="82"/>
        <v>0</v>
      </c>
      <c r="AH404" s="143"/>
      <c r="AI404" s="144">
        <v>0</v>
      </c>
      <c r="AJ404" s="144">
        <f t="shared" si="83"/>
        <v>0</v>
      </c>
      <c r="AK404" s="143"/>
      <c r="AL404" s="143">
        <f t="shared" si="72"/>
        <v>0</v>
      </c>
    </row>
    <row r="405" spans="2:38" x14ac:dyDescent="0.25">
      <c r="B405" s="145" t="s">
        <v>765</v>
      </c>
      <c r="C405" s="145" t="str">
        <f>+VLOOKUP(B405,'[5]RECURSOS CCF-AJUSTADO'!B$14:C$1118,2,FALSE)</f>
        <v>CAUCA</v>
      </c>
      <c r="D405" s="145" t="str">
        <f>+VLOOKUP(B405,'[5]RECURSOS CCF-AJUSTADO'!B$14:D$1118,3,FALSE)</f>
        <v>SOTARA</v>
      </c>
      <c r="E405" s="143">
        <v>0</v>
      </c>
      <c r="F405" s="143">
        <f t="shared" si="73"/>
        <v>0</v>
      </c>
      <c r="G405" s="143"/>
      <c r="H405" s="144">
        <v>0</v>
      </c>
      <c r="I405" s="143">
        <f t="shared" si="74"/>
        <v>0</v>
      </c>
      <c r="J405" s="143"/>
      <c r="K405" s="144">
        <v>0</v>
      </c>
      <c r="L405" s="143">
        <f t="shared" si="75"/>
        <v>0</v>
      </c>
      <c r="M405" s="143"/>
      <c r="N405" s="144">
        <v>0</v>
      </c>
      <c r="O405" s="143">
        <f t="shared" si="76"/>
        <v>0</v>
      </c>
      <c r="P405" s="143"/>
      <c r="Q405" s="144">
        <v>0</v>
      </c>
      <c r="R405" s="143">
        <f t="shared" si="77"/>
        <v>0</v>
      </c>
      <c r="S405" s="143"/>
      <c r="T405" s="144">
        <v>0</v>
      </c>
      <c r="U405" s="143">
        <f t="shared" si="78"/>
        <v>0</v>
      </c>
      <c r="V405" s="143"/>
      <c r="W405" s="144">
        <v>0</v>
      </c>
      <c r="X405" s="143">
        <f t="shared" si="79"/>
        <v>0</v>
      </c>
      <c r="Y405" s="143"/>
      <c r="Z405" s="144">
        <v>0</v>
      </c>
      <c r="AA405" s="143">
        <f t="shared" si="80"/>
        <v>0</v>
      </c>
      <c r="AB405" s="143"/>
      <c r="AC405" s="144">
        <v>0</v>
      </c>
      <c r="AD405" s="143">
        <f t="shared" si="81"/>
        <v>0</v>
      </c>
      <c r="AE405" s="143"/>
      <c r="AF405" s="144">
        <v>0</v>
      </c>
      <c r="AG405" s="143">
        <f t="shared" si="82"/>
        <v>0</v>
      </c>
      <c r="AH405" s="143"/>
      <c r="AI405" s="144">
        <v>0</v>
      </c>
      <c r="AJ405" s="144">
        <f t="shared" si="83"/>
        <v>0</v>
      </c>
      <c r="AK405" s="143"/>
      <c r="AL405" s="143">
        <f t="shared" si="72"/>
        <v>0</v>
      </c>
    </row>
    <row r="406" spans="2:38" x14ac:dyDescent="0.25">
      <c r="B406" s="145" t="s">
        <v>767</v>
      </c>
      <c r="C406" s="145" t="str">
        <f>+VLOOKUP(B406,'[5]RECURSOS CCF-AJUSTADO'!B$14:C$1118,2,FALSE)</f>
        <v>CAUCA</v>
      </c>
      <c r="D406" s="145" t="str">
        <f>+VLOOKUP(B406,'[5]RECURSOS CCF-AJUSTADO'!B$14:D$1118,3,FALSE)</f>
        <v>SUÁREZ</v>
      </c>
      <c r="E406" s="143">
        <v>0</v>
      </c>
      <c r="F406" s="143">
        <f t="shared" si="73"/>
        <v>0</v>
      </c>
      <c r="G406" s="143"/>
      <c r="H406" s="144">
        <v>0</v>
      </c>
      <c r="I406" s="143">
        <f t="shared" si="74"/>
        <v>0</v>
      </c>
      <c r="J406" s="143"/>
      <c r="K406" s="144">
        <v>0</v>
      </c>
      <c r="L406" s="143">
        <f t="shared" si="75"/>
        <v>0</v>
      </c>
      <c r="M406" s="143"/>
      <c r="N406" s="144">
        <v>0</v>
      </c>
      <c r="O406" s="143">
        <f t="shared" si="76"/>
        <v>0</v>
      </c>
      <c r="P406" s="143"/>
      <c r="Q406" s="144">
        <v>0</v>
      </c>
      <c r="R406" s="143">
        <f t="shared" si="77"/>
        <v>0</v>
      </c>
      <c r="S406" s="143"/>
      <c r="T406" s="144">
        <v>0</v>
      </c>
      <c r="U406" s="143">
        <f t="shared" si="78"/>
        <v>0</v>
      </c>
      <c r="V406" s="143"/>
      <c r="W406" s="144">
        <v>0</v>
      </c>
      <c r="X406" s="143">
        <f t="shared" si="79"/>
        <v>0</v>
      </c>
      <c r="Y406" s="143"/>
      <c r="Z406" s="144">
        <v>0</v>
      </c>
      <c r="AA406" s="143">
        <f t="shared" si="80"/>
        <v>0</v>
      </c>
      <c r="AB406" s="143"/>
      <c r="AC406" s="144">
        <v>0</v>
      </c>
      <c r="AD406" s="143">
        <f t="shared" si="81"/>
        <v>0</v>
      </c>
      <c r="AE406" s="143"/>
      <c r="AF406" s="144">
        <v>0</v>
      </c>
      <c r="AG406" s="143">
        <f t="shared" si="82"/>
        <v>0</v>
      </c>
      <c r="AH406" s="143"/>
      <c r="AI406" s="144">
        <v>0</v>
      </c>
      <c r="AJ406" s="144">
        <f t="shared" si="83"/>
        <v>0</v>
      </c>
      <c r="AK406" s="143"/>
      <c r="AL406" s="143">
        <f t="shared" si="72"/>
        <v>0</v>
      </c>
    </row>
    <row r="407" spans="2:38" x14ac:dyDescent="0.25">
      <c r="B407" s="145" t="s">
        <v>769</v>
      </c>
      <c r="C407" s="145" t="str">
        <f>+VLOOKUP(B407,'[5]RECURSOS CCF-AJUSTADO'!B$14:C$1118,2,FALSE)</f>
        <v>CAUCA</v>
      </c>
      <c r="D407" s="145" t="str">
        <f>+VLOOKUP(B407,'[5]RECURSOS CCF-AJUSTADO'!B$14:D$1118,3,FALSE)</f>
        <v>SUCRE</v>
      </c>
      <c r="E407" s="143">
        <v>0</v>
      </c>
      <c r="F407" s="143">
        <f t="shared" si="73"/>
        <v>0</v>
      </c>
      <c r="G407" s="143"/>
      <c r="H407" s="144">
        <v>0</v>
      </c>
      <c r="I407" s="143">
        <f t="shared" si="74"/>
        <v>0</v>
      </c>
      <c r="J407" s="143"/>
      <c r="K407" s="144">
        <v>0</v>
      </c>
      <c r="L407" s="143">
        <f t="shared" si="75"/>
        <v>0</v>
      </c>
      <c r="M407" s="143"/>
      <c r="N407" s="144">
        <v>0</v>
      </c>
      <c r="O407" s="143">
        <f t="shared" si="76"/>
        <v>0</v>
      </c>
      <c r="P407" s="143"/>
      <c r="Q407" s="144">
        <v>0</v>
      </c>
      <c r="R407" s="143">
        <f t="shared" si="77"/>
        <v>0</v>
      </c>
      <c r="S407" s="143"/>
      <c r="T407" s="144">
        <v>0</v>
      </c>
      <c r="U407" s="143">
        <f t="shared" si="78"/>
        <v>0</v>
      </c>
      <c r="V407" s="143"/>
      <c r="W407" s="144">
        <v>0</v>
      </c>
      <c r="X407" s="143">
        <f t="shared" si="79"/>
        <v>0</v>
      </c>
      <c r="Y407" s="143"/>
      <c r="Z407" s="144">
        <v>0</v>
      </c>
      <c r="AA407" s="143">
        <f t="shared" si="80"/>
        <v>0</v>
      </c>
      <c r="AB407" s="143"/>
      <c r="AC407" s="144">
        <v>0</v>
      </c>
      <c r="AD407" s="143">
        <f t="shared" si="81"/>
        <v>0</v>
      </c>
      <c r="AE407" s="143"/>
      <c r="AF407" s="144">
        <v>0</v>
      </c>
      <c r="AG407" s="143">
        <f t="shared" si="82"/>
        <v>0</v>
      </c>
      <c r="AH407" s="143"/>
      <c r="AI407" s="144">
        <v>0</v>
      </c>
      <c r="AJ407" s="144">
        <f t="shared" si="83"/>
        <v>0</v>
      </c>
      <c r="AK407" s="143"/>
      <c r="AL407" s="143">
        <f t="shared" si="72"/>
        <v>0</v>
      </c>
    </row>
    <row r="408" spans="2:38" x14ac:dyDescent="0.25">
      <c r="B408" s="145" t="s">
        <v>771</v>
      </c>
      <c r="C408" s="145" t="str">
        <f>+VLOOKUP(B408,'[5]RECURSOS CCF-AJUSTADO'!B$14:C$1118,2,FALSE)</f>
        <v>CAUCA</v>
      </c>
      <c r="D408" s="145" t="str">
        <f>+VLOOKUP(B408,'[5]RECURSOS CCF-AJUSTADO'!B$14:D$1118,3,FALSE)</f>
        <v>TIMBÍO</v>
      </c>
      <c r="E408" s="143">
        <v>0</v>
      </c>
      <c r="F408" s="143">
        <f t="shared" si="73"/>
        <v>0</v>
      </c>
      <c r="G408" s="143"/>
      <c r="H408" s="144">
        <v>0</v>
      </c>
      <c r="I408" s="143">
        <f t="shared" si="74"/>
        <v>0</v>
      </c>
      <c r="J408" s="143"/>
      <c r="K408" s="144">
        <v>0</v>
      </c>
      <c r="L408" s="143">
        <f t="shared" si="75"/>
        <v>0</v>
      </c>
      <c r="M408" s="143"/>
      <c r="N408" s="144">
        <v>0</v>
      </c>
      <c r="O408" s="143">
        <f t="shared" si="76"/>
        <v>0</v>
      </c>
      <c r="P408" s="143"/>
      <c r="Q408" s="144">
        <v>0</v>
      </c>
      <c r="R408" s="143">
        <f t="shared" si="77"/>
        <v>0</v>
      </c>
      <c r="S408" s="143"/>
      <c r="T408" s="144">
        <v>0</v>
      </c>
      <c r="U408" s="143">
        <f t="shared" si="78"/>
        <v>0</v>
      </c>
      <c r="V408" s="143"/>
      <c r="W408" s="144">
        <v>0</v>
      </c>
      <c r="X408" s="143">
        <f t="shared" si="79"/>
        <v>0</v>
      </c>
      <c r="Y408" s="143"/>
      <c r="Z408" s="144">
        <v>0</v>
      </c>
      <c r="AA408" s="143">
        <f t="shared" si="80"/>
        <v>0</v>
      </c>
      <c r="AB408" s="143"/>
      <c r="AC408" s="144">
        <v>0</v>
      </c>
      <c r="AD408" s="143">
        <f t="shared" si="81"/>
        <v>0</v>
      </c>
      <c r="AE408" s="143"/>
      <c r="AF408" s="144">
        <v>0</v>
      </c>
      <c r="AG408" s="143">
        <f t="shared" si="82"/>
        <v>0</v>
      </c>
      <c r="AH408" s="143"/>
      <c r="AI408" s="144">
        <v>0</v>
      </c>
      <c r="AJ408" s="144">
        <f t="shared" si="83"/>
        <v>0</v>
      </c>
      <c r="AK408" s="143"/>
      <c r="AL408" s="143">
        <f t="shared" si="72"/>
        <v>0</v>
      </c>
    </row>
    <row r="409" spans="2:38" x14ac:dyDescent="0.25">
      <c r="B409" s="145" t="s">
        <v>773</v>
      </c>
      <c r="C409" s="145" t="str">
        <f>+VLOOKUP(B409,'[5]RECURSOS CCF-AJUSTADO'!B$14:C$1118,2,FALSE)</f>
        <v>CAUCA</v>
      </c>
      <c r="D409" s="145" t="str">
        <f>+VLOOKUP(B409,'[5]RECURSOS CCF-AJUSTADO'!B$14:D$1118,3,FALSE)</f>
        <v>TIMBIQUÍ</v>
      </c>
      <c r="E409" s="143">
        <v>0</v>
      </c>
      <c r="F409" s="143">
        <f t="shared" si="73"/>
        <v>0</v>
      </c>
      <c r="G409" s="143"/>
      <c r="H409" s="144">
        <v>0</v>
      </c>
      <c r="I409" s="143">
        <f t="shared" si="74"/>
        <v>0</v>
      </c>
      <c r="J409" s="143"/>
      <c r="K409" s="144">
        <v>0</v>
      </c>
      <c r="L409" s="143">
        <f t="shared" si="75"/>
        <v>0</v>
      </c>
      <c r="M409" s="143"/>
      <c r="N409" s="144">
        <v>0</v>
      </c>
      <c r="O409" s="143">
        <f t="shared" si="76"/>
        <v>0</v>
      </c>
      <c r="P409" s="143"/>
      <c r="Q409" s="144">
        <v>0</v>
      </c>
      <c r="R409" s="143">
        <f t="shared" si="77"/>
        <v>0</v>
      </c>
      <c r="S409" s="143"/>
      <c r="T409" s="144">
        <v>0</v>
      </c>
      <c r="U409" s="143">
        <f t="shared" si="78"/>
        <v>0</v>
      </c>
      <c r="V409" s="143"/>
      <c r="W409" s="144">
        <v>0</v>
      </c>
      <c r="X409" s="143">
        <f t="shared" si="79"/>
        <v>0</v>
      </c>
      <c r="Y409" s="143"/>
      <c r="Z409" s="144">
        <v>0</v>
      </c>
      <c r="AA409" s="143">
        <f t="shared" si="80"/>
        <v>0</v>
      </c>
      <c r="AB409" s="143"/>
      <c r="AC409" s="144">
        <v>0</v>
      </c>
      <c r="AD409" s="143">
        <f t="shared" si="81"/>
        <v>0</v>
      </c>
      <c r="AE409" s="143"/>
      <c r="AF409" s="144">
        <v>0</v>
      </c>
      <c r="AG409" s="143">
        <f t="shared" si="82"/>
        <v>0</v>
      </c>
      <c r="AH409" s="143"/>
      <c r="AI409" s="144">
        <v>0</v>
      </c>
      <c r="AJ409" s="144">
        <f t="shared" si="83"/>
        <v>0</v>
      </c>
      <c r="AK409" s="143"/>
      <c r="AL409" s="143">
        <f t="shared" si="72"/>
        <v>0</v>
      </c>
    </row>
    <row r="410" spans="2:38" x14ac:dyDescent="0.25">
      <c r="B410" s="145" t="s">
        <v>775</v>
      </c>
      <c r="C410" s="145" t="str">
        <f>+VLOOKUP(B410,'[5]RECURSOS CCF-AJUSTADO'!B$14:C$1118,2,FALSE)</f>
        <v>CAUCA</v>
      </c>
      <c r="D410" s="145" t="str">
        <f>+VLOOKUP(B410,'[5]RECURSOS CCF-AJUSTADO'!B$14:D$1118,3,FALSE)</f>
        <v>TORIBIO</v>
      </c>
      <c r="E410" s="143">
        <v>0</v>
      </c>
      <c r="F410" s="143">
        <f t="shared" si="73"/>
        <v>0</v>
      </c>
      <c r="G410" s="143"/>
      <c r="H410" s="144">
        <v>0</v>
      </c>
      <c r="I410" s="143">
        <f t="shared" si="74"/>
        <v>0</v>
      </c>
      <c r="J410" s="143"/>
      <c r="K410" s="144">
        <v>0</v>
      </c>
      <c r="L410" s="143">
        <f t="shared" si="75"/>
        <v>0</v>
      </c>
      <c r="M410" s="143"/>
      <c r="N410" s="144">
        <v>0</v>
      </c>
      <c r="O410" s="143">
        <f t="shared" si="76"/>
        <v>0</v>
      </c>
      <c r="P410" s="143"/>
      <c r="Q410" s="144">
        <v>0</v>
      </c>
      <c r="R410" s="143">
        <f t="shared" si="77"/>
        <v>0</v>
      </c>
      <c r="S410" s="143"/>
      <c r="T410" s="144">
        <v>0</v>
      </c>
      <c r="U410" s="143">
        <f t="shared" si="78"/>
        <v>0</v>
      </c>
      <c r="V410" s="143"/>
      <c r="W410" s="144">
        <v>0</v>
      </c>
      <c r="X410" s="143">
        <f t="shared" si="79"/>
        <v>0</v>
      </c>
      <c r="Y410" s="143"/>
      <c r="Z410" s="144">
        <v>0</v>
      </c>
      <c r="AA410" s="143">
        <f t="shared" si="80"/>
        <v>0</v>
      </c>
      <c r="AB410" s="143"/>
      <c r="AC410" s="144">
        <v>0</v>
      </c>
      <c r="AD410" s="143">
        <f t="shared" si="81"/>
        <v>0</v>
      </c>
      <c r="AE410" s="143"/>
      <c r="AF410" s="144">
        <v>0</v>
      </c>
      <c r="AG410" s="143">
        <f t="shared" si="82"/>
        <v>0</v>
      </c>
      <c r="AH410" s="143"/>
      <c r="AI410" s="144">
        <v>0</v>
      </c>
      <c r="AJ410" s="144">
        <f t="shared" si="83"/>
        <v>0</v>
      </c>
      <c r="AK410" s="143"/>
      <c r="AL410" s="143">
        <f t="shared" si="72"/>
        <v>0</v>
      </c>
    </row>
    <row r="411" spans="2:38" x14ac:dyDescent="0.25">
      <c r="B411" s="145" t="s">
        <v>777</v>
      </c>
      <c r="C411" s="145" t="str">
        <f>+VLOOKUP(B411,'[5]RECURSOS CCF-AJUSTADO'!B$14:C$1118,2,FALSE)</f>
        <v>CAUCA</v>
      </c>
      <c r="D411" s="145" t="str">
        <f>+VLOOKUP(B411,'[5]RECURSOS CCF-AJUSTADO'!B$14:D$1118,3,FALSE)</f>
        <v>TOTORÓ</v>
      </c>
      <c r="E411" s="143">
        <v>0</v>
      </c>
      <c r="F411" s="143">
        <f t="shared" si="73"/>
        <v>0</v>
      </c>
      <c r="G411" s="143"/>
      <c r="H411" s="144">
        <v>0</v>
      </c>
      <c r="I411" s="143">
        <f t="shared" si="74"/>
        <v>0</v>
      </c>
      <c r="J411" s="143"/>
      <c r="K411" s="144">
        <v>0</v>
      </c>
      <c r="L411" s="143">
        <f t="shared" si="75"/>
        <v>0</v>
      </c>
      <c r="M411" s="143"/>
      <c r="N411" s="144">
        <v>0</v>
      </c>
      <c r="O411" s="143">
        <f t="shared" si="76"/>
        <v>0</v>
      </c>
      <c r="P411" s="143"/>
      <c r="Q411" s="144">
        <v>0</v>
      </c>
      <c r="R411" s="143">
        <f t="shared" si="77"/>
        <v>0</v>
      </c>
      <c r="S411" s="143"/>
      <c r="T411" s="144">
        <v>0</v>
      </c>
      <c r="U411" s="143">
        <f t="shared" si="78"/>
        <v>0</v>
      </c>
      <c r="V411" s="143"/>
      <c r="W411" s="144">
        <v>0</v>
      </c>
      <c r="X411" s="143">
        <f t="shared" si="79"/>
        <v>0</v>
      </c>
      <c r="Y411" s="143"/>
      <c r="Z411" s="144">
        <v>0</v>
      </c>
      <c r="AA411" s="143">
        <f t="shared" si="80"/>
        <v>0</v>
      </c>
      <c r="AB411" s="143"/>
      <c r="AC411" s="144">
        <v>0</v>
      </c>
      <c r="AD411" s="143">
        <f t="shared" si="81"/>
        <v>0</v>
      </c>
      <c r="AE411" s="143"/>
      <c r="AF411" s="144">
        <v>0</v>
      </c>
      <c r="AG411" s="143">
        <f t="shared" si="82"/>
        <v>0</v>
      </c>
      <c r="AH411" s="143"/>
      <c r="AI411" s="144">
        <v>0</v>
      </c>
      <c r="AJ411" s="144">
        <f t="shared" si="83"/>
        <v>0</v>
      </c>
      <c r="AK411" s="143"/>
      <c r="AL411" s="143">
        <f t="shared" si="72"/>
        <v>0</v>
      </c>
    </row>
    <row r="412" spans="2:38" x14ac:dyDescent="0.25">
      <c r="B412" s="145" t="s">
        <v>779</v>
      </c>
      <c r="C412" s="145" t="str">
        <f>+VLOOKUP(B412,'[5]RECURSOS CCF-AJUSTADO'!B$14:C$1118,2,FALSE)</f>
        <v>CAUCA</v>
      </c>
      <c r="D412" s="145" t="str">
        <f>+VLOOKUP(B412,'[5]RECURSOS CCF-AJUSTADO'!B$14:D$1118,3,FALSE)</f>
        <v>VILLA RICA</v>
      </c>
      <c r="E412" s="143">
        <v>0</v>
      </c>
      <c r="F412" s="143">
        <f t="shared" si="73"/>
        <v>0</v>
      </c>
      <c r="G412" s="143"/>
      <c r="H412" s="144">
        <v>0</v>
      </c>
      <c r="I412" s="143">
        <f t="shared" si="74"/>
        <v>0</v>
      </c>
      <c r="J412" s="143"/>
      <c r="K412" s="144">
        <v>0</v>
      </c>
      <c r="L412" s="143">
        <f t="shared" si="75"/>
        <v>0</v>
      </c>
      <c r="M412" s="143"/>
      <c r="N412" s="144">
        <v>0</v>
      </c>
      <c r="O412" s="143">
        <f t="shared" si="76"/>
        <v>0</v>
      </c>
      <c r="P412" s="143"/>
      <c r="Q412" s="144">
        <v>0</v>
      </c>
      <c r="R412" s="143">
        <f t="shared" si="77"/>
        <v>0</v>
      </c>
      <c r="S412" s="143"/>
      <c r="T412" s="144">
        <v>0</v>
      </c>
      <c r="U412" s="143">
        <f t="shared" si="78"/>
        <v>0</v>
      </c>
      <c r="V412" s="143"/>
      <c r="W412" s="144">
        <v>0</v>
      </c>
      <c r="X412" s="143">
        <f t="shared" si="79"/>
        <v>0</v>
      </c>
      <c r="Y412" s="143"/>
      <c r="Z412" s="144">
        <v>0</v>
      </c>
      <c r="AA412" s="143">
        <f t="shared" si="80"/>
        <v>0</v>
      </c>
      <c r="AB412" s="143"/>
      <c r="AC412" s="144">
        <v>0</v>
      </c>
      <c r="AD412" s="143">
        <f t="shared" si="81"/>
        <v>0</v>
      </c>
      <c r="AE412" s="143"/>
      <c r="AF412" s="144">
        <v>0</v>
      </c>
      <c r="AG412" s="143">
        <f t="shared" si="82"/>
        <v>0</v>
      </c>
      <c r="AH412" s="143"/>
      <c r="AI412" s="144">
        <v>0</v>
      </c>
      <c r="AJ412" s="144">
        <f t="shared" si="83"/>
        <v>0</v>
      </c>
      <c r="AK412" s="143"/>
      <c r="AL412" s="143">
        <f t="shared" si="72"/>
        <v>0</v>
      </c>
    </row>
    <row r="413" spans="2:38" x14ac:dyDescent="0.25">
      <c r="B413" s="145" t="s">
        <v>781</v>
      </c>
      <c r="C413" s="145" t="str">
        <f>+VLOOKUP(B413,'[5]RECURSOS CCF-AJUSTADO'!B$14:C$1118,2,FALSE)</f>
        <v>CESAR</v>
      </c>
      <c r="D413" s="145" t="str">
        <f>+VLOOKUP(B413,'[5]RECURSOS CCF-AJUSTADO'!B$14:D$1118,3,FALSE)</f>
        <v>VALLEDUPAR</v>
      </c>
      <c r="E413" s="143">
        <v>0</v>
      </c>
      <c r="F413" s="143">
        <f t="shared" si="73"/>
        <v>0</v>
      </c>
      <c r="G413" s="143"/>
      <c r="H413" s="144">
        <v>0</v>
      </c>
      <c r="I413" s="143">
        <f t="shared" si="74"/>
        <v>0</v>
      </c>
      <c r="J413" s="143"/>
      <c r="K413" s="144">
        <v>0</v>
      </c>
      <c r="L413" s="143">
        <f t="shared" si="75"/>
        <v>0</v>
      </c>
      <c r="M413" s="143"/>
      <c r="N413" s="144">
        <v>0</v>
      </c>
      <c r="O413" s="143">
        <f t="shared" si="76"/>
        <v>0</v>
      </c>
      <c r="P413" s="143"/>
      <c r="Q413" s="144">
        <v>0</v>
      </c>
      <c r="R413" s="143">
        <f t="shared" si="77"/>
        <v>0</v>
      </c>
      <c r="S413" s="143"/>
      <c r="T413" s="144">
        <v>0</v>
      </c>
      <c r="U413" s="143">
        <f t="shared" si="78"/>
        <v>0</v>
      </c>
      <c r="V413" s="143"/>
      <c r="W413" s="144">
        <v>0</v>
      </c>
      <c r="X413" s="143">
        <f t="shared" si="79"/>
        <v>0</v>
      </c>
      <c r="Y413" s="143"/>
      <c r="Z413" s="144">
        <v>0</v>
      </c>
      <c r="AA413" s="143">
        <f t="shared" si="80"/>
        <v>0</v>
      </c>
      <c r="AB413" s="143"/>
      <c r="AC413" s="144">
        <v>0</v>
      </c>
      <c r="AD413" s="143">
        <f t="shared" si="81"/>
        <v>0</v>
      </c>
      <c r="AE413" s="143"/>
      <c r="AF413" s="144">
        <v>0</v>
      </c>
      <c r="AG413" s="143">
        <f t="shared" si="82"/>
        <v>0</v>
      </c>
      <c r="AH413" s="143"/>
      <c r="AI413" s="144">
        <v>0</v>
      </c>
      <c r="AJ413" s="144">
        <f t="shared" si="83"/>
        <v>0</v>
      </c>
      <c r="AK413" s="143"/>
      <c r="AL413" s="143">
        <f t="shared" si="72"/>
        <v>0</v>
      </c>
    </row>
    <row r="414" spans="2:38" x14ac:dyDescent="0.25">
      <c r="B414" s="145" t="s">
        <v>784</v>
      </c>
      <c r="C414" s="145" t="str">
        <f>+VLOOKUP(B414,'[5]RECURSOS CCF-AJUSTADO'!B$14:C$1118,2,FALSE)</f>
        <v>CESAR</v>
      </c>
      <c r="D414" s="145" t="str">
        <f>+VLOOKUP(B414,'[5]RECURSOS CCF-AJUSTADO'!B$14:D$1118,3,FALSE)</f>
        <v>AGUACHICA</v>
      </c>
      <c r="E414" s="143">
        <v>0</v>
      </c>
      <c r="F414" s="143">
        <f t="shared" si="73"/>
        <v>0</v>
      </c>
      <c r="G414" s="143"/>
      <c r="H414" s="144">
        <v>0</v>
      </c>
      <c r="I414" s="143">
        <f t="shared" si="74"/>
        <v>0</v>
      </c>
      <c r="J414" s="143"/>
      <c r="K414" s="144">
        <v>0</v>
      </c>
      <c r="L414" s="143">
        <f t="shared" si="75"/>
        <v>0</v>
      </c>
      <c r="M414" s="143"/>
      <c r="N414" s="144">
        <v>0</v>
      </c>
      <c r="O414" s="143">
        <f t="shared" si="76"/>
        <v>0</v>
      </c>
      <c r="P414" s="143"/>
      <c r="Q414" s="144">
        <v>0</v>
      </c>
      <c r="R414" s="143">
        <f t="shared" si="77"/>
        <v>0</v>
      </c>
      <c r="S414" s="143"/>
      <c r="T414" s="144">
        <v>0</v>
      </c>
      <c r="U414" s="143">
        <f t="shared" si="78"/>
        <v>0</v>
      </c>
      <c r="V414" s="143"/>
      <c r="W414" s="144">
        <v>0</v>
      </c>
      <c r="X414" s="143">
        <f t="shared" si="79"/>
        <v>0</v>
      </c>
      <c r="Y414" s="143"/>
      <c r="Z414" s="144">
        <v>0</v>
      </c>
      <c r="AA414" s="143">
        <f t="shared" si="80"/>
        <v>0</v>
      </c>
      <c r="AB414" s="143"/>
      <c r="AC414" s="144">
        <v>0</v>
      </c>
      <c r="AD414" s="143">
        <f t="shared" si="81"/>
        <v>0</v>
      </c>
      <c r="AE414" s="143"/>
      <c r="AF414" s="144">
        <v>0</v>
      </c>
      <c r="AG414" s="143">
        <f t="shared" si="82"/>
        <v>0</v>
      </c>
      <c r="AH414" s="143"/>
      <c r="AI414" s="144">
        <v>0</v>
      </c>
      <c r="AJ414" s="144">
        <f t="shared" si="83"/>
        <v>0</v>
      </c>
      <c r="AK414" s="143"/>
      <c r="AL414" s="143">
        <f t="shared" si="72"/>
        <v>0</v>
      </c>
    </row>
    <row r="415" spans="2:38" x14ac:dyDescent="0.25">
      <c r="B415" s="145" t="s">
        <v>786</v>
      </c>
      <c r="C415" s="145" t="str">
        <f>+VLOOKUP(B415,'[5]RECURSOS CCF-AJUSTADO'!B$14:C$1118,2,FALSE)</f>
        <v>CESAR</v>
      </c>
      <c r="D415" s="145" t="str">
        <f>+VLOOKUP(B415,'[5]RECURSOS CCF-AJUSTADO'!B$14:D$1118,3,FALSE)</f>
        <v>AGUSTÍN CODAZZI</v>
      </c>
      <c r="E415" s="143">
        <v>0</v>
      </c>
      <c r="F415" s="143">
        <f t="shared" si="73"/>
        <v>0</v>
      </c>
      <c r="G415" s="143"/>
      <c r="H415" s="144">
        <v>0</v>
      </c>
      <c r="I415" s="143">
        <f t="shared" si="74"/>
        <v>0</v>
      </c>
      <c r="J415" s="143"/>
      <c r="K415" s="144">
        <v>0</v>
      </c>
      <c r="L415" s="143">
        <f t="shared" si="75"/>
        <v>0</v>
      </c>
      <c r="M415" s="143"/>
      <c r="N415" s="144">
        <v>0</v>
      </c>
      <c r="O415" s="143">
        <f t="shared" si="76"/>
        <v>0</v>
      </c>
      <c r="P415" s="143"/>
      <c r="Q415" s="144">
        <v>0</v>
      </c>
      <c r="R415" s="143">
        <f t="shared" si="77"/>
        <v>0</v>
      </c>
      <c r="S415" s="143"/>
      <c r="T415" s="144">
        <v>0</v>
      </c>
      <c r="U415" s="143">
        <f t="shared" si="78"/>
        <v>0</v>
      </c>
      <c r="V415" s="143"/>
      <c r="W415" s="144">
        <v>0</v>
      </c>
      <c r="X415" s="143">
        <f t="shared" si="79"/>
        <v>0</v>
      </c>
      <c r="Y415" s="143"/>
      <c r="Z415" s="144">
        <v>0</v>
      </c>
      <c r="AA415" s="143">
        <f t="shared" si="80"/>
        <v>0</v>
      </c>
      <c r="AB415" s="143"/>
      <c r="AC415" s="144">
        <v>0</v>
      </c>
      <c r="AD415" s="143">
        <f t="shared" si="81"/>
        <v>0</v>
      </c>
      <c r="AE415" s="143"/>
      <c r="AF415" s="144">
        <v>0</v>
      </c>
      <c r="AG415" s="143">
        <f t="shared" si="82"/>
        <v>0</v>
      </c>
      <c r="AH415" s="143"/>
      <c r="AI415" s="144">
        <v>0</v>
      </c>
      <c r="AJ415" s="144">
        <f t="shared" si="83"/>
        <v>0</v>
      </c>
      <c r="AK415" s="143"/>
      <c r="AL415" s="143">
        <f t="shared" si="72"/>
        <v>0</v>
      </c>
    </row>
    <row r="416" spans="2:38" x14ac:dyDescent="0.25">
      <c r="B416" s="145" t="s">
        <v>788</v>
      </c>
      <c r="C416" s="145" t="str">
        <f>+VLOOKUP(B416,'[5]RECURSOS CCF-AJUSTADO'!B$14:C$1118,2,FALSE)</f>
        <v>CESAR</v>
      </c>
      <c r="D416" s="145" t="str">
        <f>+VLOOKUP(B416,'[5]RECURSOS CCF-AJUSTADO'!B$14:D$1118,3,FALSE)</f>
        <v>ASTREA</v>
      </c>
      <c r="E416" s="143">
        <v>0</v>
      </c>
      <c r="F416" s="143">
        <f t="shared" si="73"/>
        <v>0</v>
      </c>
      <c r="G416" s="143"/>
      <c r="H416" s="144">
        <v>0</v>
      </c>
      <c r="I416" s="143">
        <f t="shared" si="74"/>
        <v>0</v>
      </c>
      <c r="J416" s="143"/>
      <c r="K416" s="144">
        <v>0</v>
      </c>
      <c r="L416" s="143">
        <f t="shared" si="75"/>
        <v>0</v>
      </c>
      <c r="M416" s="143"/>
      <c r="N416" s="144">
        <v>0</v>
      </c>
      <c r="O416" s="143">
        <f t="shared" si="76"/>
        <v>0</v>
      </c>
      <c r="P416" s="143"/>
      <c r="Q416" s="144">
        <v>0</v>
      </c>
      <c r="R416" s="143">
        <f t="shared" si="77"/>
        <v>0</v>
      </c>
      <c r="S416" s="143"/>
      <c r="T416" s="144">
        <v>0</v>
      </c>
      <c r="U416" s="143">
        <f t="shared" si="78"/>
        <v>0</v>
      </c>
      <c r="V416" s="143"/>
      <c r="W416" s="144">
        <v>0</v>
      </c>
      <c r="X416" s="143">
        <f t="shared" si="79"/>
        <v>0</v>
      </c>
      <c r="Y416" s="143"/>
      <c r="Z416" s="144">
        <v>0</v>
      </c>
      <c r="AA416" s="143">
        <f t="shared" si="80"/>
        <v>0</v>
      </c>
      <c r="AB416" s="143"/>
      <c r="AC416" s="144">
        <v>0</v>
      </c>
      <c r="AD416" s="143">
        <f t="shared" si="81"/>
        <v>0</v>
      </c>
      <c r="AE416" s="143"/>
      <c r="AF416" s="144">
        <v>0</v>
      </c>
      <c r="AG416" s="143">
        <f t="shared" si="82"/>
        <v>0</v>
      </c>
      <c r="AH416" s="143"/>
      <c r="AI416" s="144">
        <v>0</v>
      </c>
      <c r="AJ416" s="144">
        <f t="shared" si="83"/>
        <v>0</v>
      </c>
      <c r="AK416" s="143"/>
      <c r="AL416" s="143">
        <f t="shared" si="72"/>
        <v>0</v>
      </c>
    </row>
    <row r="417" spans="2:38" x14ac:dyDescent="0.25">
      <c r="B417" s="145" t="s">
        <v>790</v>
      </c>
      <c r="C417" s="145" t="str">
        <f>+VLOOKUP(B417,'[5]RECURSOS CCF-AJUSTADO'!B$14:C$1118,2,FALSE)</f>
        <v>CESAR</v>
      </c>
      <c r="D417" s="145" t="str">
        <f>+VLOOKUP(B417,'[5]RECURSOS CCF-AJUSTADO'!B$14:D$1118,3,FALSE)</f>
        <v>BECERRIL</v>
      </c>
      <c r="E417" s="143">
        <v>0</v>
      </c>
      <c r="F417" s="143">
        <f t="shared" si="73"/>
        <v>0</v>
      </c>
      <c r="G417" s="143"/>
      <c r="H417" s="144">
        <v>0</v>
      </c>
      <c r="I417" s="143">
        <f t="shared" si="74"/>
        <v>0</v>
      </c>
      <c r="J417" s="143"/>
      <c r="K417" s="144">
        <v>0</v>
      </c>
      <c r="L417" s="143">
        <f t="shared" si="75"/>
        <v>0</v>
      </c>
      <c r="M417" s="143"/>
      <c r="N417" s="144">
        <v>0</v>
      </c>
      <c r="O417" s="143">
        <f t="shared" si="76"/>
        <v>0</v>
      </c>
      <c r="P417" s="143"/>
      <c r="Q417" s="144">
        <v>0</v>
      </c>
      <c r="R417" s="143">
        <f t="shared" si="77"/>
        <v>0</v>
      </c>
      <c r="S417" s="143"/>
      <c r="T417" s="144">
        <v>0</v>
      </c>
      <c r="U417" s="143">
        <f t="shared" si="78"/>
        <v>0</v>
      </c>
      <c r="V417" s="143"/>
      <c r="W417" s="144">
        <v>0</v>
      </c>
      <c r="X417" s="143">
        <f t="shared" si="79"/>
        <v>0</v>
      </c>
      <c r="Y417" s="143"/>
      <c r="Z417" s="144">
        <v>0</v>
      </c>
      <c r="AA417" s="143">
        <f t="shared" si="80"/>
        <v>0</v>
      </c>
      <c r="AB417" s="143"/>
      <c r="AC417" s="144">
        <v>0</v>
      </c>
      <c r="AD417" s="143">
        <f t="shared" si="81"/>
        <v>0</v>
      </c>
      <c r="AE417" s="143"/>
      <c r="AF417" s="144">
        <v>0</v>
      </c>
      <c r="AG417" s="143">
        <f t="shared" si="82"/>
        <v>0</v>
      </c>
      <c r="AH417" s="143"/>
      <c r="AI417" s="144">
        <v>0</v>
      </c>
      <c r="AJ417" s="144">
        <f t="shared" si="83"/>
        <v>0</v>
      </c>
      <c r="AK417" s="143"/>
      <c r="AL417" s="143">
        <f t="shared" si="72"/>
        <v>0</v>
      </c>
    </row>
    <row r="418" spans="2:38" x14ac:dyDescent="0.25">
      <c r="B418" s="145" t="s">
        <v>792</v>
      </c>
      <c r="C418" s="145" t="str">
        <f>+VLOOKUP(B418,'[5]RECURSOS CCF-AJUSTADO'!B$14:C$1118,2,FALSE)</f>
        <v>CESAR</v>
      </c>
      <c r="D418" s="145" t="str">
        <f>+VLOOKUP(B418,'[5]RECURSOS CCF-AJUSTADO'!B$14:D$1118,3,FALSE)</f>
        <v>BOSCONIA</v>
      </c>
      <c r="E418" s="143">
        <v>0</v>
      </c>
      <c r="F418" s="143">
        <f t="shared" si="73"/>
        <v>0</v>
      </c>
      <c r="G418" s="143"/>
      <c r="H418" s="144">
        <v>0</v>
      </c>
      <c r="I418" s="143">
        <f t="shared" si="74"/>
        <v>0</v>
      </c>
      <c r="J418" s="143"/>
      <c r="K418" s="144">
        <v>0</v>
      </c>
      <c r="L418" s="143">
        <f t="shared" si="75"/>
        <v>0</v>
      </c>
      <c r="M418" s="143"/>
      <c r="N418" s="144">
        <v>0</v>
      </c>
      <c r="O418" s="143">
        <f t="shared" si="76"/>
        <v>0</v>
      </c>
      <c r="P418" s="143"/>
      <c r="Q418" s="144">
        <v>0</v>
      </c>
      <c r="R418" s="143">
        <f t="shared" si="77"/>
        <v>0</v>
      </c>
      <c r="S418" s="143"/>
      <c r="T418" s="144">
        <v>0</v>
      </c>
      <c r="U418" s="143">
        <f t="shared" si="78"/>
        <v>0</v>
      </c>
      <c r="V418" s="143"/>
      <c r="W418" s="144">
        <v>0</v>
      </c>
      <c r="X418" s="143">
        <f t="shared" si="79"/>
        <v>0</v>
      </c>
      <c r="Y418" s="143"/>
      <c r="Z418" s="144">
        <v>0</v>
      </c>
      <c r="AA418" s="143">
        <f t="shared" si="80"/>
        <v>0</v>
      </c>
      <c r="AB418" s="143"/>
      <c r="AC418" s="144">
        <v>0</v>
      </c>
      <c r="AD418" s="143">
        <f t="shared" si="81"/>
        <v>0</v>
      </c>
      <c r="AE418" s="143"/>
      <c r="AF418" s="144">
        <v>0</v>
      </c>
      <c r="AG418" s="143">
        <f t="shared" si="82"/>
        <v>0</v>
      </c>
      <c r="AH418" s="143"/>
      <c r="AI418" s="144">
        <v>0</v>
      </c>
      <c r="AJ418" s="144">
        <f t="shared" si="83"/>
        <v>0</v>
      </c>
      <c r="AK418" s="143"/>
      <c r="AL418" s="143">
        <f t="shared" si="72"/>
        <v>0</v>
      </c>
    </row>
    <row r="419" spans="2:38" x14ac:dyDescent="0.25">
      <c r="B419" s="145" t="s">
        <v>794</v>
      </c>
      <c r="C419" s="145" t="str">
        <f>+VLOOKUP(B419,'[5]RECURSOS CCF-AJUSTADO'!B$14:C$1118,2,FALSE)</f>
        <v>CESAR</v>
      </c>
      <c r="D419" s="145" t="str">
        <f>+VLOOKUP(B419,'[5]RECURSOS CCF-AJUSTADO'!B$14:D$1118,3,FALSE)</f>
        <v>CHIMICHAGUA</v>
      </c>
      <c r="E419" s="143">
        <v>0</v>
      </c>
      <c r="F419" s="143">
        <f t="shared" si="73"/>
        <v>0</v>
      </c>
      <c r="G419" s="143"/>
      <c r="H419" s="144">
        <v>0</v>
      </c>
      <c r="I419" s="143">
        <f t="shared" si="74"/>
        <v>0</v>
      </c>
      <c r="J419" s="143"/>
      <c r="K419" s="144">
        <v>0</v>
      </c>
      <c r="L419" s="143">
        <f t="shared" si="75"/>
        <v>0</v>
      </c>
      <c r="M419" s="143"/>
      <c r="N419" s="144">
        <v>0</v>
      </c>
      <c r="O419" s="143">
        <f t="shared" si="76"/>
        <v>0</v>
      </c>
      <c r="P419" s="143"/>
      <c r="Q419" s="144">
        <v>0</v>
      </c>
      <c r="R419" s="143">
        <f t="shared" si="77"/>
        <v>0</v>
      </c>
      <c r="S419" s="143"/>
      <c r="T419" s="144">
        <v>0</v>
      </c>
      <c r="U419" s="143">
        <f t="shared" si="78"/>
        <v>0</v>
      </c>
      <c r="V419" s="143"/>
      <c r="W419" s="144">
        <v>0</v>
      </c>
      <c r="X419" s="143">
        <f t="shared" si="79"/>
        <v>0</v>
      </c>
      <c r="Y419" s="143"/>
      <c r="Z419" s="144">
        <v>0</v>
      </c>
      <c r="AA419" s="143">
        <f t="shared" si="80"/>
        <v>0</v>
      </c>
      <c r="AB419" s="143"/>
      <c r="AC419" s="144">
        <v>0</v>
      </c>
      <c r="AD419" s="143">
        <f t="shared" si="81"/>
        <v>0</v>
      </c>
      <c r="AE419" s="143"/>
      <c r="AF419" s="144">
        <v>0</v>
      </c>
      <c r="AG419" s="143">
        <f t="shared" si="82"/>
        <v>0</v>
      </c>
      <c r="AH419" s="143"/>
      <c r="AI419" s="144">
        <v>0</v>
      </c>
      <c r="AJ419" s="144">
        <f t="shared" si="83"/>
        <v>0</v>
      </c>
      <c r="AK419" s="143"/>
      <c r="AL419" s="143">
        <f t="shared" si="72"/>
        <v>0</v>
      </c>
    </row>
    <row r="420" spans="2:38" x14ac:dyDescent="0.25">
      <c r="B420" s="145" t="s">
        <v>796</v>
      </c>
      <c r="C420" s="145" t="str">
        <f>+VLOOKUP(B420,'[5]RECURSOS CCF-AJUSTADO'!B$14:C$1118,2,FALSE)</f>
        <v>CESAR</v>
      </c>
      <c r="D420" s="145" t="str">
        <f>+VLOOKUP(B420,'[5]RECURSOS CCF-AJUSTADO'!B$14:D$1118,3,FALSE)</f>
        <v>CHIRIGUANÁ</v>
      </c>
      <c r="E420" s="143">
        <v>0</v>
      </c>
      <c r="F420" s="143">
        <f t="shared" si="73"/>
        <v>0</v>
      </c>
      <c r="G420" s="143"/>
      <c r="H420" s="144">
        <v>0</v>
      </c>
      <c r="I420" s="143">
        <f t="shared" si="74"/>
        <v>0</v>
      </c>
      <c r="J420" s="143"/>
      <c r="K420" s="144">
        <v>0</v>
      </c>
      <c r="L420" s="143">
        <f t="shared" si="75"/>
        <v>0</v>
      </c>
      <c r="M420" s="143"/>
      <c r="N420" s="144">
        <v>0</v>
      </c>
      <c r="O420" s="143">
        <f t="shared" si="76"/>
        <v>0</v>
      </c>
      <c r="P420" s="143"/>
      <c r="Q420" s="144">
        <v>0</v>
      </c>
      <c r="R420" s="143">
        <f t="shared" si="77"/>
        <v>0</v>
      </c>
      <c r="S420" s="143"/>
      <c r="T420" s="144">
        <v>0</v>
      </c>
      <c r="U420" s="143">
        <f t="shared" si="78"/>
        <v>0</v>
      </c>
      <c r="V420" s="143"/>
      <c r="W420" s="144">
        <v>0</v>
      </c>
      <c r="X420" s="143">
        <f t="shared" si="79"/>
        <v>0</v>
      </c>
      <c r="Y420" s="143"/>
      <c r="Z420" s="144">
        <v>0</v>
      </c>
      <c r="AA420" s="143">
        <f t="shared" si="80"/>
        <v>0</v>
      </c>
      <c r="AB420" s="143"/>
      <c r="AC420" s="144">
        <v>0</v>
      </c>
      <c r="AD420" s="143">
        <f t="shared" si="81"/>
        <v>0</v>
      </c>
      <c r="AE420" s="143"/>
      <c r="AF420" s="144">
        <v>0</v>
      </c>
      <c r="AG420" s="143">
        <f t="shared" si="82"/>
        <v>0</v>
      </c>
      <c r="AH420" s="143"/>
      <c r="AI420" s="144">
        <v>0</v>
      </c>
      <c r="AJ420" s="144">
        <f t="shared" si="83"/>
        <v>0</v>
      </c>
      <c r="AK420" s="143"/>
      <c r="AL420" s="143">
        <f t="shared" si="72"/>
        <v>0</v>
      </c>
    </row>
    <row r="421" spans="2:38" x14ac:dyDescent="0.25">
      <c r="B421" s="145" t="s">
        <v>798</v>
      </c>
      <c r="C421" s="145" t="str">
        <f>+VLOOKUP(B421,'[5]RECURSOS CCF-AJUSTADO'!B$14:C$1118,2,FALSE)</f>
        <v>CESAR</v>
      </c>
      <c r="D421" s="145" t="str">
        <f>+VLOOKUP(B421,'[5]RECURSOS CCF-AJUSTADO'!B$14:D$1118,3,FALSE)</f>
        <v>CURUMANÍ</v>
      </c>
      <c r="E421" s="143">
        <v>0</v>
      </c>
      <c r="F421" s="143">
        <f t="shared" si="73"/>
        <v>0</v>
      </c>
      <c r="G421" s="143"/>
      <c r="H421" s="144">
        <v>0</v>
      </c>
      <c r="I421" s="143">
        <f t="shared" si="74"/>
        <v>0</v>
      </c>
      <c r="J421" s="143"/>
      <c r="K421" s="144">
        <v>0</v>
      </c>
      <c r="L421" s="143">
        <f t="shared" si="75"/>
        <v>0</v>
      </c>
      <c r="M421" s="143"/>
      <c r="N421" s="144">
        <v>0</v>
      </c>
      <c r="O421" s="143">
        <f t="shared" si="76"/>
        <v>0</v>
      </c>
      <c r="P421" s="143"/>
      <c r="Q421" s="144">
        <v>0</v>
      </c>
      <c r="R421" s="143">
        <f t="shared" si="77"/>
        <v>0</v>
      </c>
      <c r="S421" s="143"/>
      <c r="T421" s="144">
        <v>0</v>
      </c>
      <c r="U421" s="143">
        <f t="shared" si="78"/>
        <v>0</v>
      </c>
      <c r="V421" s="143"/>
      <c r="W421" s="144">
        <v>0</v>
      </c>
      <c r="X421" s="143">
        <f t="shared" si="79"/>
        <v>0</v>
      </c>
      <c r="Y421" s="143"/>
      <c r="Z421" s="144">
        <v>0</v>
      </c>
      <c r="AA421" s="143">
        <f t="shared" si="80"/>
        <v>0</v>
      </c>
      <c r="AB421" s="143"/>
      <c r="AC421" s="144">
        <v>0</v>
      </c>
      <c r="AD421" s="143">
        <f t="shared" si="81"/>
        <v>0</v>
      </c>
      <c r="AE421" s="143"/>
      <c r="AF421" s="144">
        <v>0</v>
      </c>
      <c r="AG421" s="143">
        <f t="shared" si="82"/>
        <v>0</v>
      </c>
      <c r="AH421" s="143"/>
      <c r="AI421" s="144">
        <v>0</v>
      </c>
      <c r="AJ421" s="144">
        <f t="shared" si="83"/>
        <v>0</v>
      </c>
      <c r="AK421" s="143"/>
      <c r="AL421" s="143">
        <f t="shared" si="72"/>
        <v>0</v>
      </c>
    </row>
    <row r="422" spans="2:38" x14ac:dyDescent="0.25">
      <c r="B422" s="145" t="s">
        <v>800</v>
      </c>
      <c r="C422" s="145" t="str">
        <f>+VLOOKUP(B422,'[5]RECURSOS CCF-AJUSTADO'!B$14:C$1118,2,FALSE)</f>
        <v>CESAR</v>
      </c>
      <c r="D422" s="145" t="str">
        <f>+VLOOKUP(B422,'[5]RECURSOS CCF-AJUSTADO'!B$14:D$1118,3,FALSE)</f>
        <v>EL COPEY</v>
      </c>
      <c r="E422" s="143">
        <v>0</v>
      </c>
      <c r="F422" s="143">
        <f t="shared" si="73"/>
        <v>0</v>
      </c>
      <c r="G422" s="143"/>
      <c r="H422" s="144">
        <v>0</v>
      </c>
      <c r="I422" s="143">
        <f t="shared" si="74"/>
        <v>0</v>
      </c>
      <c r="J422" s="143"/>
      <c r="K422" s="144">
        <v>0</v>
      </c>
      <c r="L422" s="143">
        <f t="shared" si="75"/>
        <v>0</v>
      </c>
      <c r="M422" s="143"/>
      <c r="N422" s="144">
        <v>0</v>
      </c>
      <c r="O422" s="143">
        <f t="shared" si="76"/>
        <v>0</v>
      </c>
      <c r="P422" s="143"/>
      <c r="Q422" s="144">
        <v>0</v>
      </c>
      <c r="R422" s="143">
        <f t="shared" si="77"/>
        <v>0</v>
      </c>
      <c r="S422" s="143"/>
      <c r="T422" s="144">
        <v>0</v>
      </c>
      <c r="U422" s="143">
        <f t="shared" si="78"/>
        <v>0</v>
      </c>
      <c r="V422" s="143"/>
      <c r="W422" s="144">
        <v>0</v>
      </c>
      <c r="X422" s="143">
        <f t="shared" si="79"/>
        <v>0</v>
      </c>
      <c r="Y422" s="143"/>
      <c r="Z422" s="144">
        <v>0</v>
      </c>
      <c r="AA422" s="143">
        <f t="shared" si="80"/>
        <v>0</v>
      </c>
      <c r="AB422" s="143"/>
      <c r="AC422" s="144">
        <v>0</v>
      </c>
      <c r="AD422" s="143">
        <f t="shared" si="81"/>
        <v>0</v>
      </c>
      <c r="AE422" s="143"/>
      <c r="AF422" s="144">
        <v>0</v>
      </c>
      <c r="AG422" s="143">
        <f t="shared" si="82"/>
        <v>0</v>
      </c>
      <c r="AH422" s="143"/>
      <c r="AI422" s="144">
        <v>0</v>
      </c>
      <c r="AJ422" s="144">
        <f t="shared" si="83"/>
        <v>0</v>
      </c>
      <c r="AK422" s="143"/>
      <c r="AL422" s="143">
        <f t="shared" si="72"/>
        <v>0</v>
      </c>
    </row>
    <row r="423" spans="2:38" x14ac:dyDescent="0.25">
      <c r="B423" s="145" t="s">
        <v>802</v>
      </c>
      <c r="C423" s="145" t="str">
        <f>+VLOOKUP(B423,'[5]RECURSOS CCF-AJUSTADO'!B$14:C$1118,2,FALSE)</f>
        <v>CESAR</v>
      </c>
      <c r="D423" s="145" t="str">
        <f>+VLOOKUP(B423,'[5]RECURSOS CCF-AJUSTADO'!B$14:D$1118,3,FALSE)</f>
        <v>EL PASO</v>
      </c>
      <c r="E423" s="143">
        <v>0</v>
      </c>
      <c r="F423" s="143">
        <f t="shared" si="73"/>
        <v>0</v>
      </c>
      <c r="G423" s="143"/>
      <c r="H423" s="144">
        <v>0</v>
      </c>
      <c r="I423" s="143">
        <f t="shared" si="74"/>
        <v>0</v>
      </c>
      <c r="J423" s="143"/>
      <c r="K423" s="144">
        <v>0</v>
      </c>
      <c r="L423" s="143">
        <f t="shared" si="75"/>
        <v>0</v>
      </c>
      <c r="M423" s="143"/>
      <c r="N423" s="144">
        <v>0</v>
      </c>
      <c r="O423" s="143">
        <f t="shared" si="76"/>
        <v>0</v>
      </c>
      <c r="P423" s="143"/>
      <c r="Q423" s="144">
        <v>0</v>
      </c>
      <c r="R423" s="143">
        <f t="shared" si="77"/>
        <v>0</v>
      </c>
      <c r="S423" s="143"/>
      <c r="T423" s="144">
        <v>0</v>
      </c>
      <c r="U423" s="143">
        <f t="shared" si="78"/>
        <v>0</v>
      </c>
      <c r="V423" s="143"/>
      <c r="W423" s="144">
        <v>0</v>
      </c>
      <c r="X423" s="143">
        <f t="shared" si="79"/>
        <v>0</v>
      </c>
      <c r="Y423" s="143"/>
      <c r="Z423" s="144">
        <v>0</v>
      </c>
      <c r="AA423" s="143">
        <f t="shared" si="80"/>
        <v>0</v>
      </c>
      <c r="AB423" s="143"/>
      <c r="AC423" s="144">
        <v>0</v>
      </c>
      <c r="AD423" s="143">
        <f t="shared" si="81"/>
        <v>0</v>
      </c>
      <c r="AE423" s="143"/>
      <c r="AF423" s="144">
        <v>0</v>
      </c>
      <c r="AG423" s="143">
        <f t="shared" si="82"/>
        <v>0</v>
      </c>
      <c r="AH423" s="143"/>
      <c r="AI423" s="144">
        <v>0</v>
      </c>
      <c r="AJ423" s="144">
        <f t="shared" si="83"/>
        <v>0</v>
      </c>
      <c r="AK423" s="143"/>
      <c r="AL423" s="143">
        <f t="shared" si="72"/>
        <v>0</v>
      </c>
    </row>
    <row r="424" spans="2:38" x14ac:dyDescent="0.25">
      <c r="B424" s="145" t="s">
        <v>804</v>
      </c>
      <c r="C424" s="145" t="str">
        <f>+VLOOKUP(B424,'[5]RECURSOS CCF-AJUSTADO'!B$14:C$1118,2,FALSE)</f>
        <v>CESAR</v>
      </c>
      <c r="D424" s="145" t="str">
        <f>+VLOOKUP(B424,'[5]RECURSOS CCF-AJUSTADO'!B$14:D$1118,3,FALSE)</f>
        <v>GAMARRA</v>
      </c>
      <c r="E424" s="143">
        <v>0</v>
      </c>
      <c r="F424" s="143">
        <f t="shared" si="73"/>
        <v>0</v>
      </c>
      <c r="G424" s="143"/>
      <c r="H424" s="144">
        <v>0</v>
      </c>
      <c r="I424" s="143">
        <f t="shared" si="74"/>
        <v>0</v>
      </c>
      <c r="J424" s="143"/>
      <c r="K424" s="144">
        <v>0</v>
      </c>
      <c r="L424" s="143">
        <f t="shared" si="75"/>
        <v>0</v>
      </c>
      <c r="M424" s="143"/>
      <c r="N424" s="144">
        <v>0</v>
      </c>
      <c r="O424" s="143">
        <f t="shared" si="76"/>
        <v>0</v>
      </c>
      <c r="P424" s="143"/>
      <c r="Q424" s="144">
        <v>0</v>
      </c>
      <c r="R424" s="143">
        <f t="shared" si="77"/>
        <v>0</v>
      </c>
      <c r="S424" s="143"/>
      <c r="T424" s="144">
        <v>0</v>
      </c>
      <c r="U424" s="143">
        <f t="shared" si="78"/>
        <v>0</v>
      </c>
      <c r="V424" s="143"/>
      <c r="W424" s="144">
        <v>0</v>
      </c>
      <c r="X424" s="143">
        <f t="shared" si="79"/>
        <v>0</v>
      </c>
      <c r="Y424" s="143"/>
      <c r="Z424" s="144">
        <v>0</v>
      </c>
      <c r="AA424" s="143">
        <f t="shared" si="80"/>
        <v>0</v>
      </c>
      <c r="AB424" s="143"/>
      <c r="AC424" s="144">
        <v>0</v>
      </c>
      <c r="AD424" s="143">
        <f t="shared" si="81"/>
        <v>0</v>
      </c>
      <c r="AE424" s="143"/>
      <c r="AF424" s="144">
        <v>0</v>
      </c>
      <c r="AG424" s="143">
        <f t="shared" si="82"/>
        <v>0</v>
      </c>
      <c r="AH424" s="143"/>
      <c r="AI424" s="144">
        <v>0</v>
      </c>
      <c r="AJ424" s="144">
        <f t="shared" si="83"/>
        <v>0</v>
      </c>
      <c r="AK424" s="143"/>
      <c r="AL424" s="143">
        <f t="shared" si="72"/>
        <v>0</v>
      </c>
    </row>
    <row r="425" spans="2:38" x14ac:dyDescent="0.25">
      <c r="B425" s="145" t="s">
        <v>806</v>
      </c>
      <c r="C425" s="145" t="str">
        <f>+VLOOKUP(B425,'[5]RECURSOS CCF-AJUSTADO'!B$14:C$1118,2,FALSE)</f>
        <v>CESAR</v>
      </c>
      <c r="D425" s="145" t="str">
        <f>+VLOOKUP(B425,'[5]RECURSOS CCF-AJUSTADO'!B$14:D$1118,3,FALSE)</f>
        <v>GONZÁLEZ</v>
      </c>
      <c r="E425" s="143">
        <v>0</v>
      </c>
      <c r="F425" s="143">
        <f t="shared" si="73"/>
        <v>0</v>
      </c>
      <c r="G425" s="143"/>
      <c r="H425" s="144">
        <v>0</v>
      </c>
      <c r="I425" s="143">
        <f t="shared" si="74"/>
        <v>0</v>
      </c>
      <c r="J425" s="143"/>
      <c r="K425" s="144">
        <v>0</v>
      </c>
      <c r="L425" s="143">
        <f t="shared" si="75"/>
        <v>0</v>
      </c>
      <c r="M425" s="143"/>
      <c r="N425" s="144">
        <v>0</v>
      </c>
      <c r="O425" s="143">
        <f t="shared" si="76"/>
        <v>0</v>
      </c>
      <c r="P425" s="143"/>
      <c r="Q425" s="144">
        <v>0</v>
      </c>
      <c r="R425" s="143">
        <f t="shared" si="77"/>
        <v>0</v>
      </c>
      <c r="S425" s="143"/>
      <c r="T425" s="144">
        <v>0</v>
      </c>
      <c r="U425" s="143">
        <f t="shared" si="78"/>
        <v>0</v>
      </c>
      <c r="V425" s="143"/>
      <c r="W425" s="144">
        <v>0</v>
      </c>
      <c r="X425" s="143">
        <f t="shared" si="79"/>
        <v>0</v>
      </c>
      <c r="Y425" s="143"/>
      <c r="Z425" s="144">
        <v>0</v>
      </c>
      <c r="AA425" s="143">
        <f t="shared" si="80"/>
        <v>0</v>
      </c>
      <c r="AB425" s="143"/>
      <c r="AC425" s="144">
        <v>0</v>
      </c>
      <c r="AD425" s="143">
        <f t="shared" si="81"/>
        <v>0</v>
      </c>
      <c r="AE425" s="143"/>
      <c r="AF425" s="144">
        <v>0</v>
      </c>
      <c r="AG425" s="143">
        <f t="shared" si="82"/>
        <v>0</v>
      </c>
      <c r="AH425" s="143"/>
      <c r="AI425" s="144">
        <v>0</v>
      </c>
      <c r="AJ425" s="144">
        <f t="shared" si="83"/>
        <v>0</v>
      </c>
      <c r="AK425" s="143"/>
      <c r="AL425" s="143">
        <f t="shared" si="72"/>
        <v>0</v>
      </c>
    </row>
    <row r="426" spans="2:38" x14ac:dyDescent="0.25">
      <c r="B426" s="145" t="s">
        <v>808</v>
      </c>
      <c r="C426" s="145" t="str">
        <f>+VLOOKUP(B426,'[5]RECURSOS CCF-AJUSTADO'!B$14:C$1118,2,FALSE)</f>
        <v>CESAR</v>
      </c>
      <c r="D426" s="145" t="str">
        <f>+VLOOKUP(B426,'[5]RECURSOS CCF-AJUSTADO'!B$14:D$1118,3,FALSE)</f>
        <v>LA GLORIA</v>
      </c>
      <c r="E426" s="143">
        <v>0</v>
      </c>
      <c r="F426" s="143">
        <f t="shared" si="73"/>
        <v>0</v>
      </c>
      <c r="G426" s="143"/>
      <c r="H426" s="144">
        <v>0</v>
      </c>
      <c r="I426" s="143">
        <f t="shared" si="74"/>
        <v>0</v>
      </c>
      <c r="J426" s="143"/>
      <c r="K426" s="144">
        <v>0</v>
      </c>
      <c r="L426" s="143">
        <f t="shared" si="75"/>
        <v>0</v>
      </c>
      <c r="M426" s="143"/>
      <c r="N426" s="144">
        <v>0</v>
      </c>
      <c r="O426" s="143">
        <f t="shared" si="76"/>
        <v>0</v>
      </c>
      <c r="P426" s="143"/>
      <c r="Q426" s="144">
        <v>0</v>
      </c>
      <c r="R426" s="143">
        <f t="shared" si="77"/>
        <v>0</v>
      </c>
      <c r="S426" s="143"/>
      <c r="T426" s="144">
        <v>0</v>
      </c>
      <c r="U426" s="143">
        <f t="shared" si="78"/>
        <v>0</v>
      </c>
      <c r="V426" s="143"/>
      <c r="W426" s="144">
        <v>0</v>
      </c>
      <c r="X426" s="143">
        <f t="shared" si="79"/>
        <v>0</v>
      </c>
      <c r="Y426" s="143"/>
      <c r="Z426" s="144">
        <v>0</v>
      </c>
      <c r="AA426" s="143">
        <f t="shared" si="80"/>
        <v>0</v>
      </c>
      <c r="AB426" s="143"/>
      <c r="AC426" s="144">
        <v>0</v>
      </c>
      <c r="AD426" s="143">
        <f t="shared" si="81"/>
        <v>0</v>
      </c>
      <c r="AE426" s="143"/>
      <c r="AF426" s="144">
        <v>0</v>
      </c>
      <c r="AG426" s="143">
        <f t="shared" si="82"/>
        <v>0</v>
      </c>
      <c r="AH426" s="143"/>
      <c r="AI426" s="144">
        <v>0</v>
      </c>
      <c r="AJ426" s="144">
        <f t="shared" si="83"/>
        <v>0</v>
      </c>
      <c r="AK426" s="143"/>
      <c r="AL426" s="143">
        <f t="shared" si="72"/>
        <v>0</v>
      </c>
    </row>
    <row r="427" spans="2:38" x14ac:dyDescent="0.25">
      <c r="B427" s="145" t="s">
        <v>810</v>
      </c>
      <c r="C427" s="145" t="str">
        <f>+VLOOKUP(B427,'[5]RECURSOS CCF-AJUSTADO'!B$14:C$1118,2,FALSE)</f>
        <v>CESAR</v>
      </c>
      <c r="D427" s="145" t="str">
        <f>+VLOOKUP(B427,'[5]RECURSOS CCF-AJUSTADO'!B$14:D$1118,3,FALSE)</f>
        <v>LA JAGUA DE IBIRICO</v>
      </c>
      <c r="E427" s="143">
        <v>0</v>
      </c>
      <c r="F427" s="143">
        <f t="shared" si="73"/>
        <v>0</v>
      </c>
      <c r="G427" s="143"/>
      <c r="H427" s="144">
        <v>0</v>
      </c>
      <c r="I427" s="143">
        <f t="shared" si="74"/>
        <v>0</v>
      </c>
      <c r="J427" s="143"/>
      <c r="K427" s="144">
        <v>0</v>
      </c>
      <c r="L427" s="143">
        <f t="shared" si="75"/>
        <v>0</v>
      </c>
      <c r="M427" s="143"/>
      <c r="N427" s="144">
        <v>0</v>
      </c>
      <c r="O427" s="143">
        <f t="shared" si="76"/>
        <v>0</v>
      </c>
      <c r="P427" s="143"/>
      <c r="Q427" s="144">
        <v>0</v>
      </c>
      <c r="R427" s="143">
        <f t="shared" si="77"/>
        <v>0</v>
      </c>
      <c r="S427" s="143"/>
      <c r="T427" s="144">
        <v>0</v>
      </c>
      <c r="U427" s="143">
        <f t="shared" si="78"/>
        <v>0</v>
      </c>
      <c r="V427" s="143"/>
      <c r="W427" s="144">
        <v>0</v>
      </c>
      <c r="X427" s="143">
        <f t="shared" si="79"/>
        <v>0</v>
      </c>
      <c r="Y427" s="143"/>
      <c r="Z427" s="144">
        <v>0</v>
      </c>
      <c r="AA427" s="143">
        <f t="shared" si="80"/>
        <v>0</v>
      </c>
      <c r="AB427" s="143"/>
      <c r="AC427" s="144">
        <v>0</v>
      </c>
      <c r="AD427" s="143">
        <f t="shared" si="81"/>
        <v>0</v>
      </c>
      <c r="AE427" s="143"/>
      <c r="AF427" s="144">
        <v>0</v>
      </c>
      <c r="AG427" s="143">
        <f t="shared" si="82"/>
        <v>0</v>
      </c>
      <c r="AH427" s="143"/>
      <c r="AI427" s="144">
        <v>0</v>
      </c>
      <c r="AJ427" s="144">
        <f t="shared" si="83"/>
        <v>0</v>
      </c>
      <c r="AK427" s="143"/>
      <c r="AL427" s="143">
        <f t="shared" si="72"/>
        <v>0</v>
      </c>
    </row>
    <row r="428" spans="2:38" x14ac:dyDescent="0.25">
      <c r="B428" s="145" t="s">
        <v>812</v>
      </c>
      <c r="C428" s="145" t="str">
        <f>+VLOOKUP(B428,'[5]RECURSOS CCF-AJUSTADO'!B$14:C$1118,2,FALSE)</f>
        <v>CESAR</v>
      </c>
      <c r="D428" s="145" t="str">
        <f>+VLOOKUP(B428,'[5]RECURSOS CCF-AJUSTADO'!B$14:D$1118,3,FALSE)</f>
        <v>MANAURE</v>
      </c>
      <c r="E428" s="143">
        <v>0</v>
      </c>
      <c r="F428" s="143">
        <f t="shared" si="73"/>
        <v>0</v>
      </c>
      <c r="G428" s="143"/>
      <c r="H428" s="144">
        <v>0</v>
      </c>
      <c r="I428" s="143">
        <f t="shared" si="74"/>
        <v>0</v>
      </c>
      <c r="J428" s="143"/>
      <c r="K428" s="144">
        <v>0</v>
      </c>
      <c r="L428" s="143">
        <f t="shared" si="75"/>
        <v>0</v>
      </c>
      <c r="M428" s="143"/>
      <c r="N428" s="144">
        <v>0</v>
      </c>
      <c r="O428" s="143">
        <f t="shared" si="76"/>
        <v>0</v>
      </c>
      <c r="P428" s="143"/>
      <c r="Q428" s="144">
        <v>0</v>
      </c>
      <c r="R428" s="143">
        <f t="shared" si="77"/>
        <v>0</v>
      </c>
      <c r="S428" s="143"/>
      <c r="T428" s="144">
        <v>0</v>
      </c>
      <c r="U428" s="143">
        <f t="shared" si="78"/>
        <v>0</v>
      </c>
      <c r="V428" s="143"/>
      <c r="W428" s="144">
        <v>0</v>
      </c>
      <c r="X428" s="143">
        <f t="shared" si="79"/>
        <v>0</v>
      </c>
      <c r="Y428" s="143"/>
      <c r="Z428" s="144">
        <v>0</v>
      </c>
      <c r="AA428" s="143">
        <f t="shared" si="80"/>
        <v>0</v>
      </c>
      <c r="AB428" s="143"/>
      <c r="AC428" s="144">
        <v>0</v>
      </c>
      <c r="AD428" s="143">
        <f t="shared" si="81"/>
        <v>0</v>
      </c>
      <c r="AE428" s="143"/>
      <c r="AF428" s="144">
        <v>0</v>
      </c>
      <c r="AG428" s="143">
        <f t="shared" si="82"/>
        <v>0</v>
      </c>
      <c r="AH428" s="143"/>
      <c r="AI428" s="144">
        <v>0</v>
      </c>
      <c r="AJ428" s="144">
        <f t="shared" si="83"/>
        <v>0</v>
      </c>
      <c r="AK428" s="143"/>
      <c r="AL428" s="143">
        <f t="shared" si="72"/>
        <v>0</v>
      </c>
    </row>
    <row r="429" spans="2:38" x14ac:dyDescent="0.25">
      <c r="B429" s="145" t="s">
        <v>814</v>
      </c>
      <c r="C429" s="145" t="str">
        <f>+VLOOKUP(B429,'[5]RECURSOS CCF-AJUSTADO'!B$14:C$1118,2,FALSE)</f>
        <v>CESAR</v>
      </c>
      <c r="D429" s="145" t="str">
        <f>+VLOOKUP(B429,'[5]RECURSOS CCF-AJUSTADO'!B$14:D$1118,3,FALSE)</f>
        <v>PAILITAS</v>
      </c>
      <c r="E429" s="143">
        <v>0</v>
      </c>
      <c r="F429" s="143">
        <f t="shared" si="73"/>
        <v>0</v>
      </c>
      <c r="G429" s="143"/>
      <c r="H429" s="144">
        <v>0</v>
      </c>
      <c r="I429" s="143">
        <f t="shared" si="74"/>
        <v>0</v>
      </c>
      <c r="J429" s="143"/>
      <c r="K429" s="144">
        <v>0</v>
      </c>
      <c r="L429" s="143">
        <f t="shared" si="75"/>
        <v>0</v>
      </c>
      <c r="M429" s="143"/>
      <c r="N429" s="144">
        <v>0</v>
      </c>
      <c r="O429" s="143">
        <f t="shared" si="76"/>
        <v>0</v>
      </c>
      <c r="P429" s="143"/>
      <c r="Q429" s="144">
        <v>0</v>
      </c>
      <c r="R429" s="143">
        <f t="shared" si="77"/>
        <v>0</v>
      </c>
      <c r="S429" s="143"/>
      <c r="T429" s="144">
        <v>0</v>
      </c>
      <c r="U429" s="143">
        <f t="shared" si="78"/>
        <v>0</v>
      </c>
      <c r="V429" s="143"/>
      <c r="W429" s="144">
        <v>0</v>
      </c>
      <c r="X429" s="143">
        <f t="shared" si="79"/>
        <v>0</v>
      </c>
      <c r="Y429" s="143"/>
      <c r="Z429" s="144">
        <v>0</v>
      </c>
      <c r="AA429" s="143">
        <f t="shared" si="80"/>
        <v>0</v>
      </c>
      <c r="AB429" s="143"/>
      <c r="AC429" s="144">
        <v>0</v>
      </c>
      <c r="AD429" s="143">
        <f t="shared" si="81"/>
        <v>0</v>
      </c>
      <c r="AE429" s="143"/>
      <c r="AF429" s="144">
        <v>0</v>
      </c>
      <c r="AG429" s="143">
        <f t="shared" si="82"/>
        <v>0</v>
      </c>
      <c r="AH429" s="143"/>
      <c r="AI429" s="144">
        <v>0</v>
      </c>
      <c r="AJ429" s="144">
        <f t="shared" si="83"/>
        <v>0</v>
      </c>
      <c r="AK429" s="143"/>
      <c r="AL429" s="143">
        <f t="shared" si="72"/>
        <v>0</v>
      </c>
    </row>
    <row r="430" spans="2:38" x14ac:dyDescent="0.25">
      <c r="B430" s="145" t="s">
        <v>816</v>
      </c>
      <c r="C430" s="145" t="str">
        <f>+VLOOKUP(B430,'[5]RECURSOS CCF-AJUSTADO'!B$14:C$1118,2,FALSE)</f>
        <v>CESAR</v>
      </c>
      <c r="D430" s="145" t="str">
        <f>+VLOOKUP(B430,'[5]RECURSOS CCF-AJUSTADO'!B$14:D$1118,3,FALSE)</f>
        <v>PELAYA</v>
      </c>
      <c r="E430" s="143">
        <v>0</v>
      </c>
      <c r="F430" s="143">
        <f t="shared" si="73"/>
        <v>0</v>
      </c>
      <c r="G430" s="143"/>
      <c r="H430" s="144">
        <v>0</v>
      </c>
      <c r="I430" s="143">
        <f t="shared" si="74"/>
        <v>0</v>
      </c>
      <c r="J430" s="143"/>
      <c r="K430" s="144">
        <v>0</v>
      </c>
      <c r="L430" s="143">
        <f t="shared" si="75"/>
        <v>0</v>
      </c>
      <c r="M430" s="143"/>
      <c r="N430" s="144">
        <v>0</v>
      </c>
      <c r="O430" s="143">
        <f t="shared" si="76"/>
        <v>0</v>
      </c>
      <c r="P430" s="143"/>
      <c r="Q430" s="144">
        <v>0</v>
      </c>
      <c r="R430" s="143">
        <f t="shared" si="77"/>
        <v>0</v>
      </c>
      <c r="S430" s="143"/>
      <c r="T430" s="144">
        <v>0</v>
      </c>
      <c r="U430" s="143">
        <f t="shared" si="78"/>
        <v>0</v>
      </c>
      <c r="V430" s="143"/>
      <c r="W430" s="144">
        <v>0</v>
      </c>
      <c r="X430" s="143">
        <f t="shared" si="79"/>
        <v>0</v>
      </c>
      <c r="Y430" s="143"/>
      <c r="Z430" s="144">
        <v>0</v>
      </c>
      <c r="AA430" s="143">
        <f t="shared" si="80"/>
        <v>0</v>
      </c>
      <c r="AB430" s="143"/>
      <c r="AC430" s="144">
        <v>0</v>
      </c>
      <c r="AD430" s="143">
        <f t="shared" si="81"/>
        <v>0</v>
      </c>
      <c r="AE430" s="143"/>
      <c r="AF430" s="144">
        <v>0</v>
      </c>
      <c r="AG430" s="143">
        <f t="shared" si="82"/>
        <v>0</v>
      </c>
      <c r="AH430" s="143"/>
      <c r="AI430" s="144">
        <v>0</v>
      </c>
      <c r="AJ430" s="144">
        <f t="shared" si="83"/>
        <v>0</v>
      </c>
      <c r="AK430" s="143"/>
      <c r="AL430" s="143">
        <f t="shared" si="72"/>
        <v>0</v>
      </c>
    </row>
    <row r="431" spans="2:38" x14ac:dyDescent="0.25">
      <c r="B431" s="145" t="s">
        <v>818</v>
      </c>
      <c r="C431" s="145" t="str">
        <f>+VLOOKUP(B431,'[5]RECURSOS CCF-AJUSTADO'!B$14:C$1118,2,FALSE)</f>
        <v>CESAR</v>
      </c>
      <c r="D431" s="145" t="str">
        <f>+VLOOKUP(B431,'[5]RECURSOS CCF-AJUSTADO'!B$14:D$1118,3,FALSE)</f>
        <v>PUEBLO BELLO</v>
      </c>
      <c r="E431" s="143">
        <v>0</v>
      </c>
      <c r="F431" s="143">
        <f t="shared" si="73"/>
        <v>0</v>
      </c>
      <c r="G431" s="143"/>
      <c r="H431" s="144">
        <v>0</v>
      </c>
      <c r="I431" s="143">
        <f t="shared" si="74"/>
        <v>0</v>
      </c>
      <c r="J431" s="143"/>
      <c r="K431" s="144">
        <v>0</v>
      </c>
      <c r="L431" s="143">
        <f t="shared" si="75"/>
        <v>0</v>
      </c>
      <c r="M431" s="143"/>
      <c r="N431" s="144">
        <v>0</v>
      </c>
      <c r="O431" s="143">
        <f t="shared" si="76"/>
        <v>0</v>
      </c>
      <c r="P431" s="143"/>
      <c r="Q431" s="144">
        <v>0</v>
      </c>
      <c r="R431" s="143">
        <f t="shared" si="77"/>
        <v>0</v>
      </c>
      <c r="S431" s="143"/>
      <c r="T431" s="144">
        <v>0</v>
      </c>
      <c r="U431" s="143">
        <f t="shared" si="78"/>
        <v>0</v>
      </c>
      <c r="V431" s="143"/>
      <c r="W431" s="144">
        <v>0</v>
      </c>
      <c r="X431" s="143">
        <f t="shared" si="79"/>
        <v>0</v>
      </c>
      <c r="Y431" s="143"/>
      <c r="Z431" s="144">
        <v>0</v>
      </c>
      <c r="AA431" s="143">
        <f t="shared" si="80"/>
        <v>0</v>
      </c>
      <c r="AB431" s="143"/>
      <c r="AC431" s="144">
        <v>0</v>
      </c>
      <c r="AD431" s="143">
        <f t="shared" si="81"/>
        <v>0</v>
      </c>
      <c r="AE431" s="143"/>
      <c r="AF431" s="144">
        <v>0</v>
      </c>
      <c r="AG431" s="143">
        <f t="shared" si="82"/>
        <v>0</v>
      </c>
      <c r="AH431" s="143"/>
      <c r="AI431" s="144">
        <v>0</v>
      </c>
      <c r="AJ431" s="144">
        <f t="shared" si="83"/>
        <v>0</v>
      </c>
      <c r="AK431" s="143"/>
      <c r="AL431" s="143">
        <f t="shared" si="72"/>
        <v>0</v>
      </c>
    </row>
    <row r="432" spans="2:38" x14ac:dyDescent="0.25">
      <c r="B432" s="145" t="s">
        <v>820</v>
      </c>
      <c r="C432" s="145" t="str">
        <f>+VLOOKUP(B432,'[5]RECURSOS CCF-AJUSTADO'!B$14:C$1118,2,FALSE)</f>
        <v>CESAR</v>
      </c>
      <c r="D432" s="145" t="str">
        <f>+VLOOKUP(B432,'[5]RECURSOS CCF-AJUSTADO'!B$14:D$1118,3,FALSE)</f>
        <v>RÍO DE ORO</v>
      </c>
      <c r="E432" s="143">
        <v>0</v>
      </c>
      <c r="F432" s="143">
        <f t="shared" si="73"/>
        <v>0</v>
      </c>
      <c r="G432" s="143"/>
      <c r="H432" s="144">
        <v>0</v>
      </c>
      <c r="I432" s="143">
        <f t="shared" si="74"/>
        <v>0</v>
      </c>
      <c r="J432" s="143"/>
      <c r="K432" s="144">
        <v>0</v>
      </c>
      <c r="L432" s="143">
        <f t="shared" si="75"/>
        <v>0</v>
      </c>
      <c r="M432" s="143"/>
      <c r="N432" s="144">
        <v>0</v>
      </c>
      <c r="O432" s="143">
        <f t="shared" si="76"/>
        <v>0</v>
      </c>
      <c r="P432" s="143"/>
      <c r="Q432" s="144">
        <v>0</v>
      </c>
      <c r="R432" s="143">
        <f t="shared" si="77"/>
        <v>0</v>
      </c>
      <c r="S432" s="143"/>
      <c r="T432" s="144">
        <v>0</v>
      </c>
      <c r="U432" s="143">
        <f t="shared" si="78"/>
        <v>0</v>
      </c>
      <c r="V432" s="143"/>
      <c r="W432" s="144">
        <v>0</v>
      </c>
      <c r="X432" s="143">
        <f t="shared" si="79"/>
        <v>0</v>
      </c>
      <c r="Y432" s="143"/>
      <c r="Z432" s="144">
        <v>0</v>
      </c>
      <c r="AA432" s="143">
        <f t="shared" si="80"/>
        <v>0</v>
      </c>
      <c r="AB432" s="143"/>
      <c r="AC432" s="144">
        <v>0</v>
      </c>
      <c r="AD432" s="143">
        <f t="shared" si="81"/>
        <v>0</v>
      </c>
      <c r="AE432" s="143"/>
      <c r="AF432" s="144">
        <v>0</v>
      </c>
      <c r="AG432" s="143">
        <f t="shared" si="82"/>
        <v>0</v>
      </c>
      <c r="AH432" s="143"/>
      <c r="AI432" s="144">
        <v>0</v>
      </c>
      <c r="AJ432" s="144">
        <f t="shared" si="83"/>
        <v>0</v>
      </c>
      <c r="AK432" s="143"/>
      <c r="AL432" s="143">
        <f t="shared" si="72"/>
        <v>0</v>
      </c>
    </row>
    <row r="433" spans="2:38" x14ac:dyDescent="0.25">
      <c r="B433" s="145" t="s">
        <v>822</v>
      </c>
      <c r="C433" s="145" t="str">
        <f>+VLOOKUP(B433,'[5]RECURSOS CCF-AJUSTADO'!B$14:C$1118,2,FALSE)</f>
        <v>CESAR</v>
      </c>
      <c r="D433" s="145" t="str">
        <f>+VLOOKUP(B433,'[5]RECURSOS CCF-AJUSTADO'!B$14:D$1118,3,FALSE)</f>
        <v>LA PAZ</v>
      </c>
      <c r="E433" s="143">
        <v>0</v>
      </c>
      <c r="F433" s="143">
        <f t="shared" si="73"/>
        <v>0</v>
      </c>
      <c r="G433" s="143"/>
      <c r="H433" s="144">
        <v>0</v>
      </c>
      <c r="I433" s="143">
        <f t="shared" si="74"/>
        <v>0</v>
      </c>
      <c r="J433" s="143"/>
      <c r="K433" s="144">
        <v>0</v>
      </c>
      <c r="L433" s="143">
        <f t="shared" si="75"/>
        <v>0</v>
      </c>
      <c r="M433" s="143"/>
      <c r="N433" s="144">
        <v>0</v>
      </c>
      <c r="O433" s="143">
        <f t="shared" si="76"/>
        <v>0</v>
      </c>
      <c r="P433" s="143"/>
      <c r="Q433" s="144">
        <v>0</v>
      </c>
      <c r="R433" s="143">
        <f t="shared" si="77"/>
        <v>0</v>
      </c>
      <c r="S433" s="143"/>
      <c r="T433" s="144">
        <v>0</v>
      </c>
      <c r="U433" s="143">
        <f t="shared" si="78"/>
        <v>0</v>
      </c>
      <c r="V433" s="143"/>
      <c r="W433" s="144">
        <v>0</v>
      </c>
      <c r="X433" s="143">
        <f t="shared" si="79"/>
        <v>0</v>
      </c>
      <c r="Y433" s="143"/>
      <c r="Z433" s="144">
        <v>0</v>
      </c>
      <c r="AA433" s="143">
        <f t="shared" si="80"/>
        <v>0</v>
      </c>
      <c r="AB433" s="143"/>
      <c r="AC433" s="144">
        <v>0</v>
      </c>
      <c r="AD433" s="143">
        <f t="shared" si="81"/>
        <v>0</v>
      </c>
      <c r="AE433" s="143"/>
      <c r="AF433" s="144">
        <v>0</v>
      </c>
      <c r="AG433" s="143">
        <f t="shared" si="82"/>
        <v>0</v>
      </c>
      <c r="AH433" s="143"/>
      <c r="AI433" s="144">
        <v>0</v>
      </c>
      <c r="AJ433" s="144">
        <f t="shared" si="83"/>
        <v>0</v>
      </c>
      <c r="AK433" s="143"/>
      <c r="AL433" s="143">
        <f t="shared" si="72"/>
        <v>0</v>
      </c>
    </row>
    <row r="434" spans="2:38" x14ac:dyDescent="0.25">
      <c r="B434" s="145" t="s">
        <v>824</v>
      </c>
      <c r="C434" s="145" t="str">
        <f>+VLOOKUP(B434,'[5]RECURSOS CCF-AJUSTADO'!B$14:C$1118,2,FALSE)</f>
        <v>CESAR</v>
      </c>
      <c r="D434" s="145" t="str">
        <f>+VLOOKUP(B434,'[5]RECURSOS CCF-AJUSTADO'!B$14:D$1118,3,FALSE)</f>
        <v>SAN ALBERTO</v>
      </c>
      <c r="E434" s="143">
        <v>0</v>
      </c>
      <c r="F434" s="143">
        <f t="shared" si="73"/>
        <v>0</v>
      </c>
      <c r="G434" s="143"/>
      <c r="H434" s="144">
        <v>0</v>
      </c>
      <c r="I434" s="143">
        <f t="shared" si="74"/>
        <v>0</v>
      </c>
      <c r="J434" s="143"/>
      <c r="K434" s="144">
        <v>0</v>
      </c>
      <c r="L434" s="143">
        <f t="shared" si="75"/>
        <v>0</v>
      </c>
      <c r="M434" s="143"/>
      <c r="N434" s="144">
        <v>0</v>
      </c>
      <c r="O434" s="143">
        <f t="shared" si="76"/>
        <v>0</v>
      </c>
      <c r="P434" s="143"/>
      <c r="Q434" s="144">
        <v>0</v>
      </c>
      <c r="R434" s="143">
        <f t="shared" si="77"/>
        <v>0</v>
      </c>
      <c r="S434" s="143"/>
      <c r="T434" s="144">
        <v>0</v>
      </c>
      <c r="U434" s="143">
        <f t="shared" si="78"/>
        <v>0</v>
      </c>
      <c r="V434" s="143"/>
      <c r="W434" s="144">
        <v>0</v>
      </c>
      <c r="X434" s="143">
        <f t="shared" si="79"/>
        <v>0</v>
      </c>
      <c r="Y434" s="143"/>
      <c r="Z434" s="144">
        <v>0</v>
      </c>
      <c r="AA434" s="143">
        <f t="shared" si="80"/>
        <v>0</v>
      </c>
      <c r="AB434" s="143"/>
      <c r="AC434" s="144">
        <v>0</v>
      </c>
      <c r="AD434" s="143">
        <f t="shared" si="81"/>
        <v>0</v>
      </c>
      <c r="AE434" s="143"/>
      <c r="AF434" s="144">
        <v>0</v>
      </c>
      <c r="AG434" s="143">
        <f t="shared" si="82"/>
        <v>0</v>
      </c>
      <c r="AH434" s="143"/>
      <c r="AI434" s="144">
        <v>0</v>
      </c>
      <c r="AJ434" s="144">
        <f t="shared" si="83"/>
        <v>0</v>
      </c>
      <c r="AK434" s="143"/>
      <c r="AL434" s="143">
        <f t="shared" si="72"/>
        <v>0</v>
      </c>
    </row>
    <row r="435" spans="2:38" x14ac:dyDescent="0.25">
      <c r="B435" s="145" t="s">
        <v>826</v>
      </c>
      <c r="C435" s="145" t="str">
        <f>+VLOOKUP(B435,'[5]RECURSOS CCF-AJUSTADO'!B$14:C$1118,2,FALSE)</f>
        <v>CESAR</v>
      </c>
      <c r="D435" s="145" t="str">
        <f>+VLOOKUP(B435,'[5]RECURSOS CCF-AJUSTADO'!B$14:D$1118,3,FALSE)</f>
        <v>SAN DIEGO</v>
      </c>
      <c r="E435" s="143">
        <v>0</v>
      </c>
      <c r="F435" s="143">
        <f t="shared" si="73"/>
        <v>0</v>
      </c>
      <c r="G435" s="143"/>
      <c r="H435" s="144">
        <v>0</v>
      </c>
      <c r="I435" s="143">
        <f t="shared" si="74"/>
        <v>0</v>
      </c>
      <c r="J435" s="143"/>
      <c r="K435" s="144">
        <v>0</v>
      </c>
      <c r="L435" s="143">
        <f t="shared" si="75"/>
        <v>0</v>
      </c>
      <c r="M435" s="143"/>
      <c r="N435" s="144">
        <v>0</v>
      </c>
      <c r="O435" s="143">
        <f t="shared" si="76"/>
        <v>0</v>
      </c>
      <c r="P435" s="143"/>
      <c r="Q435" s="144">
        <v>0</v>
      </c>
      <c r="R435" s="143">
        <f t="shared" si="77"/>
        <v>0</v>
      </c>
      <c r="S435" s="143"/>
      <c r="T435" s="144">
        <v>0</v>
      </c>
      <c r="U435" s="143">
        <f t="shared" si="78"/>
        <v>0</v>
      </c>
      <c r="V435" s="143"/>
      <c r="W435" s="144">
        <v>0</v>
      </c>
      <c r="X435" s="143">
        <f t="shared" si="79"/>
        <v>0</v>
      </c>
      <c r="Y435" s="143"/>
      <c r="Z435" s="144">
        <v>0</v>
      </c>
      <c r="AA435" s="143">
        <f t="shared" si="80"/>
        <v>0</v>
      </c>
      <c r="AB435" s="143"/>
      <c r="AC435" s="144">
        <v>0</v>
      </c>
      <c r="AD435" s="143">
        <f t="shared" si="81"/>
        <v>0</v>
      </c>
      <c r="AE435" s="143"/>
      <c r="AF435" s="144">
        <v>0</v>
      </c>
      <c r="AG435" s="143">
        <f t="shared" si="82"/>
        <v>0</v>
      </c>
      <c r="AH435" s="143"/>
      <c r="AI435" s="144">
        <v>0</v>
      </c>
      <c r="AJ435" s="144">
        <f t="shared" si="83"/>
        <v>0</v>
      </c>
      <c r="AK435" s="143"/>
      <c r="AL435" s="143">
        <f t="shared" si="72"/>
        <v>0</v>
      </c>
    </row>
    <row r="436" spans="2:38" x14ac:dyDescent="0.25">
      <c r="B436" s="145" t="s">
        <v>828</v>
      </c>
      <c r="C436" s="145" t="str">
        <f>+VLOOKUP(B436,'[5]RECURSOS CCF-AJUSTADO'!B$14:C$1118,2,FALSE)</f>
        <v>CESAR</v>
      </c>
      <c r="D436" s="145" t="str">
        <f>+VLOOKUP(B436,'[5]RECURSOS CCF-AJUSTADO'!B$14:D$1118,3,FALSE)</f>
        <v>SAN MARTÍN</v>
      </c>
      <c r="E436" s="143">
        <v>0</v>
      </c>
      <c r="F436" s="143">
        <f t="shared" si="73"/>
        <v>0</v>
      </c>
      <c r="G436" s="143"/>
      <c r="H436" s="144">
        <v>0</v>
      </c>
      <c r="I436" s="143">
        <f t="shared" si="74"/>
        <v>0</v>
      </c>
      <c r="J436" s="143"/>
      <c r="K436" s="144">
        <v>0</v>
      </c>
      <c r="L436" s="143">
        <f t="shared" si="75"/>
        <v>0</v>
      </c>
      <c r="M436" s="143"/>
      <c r="N436" s="144">
        <v>0</v>
      </c>
      <c r="O436" s="143">
        <f t="shared" si="76"/>
        <v>0</v>
      </c>
      <c r="P436" s="143"/>
      <c r="Q436" s="144">
        <v>0</v>
      </c>
      <c r="R436" s="143">
        <f t="shared" si="77"/>
        <v>0</v>
      </c>
      <c r="S436" s="143"/>
      <c r="T436" s="144">
        <v>0</v>
      </c>
      <c r="U436" s="143">
        <f t="shared" si="78"/>
        <v>0</v>
      </c>
      <c r="V436" s="143"/>
      <c r="W436" s="144">
        <v>0</v>
      </c>
      <c r="X436" s="143">
        <f t="shared" si="79"/>
        <v>0</v>
      </c>
      <c r="Y436" s="143"/>
      <c r="Z436" s="144">
        <v>0</v>
      </c>
      <c r="AA436" s="143">
        <f t="shared" si="80"/>
        <v>0</v>
      </c>
      <c r="AB436" s="143"/>
      <c r="AC436" s="144">
        <v>0</v>
      </c>
      <c r="AD436" s="143">
        <f t="shared" si="81"/>
        <v>0</v>
      </c>
      <c r="AE436" s="143"/>
      <c r="AF436" s="144">
        <v>0</v>
      </c>
      <c r="AG436" s="143">
        <f t="shared" si="82"/>
        <v>0</v>
      </c>
      <c r="AH436" s="143"/>
      <c r="AI436" s="144">
        <v>0</v>
      </c>
      <c r="AJ436" s="144">
        <f t="shared" si="83"/>
        <v>0</v>
      </c>
      <c r="AK436" s="143"/>
      <c r="AL436" s="143">
        <f t="shared" si="72"/>
        <v>0</v>
      </c>
    </row>
    <row r="437" spans="2:38" x14ac:dyDescent="0.25">
      <c r="B437" s="145" t="s">
        <v>830</v>
      </c>
      <c r="C437" s="145" t="str">
        <f>+VLOOKUP(B437,'[5]RECURSOS CCF-AJUSTADO'!B$14:C$1118,2,FALSE)</f>
        <v>CESAR</v>
      </c>
      <c r="D437" s="145" t="str">
        <f>+VLOOKUP(B437,'[5]RECURSOS CCF-AJUSTADO'!B$14:D$1118,3,FALSE)</f>
        <v>TAMALAMEQUE</v>
      </c>
      <c r="E437" s="143">
        <v>0</v>
      </c>
      <c r="F437" s="143">
        <f t="shared" si="73"/>
        <v>0</v>
      </c>
      <c r="G437" s="143"/>
      <c r="H437" s="144">
        <v>0</v>
      </c>
      <c r="I437" s="143">
        <f t="shared" si="74"/>
        <v>0</v>
      </c>
      <c r="J437" s="143"/>
      <c r="K437" s="144">
        <v>0</v>
      </c>
      <c r="L437" s="143">
        <f t="shared" si="75"/>
        <v>0</v>
      </c>
      <c r="M437" s="143"/>
      <c r="N437" s="144">
        <v>0</v>
      </c>
      <c r="O437" s="143">
        <f t="shared" si="76"/>
        <v>0</v>
      </c>
      <c r="P437" s="143"/>
      <c r="Q437" s="144">
        <v>0</v>
      </c>
      <c r="R437" s="143">
        <f t="shared" si="77"/>
        <v>0</v>
      </c>
      <c r="S437" s="143"/>
      <c r="T437" s="144">
        <v>0</v>
      </c>
      <c r="U437" s="143">
        <f t="shared" si="78"/>
        <v>0</v>
      </c>
      <c r="V437" s="143"/>
      <c r="W437" s="144">
        <v>0</v>
      </c>
      <c r="X437" s="143">
        <f t="shared" si="79"/>
        <v>0</v>
      </c>
      <c r="Y437" s="143"/>
      <c r="Z437" s="144">
        <v>0</v>
      </c>
      <c r="AA437" s="143">
        <f t="shared" si="80"/>
        <v>0</v>
      </c>
      <c r="AB437" s="143"/>
      <c r="AC437" s="144">
        <v>0</v>
      </c>
      <c r="AD437" s="143">
        <f t="shared" si="81"/>
        <v>0</v>
      </c>
      <c r="AE437" s="143"/>
      <c r="AF437" s="144">
        <v>0</v>
      </c>
      <c r="AG437" s="143">
        <f t="shared" si="82"/>
        <v>0</v>
      </c>
      <c r="AH437" s="143"/>
      <c r="AI437" s="144">
        <v>0</v>
      </c>
      <c r="AJ437" s="144">
        <f t="shared" si="83"/>
        <v>0</v>
      </c>
      <c r="AK437" s="143"/>
      <c r="AL437" s="143">
        <f t="shared" si="72"/>
        <v>0</v>
      </c>
    </row>
    <row r="438" spans="2:38" x14ac:dyDescent="0.25">
      <c r="B438" s="145" t="s">
        <v>832</v>
      </c>
      <c r="C438" s="145" t="str">
        <f>+VLOOKUP(B438,'[5]RECURSOS CCF-AJUSTADO'!B$14:C$1118,2,FALSE)</f>
        <v>CORDOBA</v>
      </c>
      <c r="D438" s="145" t="str">
        <f>+VLOOKUP(B438,'[5]RECURSOS CCF-AJUSTADO'!B$14:D$1118,3,FALSE)</f>
        <v>MONTERIA</v>
      </c>
      <c r="E438" s="143">
        <v>0</v>
      </c>
      <c r="F438" s="143">
        <f t="shared" si="73"/>
        <v>0</v>
      </c>
      <c r="G438" s="143"/>
      <c r="H438" s="144">
        <v>0</v>
      </c>
      <c r="I438" s="143">
        <f t="shared" si="74"/>
        <v>0</v>
      </c>
      <c r="J438" s="143"/>
      <c r="K438" s="144">
        <v>88772</v>
      </c>
      <c r="L438" s="143">
        <f t="shared" si="75"/>
        <v>1604074149</v>
      </c>
      <c r="M438" s="143"/>
      <c r="N438" s="144">
        <v>0</v>
      </c>
      <c r="O438" s="143">
        <f t="shared" si="76"/>
        <v>0</v>
      </c>
      <c r="P438" s="143"/>
      <c r="Q438" s="144">
        <v>0</v>
      </c>
      <c r="R438" s="143">
        <f t="shared" si="77"/>
        <v>0</v>
      </c>
      <c r="S438" s="143"/>
      <c r="T438" s="144">
        <v>0</v>
      </c>
      <c r="U438" s="143">
        <f t="shared" si="78"/>
        <v>0</v>
      </c>
      <c r="V438" s="143"/>
      <c r="W438" s="144">
        <v>0</v>
      </c>
      <c r="X438" s="143">
        <f t="shared" si="79"/>
        <v>0</v>
      </c>
      <c r="Y438" s="143"/>
      <c r="Z438" s="144">
        <v>0</v>
      </c>
      <c r="AA438" s="143">
        <f t="shared" si="80"/>
        <v>0</v>
      </c>
      <c r="AB438" s="143"/>
      <c r="AC438" s="144">
        <v>0</v>
      </c>
      <c r="AD438" s="143">
        <f t="shared" si="81"/>
        <v>0</v>
      </c>
      <c r="AE438" s="143"/>
      <c r="AF438" s="144">
        <v>0</v>
      </c>
      <c r="AG438" s="143">
        <f t="shared" si="82"/>
        <v>0</v>
      </c>
      <c r="AH438" s="143"/>
      <c r="AI438" s="144">
        <v>0</v>
      </c>
      <c r="AJ438" s="144">
        <f t="shared" si="83"/>
        <v>0</v>
      </c>
      <c r="AK438" s="143"/>
      <c r="AL438" s="143">
        <f t="shared" si="72"/>
        <v>1604074149</v>
      </c>
    </row>
    <row r="439" spans="2:38" x14ac:dyDescent="0.25">
      <c r="B439" s="145" t="s">
        <v>834</v>
      </c>
      <c r="C439" s="145" t="str">
        <f>+VLOOKUP(B439,'[5]RECURSOS CCF-AJUSTADO'!B$14:C$1118,2,FALSE)</f>
        <v>CORDOBA</v>
      </c>
      <c r="D439" s="145" t="str">
        <f>+VLOOKUP(B439,'[5]RECURSOS CCF-AJUSTADO'!B$14:D$1118,3,FALSE)</f>
        <v>AYAPEL</v>
      </c>
      <c r="E439" s="143">
        <v>0</v>
      </c>
      <c r="F439" s="143">
        <f t="shared" si="73"/>
        <v>0</v>
      </c>
      <c r="G439" s="143"/>
      <c r="H439" s="144">
        <v>0</v>
      </c>
      <c r="I439" s="143">
        <f t="shared" si="74"/>
        <v>0</v>
      </c>
      <c r="J439" s="143"/>
      <c r="K439" s="144">
        <v>26051</v>
      </c>
      <c r="L439" s="143">
        <f t="shared" si="75"/>
        <v>470731037</v>
      </c>
      <c r="M439" s="143"/>
      <c r="N439" s="144">
        <v>0</v>
      </c>
      <c r="O439" s="143">
        <f t="shared" si="76"/>
        <v>0</v>
      </c>
      <c r="P439" s="143"/>
      <c r="Q439" s="144">
        <v>0</v>
      </c>
      <c r="R439" s="143">
        <f t="shared" si="77"/>
        <v>0</v>
      </c>
      <c r="S439" s="143"/>
      <c r="T439" s="144">
        <v>0</v>
      </c>
      <c r="U439" s="143">
        <f t="shared" si="78"/>
        <v>0</v>
      </c>
      <c r="V439" s="143"/>
      <c r="W439" s="144">
        <v>0</v>
      </c>
      <c r="X439" s="143">
        <f t="shared" si="79"/>
        <v>0</v>
      </c>
      <c r="Y439" s="143"/>
      <c r="Z439" s="144">
        <v>0</v>
      </c>
      <c r="AA439" s="143">
        <f t="shared" si="80"/>
        <v>0</v>
      </c>
      <c r="AB439" s="143"/>
      <c r="AC439" s="144">
        <v>0</v>
      </c>
      <c r="AD439" s="143">
        <f t="shared" si="81"/>
        <v>0</v>
      </c>
      <c r="AE439" s="143"/>
      <c r="AF439" s="144">
        <v>0</v>
      </c>
      <c r="AG439" s="143">
        <f t="shared" si="82"/>
        <v>0</v>
      </c>
      <c r="AH439" s="143"/>
      <c r="AI439" s="144">
        <v>0</v>
      </c>
      <c r="AJ439" s="144">
        <f t="shared" si="83"/>
        <v>0</v>
      </c>
      <c r="AK439" s="143"/>
      <c r="AL439" s="143">
        <f t="shared" si="72"/>
        <v>470731037</v>
      </c>
    </row>
    <row r="440" spans="2:38" x14ac:dyDescent="0.25">
      <c r="B440" s="145" t="s">
        <v>836</v>
      </c>
      <c r="C440" s="145" t="str">
        <f>+VLOOKUP(B440,'[5]RECURSOS CCF-AJUSTADO'!B$14:C$1118,2,FALSE)</f>
        <v>CORDOBA</v>
      </c>
      <c r="D440" s="145" t="str">
        <f>+VLOOKUP(B440,'[5]RECURSOS CCF-AJUSTADO'!B$14:D$1118,3,FALSE)</f>
        <v>BUENAVISTA</v>
      </c>
      <c r="E440" s="143">
        <v>0</v>
      </c>
      <c r="F440" s="143">
        <f t="shared" si="73"/>
        <v>0</v>
      </c>
      <c r="G440" s="143"/>
      <c r="H440" s="144">
        <v>0</v>
      </c>
      <c r="I440" s="143">
        <f t="shared" si="74"/>
        <v>0</v>
      </c>
      <c r="J440" s="143"/>
      <c r="K440" s="144">
        <v>0</v>
      </c>
      <c r="L440" s="143">
        <f t="shared" si="75"/>
        <v>0</v>
      </c>
      <c r="M440" s="143"/>
      <c r="N440" s="144">
        <v>0</v>
      </c>
      <c r="O440" s="143">
        <f t="shared" si="76"/>
        <v>0</v>
      </c>
      <c r="P440" s="143"/>
      <c r="Q440" s="144">
        <v>0</v>
      </c>
      <c r="R440" s="143">
        <f t="shared" si="77"/>
        <v>0</v>
      </c>
      <c r="S440" s="143"/>
      <c r="T440" s="144">
        <v>0</v>
      </c>
      <c r="U440" s="143">
        <f t="shared" si="78"/>
        <v>0</v>
      </c>
      <c r="V440" s="143"/>
      <c r="W440" s="144">
        <v>0</v>
      </c>
      <c r="X440" s="143">
        <f t="shared" si="79"/>
        <v>0</v>
      </c>
      <c r="Y440" s="143"/>
      <c r="Z440" s="144">
        <v>0</v>
      </c>
      <c r="AA440" s="143">
        <f t="shared" si="80"/>
        <v>0</v>
      </c>
      <c r="AB440" s="143"/>
      <c r="AC440" s="144">
        <v>0</v>
      </c>
      <c r="AD440" s="143">
        <f t="shared" si="81"/>
        <v>0</v>
      </c>
      <c r="AE440" s="143"/>
      <c r="AF440" s="144">
        <v>0</v>
      </c>
      <c r="AG440" s="143">
        <f t="shared" si="82"/>
        <v>0</v>
      </c>
      <c r="AH440" s="143"/>
      <c r="AI440" s="144">
        <v>0</v>
      </c>
      <c r="AJ440" s="144">
        <f t="shared" si="83"/>
        <v>0</v>
      </c>
      <c r="AK440" s="143"/>
      <c r="AL440" s="143">
        <f t="shared" si="72"/>
        <v>0</v>
      </c>
    </row>
    <row r="441" spans="2:38" x14ac:dyDescent="0.25">
      <c r="B441" s="145" t="s">
        <v>837</v>
      </c>
      <c r="C441" s="145" t="str">
        <f>+VLOOKUP(B441,'[5]RECURSOS CCF-AJUSTADO'!B$14:C$1118,2,FALSE)</f>
        <v>CORDOBA</v>
      </c>
      <c r="D441" s="145" t="str">
        <f>+VLOOKUP(B441,'[5]RECURSOS CCF-AJUSTADO'!B$14:D$1118,3,FALSE)</f>
        <v>CANALETE</v>
      </c>
      <c r="E441" s="143">
        <v>0</v>
      </c>
      <c r="F441" s="143">
        <f t="shared" si="73"/>
        <v>0</v>
      </c>
      <c r="G441" s="143"/>
      <c r="H441" s="144">
        <v>0</v>
      </c>
      <c r="I441" s="143">
        <f t="shared" si="74"/>
        <v>0</v>
      </c>
      <c r="J441" s="143"/>
      <c r="K441" s="144">
        <v>2481</v>
      </c>
      <c r="L441" s="143">
        <f t="shared" si="75"/>
        <v>44830667</v>
      </c>
      <c r="M441" s="143"/>
      <c r="N441" s="144">
        <v>0</v>
      </c>
      <c r="O441" s="143">
        <f t="shared" si="76"/>
        <v>0</v>
      </c>
      <c r="P441" s="143"/>
      <c r="Q441" s="144">
        <v>0</v>
      </c>
      <c r="R441" s="143">
        <f t="shared" si="77"/>
        <v>0</v>
      </c>
      <c r="S441" s="143"/>
      <c r="T441" s="144">
        <v>0</v>
      </c>
      <c r="U441" s="143">
        <f t="shared" si="78"/>
        <v>0</v>
      </c>
      <c r="V441" s="143"/>
      <c r="W441" s="144">
        <v>0</v>
      </c>
      <c r="X441" s="143">
        <f t="shared" si="79"/>
        <v>0</v>
      </c>
      <c r="Y441" s="143"/>
      <c r="Z441" s="144">
        <v>0</v>
      </c>
      <c r="AA441" s="143">
        <f t="shared" si="80"/>
        <v>0</v>
      </c>
      <c r="AB441" s="143"/>
      <c r="AC441" s="144">
        <v>0</v>
      </c>
      <c r="AD441" s="143">
        <f t="shared" si="81"/>
        <v>0</v>
      </c>
      <c r="AE441" s="143"/>
      <c r="AF441" s="144">
        <v>0</v>
      </c>
      <c r="AG441" s="143">
        <f t="shared" si="82"/>
        <v>0</v>
      </c>
      <c r="AH441" s="143"/>
      <c r="AI441" s="144">
        <v>0</v>
      </c>
      <c r="AJ441" s="144">
        <f t="shared" si="83"/>
        <v>0</v>
      </c>
      <c r="AK441" s="143"/>
      <c r="AL441" s="143">
        <f t="shared" si="72"/>
        <v>44830667</v>
      </c>
    </row>
    <row r="442" spans="2:38" x14ac:dyDescent="0.25">
      <c r="B442" s="145" t="s">
        <v>839</v>
      </c>
      <c r="C442" s="145" t="str">
        <f>+VLOOKUP(B442,'[5]RECURSOS CCF-AJUSTADO'!B$14:C$1118,2,FALSE)</f>
        <v>CORDOBA</v>
      </c>
      <c r="D442" s="145" t="str">
        <f>+VLOOKUP(B442,'[5]RECURSOS CCF-AJUSTADO'!B$14:D$1118,3,FALSE)</f>
        <v>CERETE</v>
      </c>
      <c r="E442" s="143">
        <v>0</v>
      </c>
      <c r="F442" s="143">
        <f t="shared" si="73"/>
        <v>0</v>
      </c>
      <c r="G442" s="143"/>
      <c r="H442" s="144">
        <v>0</v>
      </c>
      <c r="I442" s="143">
        <f t="shared" si="74"/>
        <v>0</v>
      </c>
      <c r="J442" s="143"/>
      <c r="K442" s="144">
        <v>23952</v>
      </c>
      <c r="L442" s="143">
        <f t="shared" si="75"/>
        <v>432802956</v>
      </c>
      <c r="M442" s="143"/>
      <c r="N442" s="144">
        <v>0</v>
      </c>
      <c r="O442" s="143">
        <f t="shared" si="76"/>
        <v>0</v>
      </c>
      <c r="P442" s="143"/>
      <c r="Q442" s="144">
        <v>0</v>
      </c>
      <c r="R442" s="143">
        <f t="shared" si="77"/>
        <v>0</v>
      </c>
      <c r="S442" s="143"/>
      <c r="T442" s="144">
        <v>0</v>
      </c>
      <c r="U442" s="143">
        <f t="shared" si="78"/>
        <v>0</v>
      </c>
      <c r="V442" s="143"/>
      <c r="W442" s="144">
        <v>0</v>
      </c>
      <c r="X442" s="143">
        <f t="shared" si="79"/>
        <v>0</v>
      </c>
      <c r="Y442" s="143"/>
      <c r="Z442" s="144">
        <v>0</v>
      </c>
      <c r="AA442" s="143">
        <f t="shared" si="80"/>
        <v>0</v>
      </c>
      <c r="AB442" s="143"/>
      <c r="AC442" s="144">
        <v>0</v>
      </c>
      <c r="AD442" s="143">
        <f t="shared" si="81"/>
        <v>0</v>
      </c>
      <c r="AE442" s="143"/>
      <c r="AF442" s="144">
        <v>0</v>
      </c>
      <c r="AG442" s="143">
        <f t="shared" si="82"/>
        <v>0</v>
      </c>
      <c r="AH442" s="143"/>
      <c r="AI442" s="144">
        <v>0</v>
      </c>
      <c r="AJ442" s="144">
        <f t="shared" si="83"/>
        <v>0</v>
      </c>
      <c r="AK442" s="143"/>
      <c r="AL442" s="143">
        <f t="shared" si="72"/>
        <v>432802956</v>
      </c>
    </row>
    <row r="443" spans="2:38" x14ac:dyDescent="0.25">
      <c r="B443" s="145" t="s">
        <v>840</v>
      </c>
      <c r="C443" s="145" t="str">
        <f>+VLOOKUP(B443,'[5]RECURSOS CCF-AJUSTADO'!B$14:C$1118,2,FALSE)</f>
        <v>CORDOBA</v>
      </c>
      <c r="D443" s="145" t="str">
        <f>+VLOOKUP(B443,'[5]RECURSOS CCF-AJUSTADO'!B$14:D$1118,3,FALSE)</f>
        <v>CHIMÁ</v>
      </c>
      <c r="E443" s="143">
        <v>0</v>
      </c>
      <c r="F443" s="143">
        <f t="shared" si="73"/>
        <v>0</v>
      </c>
      <c r="G443" s="143"/>
      <c r="H443" s="144">
        <v>0</v>
      </c>
      <c r="I443" s="143">
        <f t="shared" si="74"/>
        <v>0</v>
      </c>
      <c r="J443" s="143"/>
      <c r="K443" s="144">
        <v>0</v>
      </c>
      <c r="L443" s="143">
        <f t="shared" si="75"/>
        <v>0</v>
      </c>
      <c r="M443" s="143"/>
      <c r="N443" s="144">
        <v>0</v>
      </c>
      <c r="O443" s="143">
        <f t="shared" si="76"/>
        <v>0</v>
      </c>
      <c r="P443" s="143"/>
      <c r="Q443" s="144">
        <v>0</v>
      </c>
      <c r="R443" s="143">
        <f t="shared" si="77"/>
        <v>0</v>
      </c>
      <c r="S443" s="143"/>
      <c r="T443" s="144">
        <v>0</v>
      </c>
      <c r="U443" s="143">
        <f t="shared" si="78"/>
        <v>0</v>
      </c>
      <c r="V443" s="143"/>
      <c r="W443" s="144">
        <v>0</v>
      </c>
      <c r="X443" s="143">
        <f t="shared" si="79"/>
        <v>0</v>
      </c>
      <c r="Y443" s="143"/>
      <c r="Z443" s="144">
        <v>0</v>
      </c>
      <c r="AA443" s="143">
        <f t="shared" si="80"/>
        <v>0</v>
      </c>
      <c r="AB443" s="143"/>
      <c r="AC443" s="144">
        <v>0</v>
      </c>
      <c r="AD443" s="143">
        <f t="shared" si="81"/>
        <v>0</v>
      </c>
      <c r="AE443" s="143"/>
      <c r="AF443" s="144">
        <v>0</v>
      </c>
      <c r="AG443" s="143">
        <f t="shared" si="82"/>
        <v>0</v>
      </c>
      <c r="AH443" s="143"/>
      <c r="AI443" s="144">
        <v>0</v>
      </c>
      <c r="AJ443" s="144">
        <f t="shared" si="83"/>
        <v>0</v>
      </c>
      <c r="AK443" s="143"/>
      <c r="AL443" s="143">
        <f t="shared" si="72"/>
        <v>0</v>
      </c>
    </row>
    <row r="444" spans="2:38" x14ac:dyDescent="0.25">
      <c r="B444" s="145" t="s">
        <v>842</v>
      </c>
      <c r="C444" s="145" t="str">
        <f>+VLOOKUP(B444,'[5]RECURSOS CCF-AJUSTADO'!B$14:C$1118,2,FALSE)</f>
        <v>CORDOBA</v>
      </c>
      <c r="D444" s="145" t="str">
        <f>+VLOOKUP(B444,'[5]RECURSOS CCF-AJUSTADO'!B$14:D$1118,3,FALSE)</f>
        <v>CHINÚ</v>
      </c>
      <c r="E444" s="143">
        <v>0</v>
      </c>
      <c r="F444" s="143">
        <f t="shared" si="73"/>
        <v>0</v>
      </c>
      <c r="G444" s="143"/>
      <c r="H444" s="144">
        <v>0</v>
      </c>
      <c r="I444" s="143">
        <f t="shared" si="74"/>
        <v>0</v>
      </c>
      <c r="J444" s="143"/>
      <c r="K444" s="144">
        <v>0</v>
      </c>
      <c r="L444" s="143">
        <f t="shared" si="75"/>
        <v>0</v>
      </c>
      <c r="M444" s="143"/>
      <c r="N444" s="144">
        <v>0</v>
      </c>
      <c r="O444" s="143">
        <f t="shared" si="76"/>
        <v>0</v>
      </c>
      <c r="P444" s="143"/>
      <c r="Q444" s="144">
        <v>0</v>
      </c>
      <c r="R444" s="143">
        <f t="shared" si="77"/>
        <v>0</v>
      </c>
      <c r="S444" s="143"/>
      <c r="T444" s="144">
        <v>0</v>
      </c>
      <c r="U444" s="143">
        <f t="shared" si="78"/>
        <v>0</v>
      </c>
      <c r="V444" s="143"/>
      <c r="W444" s="144">
        <v>0</v>
      </c>
      <c r="X444" s="143">
        <f t="shared" si="79"/>
        <v>0</v>
      </c>
      <c r="Y444" s="143"/>
      <c r="Z444" s="144">
        <v>0</v>
      </c>
      <c r="AA444" s="143">
        <f t="shared" si="80"/>
        <v>0</v>
      </c>
      <c r="AB444" s="143"/>
      <c r="AC444" s="144">
        <v>0</v>
      </c>
      <c r="AD444" s="143">
        <f t="shared" si="81"/>
        <v>0</v>
      </c>
      <c r="AE444" s="143"/>
      <c r="AF444" s="144">
        <v>0</v>
      </c>
      <c r="AG444" s="143">
        <f t="shared" si="82"/>
        <v>0</v>
      </c>
      <c r="AH444" s="143"/>
      <c r="AI444" s="144">
        <v>0</v>
      </c>
      <c r="AJ444" s="144">
        <f t="shared" si="83"/>
        <v>0</v>
      </c>
      <c r="AK444" s="143"/>
      <c r="AL444" s="143">
        <f t="shared" si="72"/>
        <v>0</v>
      </c>
    </row>
    <row r="445" spans="2:38" x14ac:dyDescent="0.25">
      <c r="B445" s="145" t="s">
        <v>844</v>
      </c>
      <c r="C445" s="145" t="str">
        <f>+VLOOKUP(B445,'[5]RECURSOS CCF-AJUSTADO'!B$14:C$1118,2,FALSE)</f>
        <v>CORDOBA</v>
      </c>
      <c r="D445" s="145" t="str">
        <f>+VLOOKUP(B445,'[5]RECURSOS CCF-AJUSTADO'!B$14:D$1118,3,FALSE)</f>
        <v>CIÉNAGA DE ORO</v>
      </c>
      <c r="E445" s="143">
        <v>0</v>
      </c>
      <c r="F445" s="143">
        <f t="shared" si="73"/>
        <v>0</v>
      </c>
      <c r="G445" s="143"/>
      <c r="H445" s="144">
        <v>0</v>
      </c>
      <c r="I445" s="143">
        <f t="shared" si="74"/>
        <v>0</v>
      </c>
      <c r="J445" s="143"/>
      <c r="K445" s="144">
        <v>0</v>
      </c>
      <c r="L445" s="143">
        <f t="shared" si="75"/>
        <v>0</v>
      </c>
      <c r="M445" s="143"/>
      <c r="N445" s="144">
        <v>0</v>
      </c>
      <c r="O445" s="143">
        <f t="shared" si="76"/>
        <v>0</v>
      </c>
      <c r="P445" s="143"/>
      <c r="Q445" s="144">
        <v>0</v>
      </c>
      <c r="R445" s="143">
        <f t="shared" si="77"/>
        <v>0</v>
      </c>
      <c r="S445" s="143"/>
      <c r="T445" s="144">
        <v>0</v>
      </c>
      <c r="U445" s="143">
        <f t="shared" si="78"/>
        <v>0</v>
      </c>
      <c r="V445" s="143"/>
      <c r="W445" s="144">
        <v>0</v>
      </c>
      <c r="X445" s="143">
        <f t="shared" si="79"/>
        <v>0</v>
      </c>
      <c r="Y445" s="143"/>
      <c r="Z445" s="144">
        <v>0</v>
      </c>
      <c r="AA445" s="143">
        <f t="shared" si="80"/>
        <v>0</v>
      </c>
      <c r="AB445" s="143"/>
      <c r="AC445" s="144">
        <v>0</v>
      </c>
      <c r="AD445" s="143">
        <f t="shared" si="81"/>
        <v>0</v>
      </c>
      <c r="AE445" s="143"/>
      <c r="AF445" s="144">
        <v>0</v>
      </c>
      <c r="AG445" s="143">
        <f t="shared" si="82"/>
        <v>0</v>
      </c>
      <c r="AH445" s="143"/>
      <c r="AI445" s="144">
        <v>0</v>
      </c>
      <c r="AJ445" s="144">
        <f t="shared" si="83"/>
        <v>0</v>
      </c>
      <c r="AK445" s="143"/>
      <c r="AL445" s="143">
        <f t="shared" si="72"/>
        <v>0</v>
      </c>
    </row>
    <row r="446" spans="2:38" x14ac:dyDescent="0.25">
      <c r="B446" s="145" t="s">
        <v>846</v>
      </c>
      <c r="C446" s="145" t="str">
        <f>+VLOOKUP(B446,'[5]RECURSOS CCF-AJUSTADO'!B$14:C$1118,2,FALSE)</f>
        <v>CORDOBA</v>
      </c>
      <c r="D446" s="145" t="str">
        <f>+VLOOKUP(B446,'[5]RECURSOS CCF-AJUSTADO'!B$14:D$1118,3,FALSE)</f>
        <v>COTORRA</v>
      </c>
      <c r="E446" s="143">
        <v>0</v>
      </c>
      <c r="F446" s="143">
        <f t="shared" si="73"/>
        <v>0</v>
      </c>
      <c r="G446" s="143"/>
      <c r="H446" s="144">
        <v>0</v>
      </c>
      <c r="I446" s="143">
        <f t="shared" si="74"/>
        <v>0</v>
      </c>
      <c r="J446" s="143"/>
      <c r="K446" s="144">
        <v>0</v>
      </c>
      <c r="L446" s="143">
        <f t="shared" si="75"/>
        <v>0</v>
      </c>
      <c r="M446" s="143"/>
      <c r="N446" s="144">
        <v>0</v>
      </c>
      <c r="O446" s="143">
        <f t="shared" si="76"/>
        <v>0</v>
      </c>
      <c r="P446" s="143"/>
      <c r="Q446" s="144">
        <v>0</v>
      </c>
      <c r="R446" s="143">
        <f t="shared" si="77"/>
        <v>0</v>
      </c>
      <c r="S446" s="143"/>
      <c r="T446" s="144">
        <v>0</v>
      </c>
      <c r="U446" s="143">
        <f t="shared" si="78"/>
        <v>0</v>
      </c>
      <c r="V446" s="143"/>
      <c r="W446" s="144">
        <v>0</v>
      </c>
      <c r="X446" s="143">
        <f t="shared" si="79"/>
        <v>0</v>
      </c>
      <c r="Y446" s="143"/>
      <c r="Z446" s="144">
        <v>0</v>
      </c>
      <c r="AA446" s="143">
        <f t="shared" si="80"/>
        <v>0</v>
      </c>
      <c r="AB446" s="143"/>
      <c r="AC446" s="144">
        <v>0</v>
      </c>
      <c r="AD446" s="143">
        <f t="shared" si="81"/>
        <v>0</v>
      </c>
      <c r="AE446" s="143"/>
      <c r="AF446" s="144">
        <v>0</v>
      </c>
      <c r="AG446" s="143">
        <f t="shared" si="82"/>
        <v>0</v>
      </c>
      <c r="AH446" s="143"/>
      <c r="AI446" s="144">
        <v>0</v>
      </c>
      <c r="AJ446" s="144">
        <f t="shared" si="83"/>
        <v>0</v>
      </c>
      <c r="AK446" s="143"/>
      <c r="AL446" s="143">
        <f t="shared" si="72"/>
        <v>0</v>
      </c>
    </row>
    <row r="447" spans="2:38" x14ac:dyDescent="0.25">
      <c r="B447" s="145" t="s">
        <v>848</v>
      </c>
      <c r="C447" s="145" t="str">
        <f>+VLOOKUP(B447,'[5]RECURSOS CCF-AJUSTADO'!B$14:C$1118,2,FALSE)</f>
        <v>CORDOBA</v>
      </c>
      <c r="D447" s="145" t="str">
        <f>+VLOOKUP(B447,'[5]RECURSOS CCF-AJUSTADO'!B$14:D$1118,3,FALSE)</f>
        <v>LA APARTADA</v>
      </c>
      <c r="E447" s="143">
        <v>0</v>
      </c>
      <c r="F447" s="143">
        <f t="shared" si="73"/>
        <v>0</v>
      </c>
      <c r="G447" s="143"/>
      <c r="H447" s="144">
        <v>0</v>
      </c>
      <c r="I447" s="143">
        <f t="shared" si="74"/>
        <v>0</v>
      </c>
      <c r="J447" s="143"/>
      <c r="K447" s="144">
        <v>0</v>
      </c>
      <c r="L447" s="143">
        <f t="shared" si="75"/>
        <v>0</v>
      </c>
      <c r="M447" s="143"/>
      <c r="N447" s="144">
        <v>0</v>
      </c>
      <c r="O447" s="143">
        <f t="shared" si="76"/>
        <v>0</v>
      </c>
      <c r="P447" s="143"/>
      <c r="Q447" s="144">
        <v>0</v>
      </c>
      <c r="R447" s="143">
        <f t="shared" si="77"/>
        <v>0</v>
      </c>
      <c r="S447" s="143"/>
      <c r="T447" s="144">
        <v>0</v>
      </c>
      <c r="U447" s="143">
        <f t="shared" si="78"/>
        <v>0</v>
      </c>
      <c r="V447" s="143"/>
      <c r="W447" s="144">
        <v>0</v>
      </c>
      <c r="X447" s="143">
        <f t="shared" si="79"/>
        <v>0</v>
      </c>
      <c r="Y447" s="143"/>
      <c r="Z447" s="144">
        <v>0</v>
      </c>
      <c r="AA447" s="143">
        <f t="shared" si="80"/>
        <v>0</v>
      </c>
      <c r="AB447" s="143"/>
      <c r="AC447" s="144">
        <v>0</v>
      </c>
      <c r="AD447" s="143">
        <f t="shared" si="81"/>
        <v>0</v>
      </c>
      <c r="AE447" s="143"/>
      <c r="AF447" s="144">
        <v>0</v>
      </c>
      <c r="AG447" s="143">
        <f t="shared" si="82"/>
        <v>0</v>
      </c>
      <c r="AH447" s="143"/>
      <c r="AI447" s="144">
        <v>0</v>
      </c>
      <c r="AJ447" s="144">
        <f t="shared" si="83"/>
        <v>0</v>
      </c>
      <c r="AK447" s="143"/>
      <c r="AL447" s="143">
        <f t="shared" si="72"/>
        <v>0</v>
      </c>
    </row>
    <row r="448" spans="2:38" x14ac:dyDescent="0.25">
      <c r="B448" s="145" t="s">
        <v>850</v>
      </c>
      <c r="C448" s="145" t="str">
        <f>+VLOOKUP(B448,'[5]RECURSOS CCF-AJUSTADO'!B$14:C$1118,2,FALSE)</f>
        <v>CORDOBA</v>
      </c>
      <c r="D448" s="145" t="str">
        <f>+VLOOKUP(B448,'[5]RECURSOS CCF-AJUSTADO'!B$14:D$1118,3,FALSE)</f>
        <v>LORICA</v>
      </c>
      <c r="E448" s="143">
        <v>0</v>
      </c>
      <c r="F448" s="143">
        <f t="shared" si="73"/>
        <v>0</v>
      </c>
      <c r="G448" s="143"/>
      <c r="H448" s="144">
        <v>0</v>
      </c>
      <c r="I448" s="143">
        <f t="shared" si="74"/>
        <v>0</v>
      </c>
      <c r="J448" s="143"/>
      <c r="K448" s="144">
        <v>30186</v>
      </c>
      <c r="L448" s="143">
        <f t="shared" si="75"/>
        <v>545448816</v>
      </c>
      <c r="M448" s="143"/>
      <c r="N448" s="144">
        <v>0</v>
      </c>
      <c r="O448" s="143">
        <f t="shared" si="76"/>
        <v>0</v>
      </c>
      <c r="P448" s="143"/>
      <c r="Q448" s="144">
        <v>0</v>
      </c>
      <c r="R448" s="143">
        <f t="shared" si="77"/>
        <v>0</v>
      </c>
      <c r="S448" s="143"/>
      <c r="T448" s="144">
        <v>0</v>
      </c>
      <c r="U448" s="143">
        <f t="shared" si="78"/>
        <v>0</v>
      </c>
      <c r="V448" s="143"/>
      <c r="W448" s="144">
        <v>0</v>
      </c>
      <c r="X448" s="143">
        <f t="shared" si="79"/>
        <v>0</v>
      </c>
      <c r="Y448" s="143"/>
      <c r="Z448" s="144">
        <v>0</v>
      </c>
      <c r="AA448" s="143">
        <f t="shared" si="80"/>
        <v>0</v>
      </c>
      <c r="AB448" s="143"/>
      <c r="AC448" s="144">
        <v>0</v>
      </c>
      <c r="AD448" s="143">
        <f t="shared" si="81"/>
        <v>0</v>
      </c>
      <c r="AE448" s="143"/>
      <c r="AF448" s="144">
        <v>0</v>
      </c>
      <c r="AG448" s="143">
        <f t="shared" si="82"/>
        <v>0</v>
      </c>
      <c r="AH448" s="143"/>
      <c r="AI448" s="144">
        <v>0</v>
      </c>
      <c r="AJ448" s="144">
        <f t="shared" si="83"/>
        <v>0</v>
      </c>
      <c r="AK448" s="143"/>
      <c r="AL448" s="143">
        <f t="shared" si="72"/>
        <v>545448816</v>
      </c>
    </row>
    <row r="449" spans="2:38" x14ac:dyDescent="0.25">
      <c r="B449" s="145" t="s">
        <v>852</v>
      </c>
      <c r="C449" s="145" t="str">
        <f>+VLOOKUP(B449,'[5]RECURSOS CCF-AJUSTADO'!B$14:C$1118,2,FALSE)</f>
        <v>CORDOBA</v>
      </c>
      <c r="D449" s="145" t="str">
        <f>+VLOOKUP(B449,'[5]RECURSOS CCF-AJUSTADO'!B$14:D$1118,3,FALSE)</f>
        <v>LOS CÓRDOBAS</v>
      </c>
      <c r="E449" s="143">
        <v>0</v>
      </c>
      <c r="F449" s="143">
        <f t="shared" si="73"/>
        <v>0</v>
      </c>
      <c r="G449" s="143"/>
      <c r="H449" s="144">
        <v>0</v>
      </c>
      <c r="I449" s="143">
        <f t="shared" si="74"/>
        <v>0</v>
      </c>
      <c r="J449" s="143"/>
      <c r="K449" s="144">
        <v>0</v>
      </c>
      <c r="L449" s="143">
        <f t="shared" si="75"/>
        <v>0</v>
      </c>
      <c r="M449" s="143"/>
      <c r="N449" s="144">
        <v>0</v>
      </c>
      <c r="O449" s="143">
        <f t="shared" si="76"/>
        <v>0</v>
      </c>
      <c r="P449" s="143"/>
      <c r="Q449" s="144">
        <v>0</v>
      </c>
      <c r="R449" s="143">
        <f t="shared" si="77"/>
        <v>0</v>
      </c>
      <c r="S449" s="143"/>
      <c r="T449" s="144">
        <v>0</v>
      </c>
      <c r="U449" s="143">
        <f t="shared" si="78"/>
        <v>0</v>
      </c>
      <c r="V449" s="143"/>
      <c r="W449" s="144">
        <v>0</v>
      </c>
      <c r="X449" s="143">
        <f t="shared" si="79"/>
        <v>0</v>
      </c>
      <c r="Y449" s="143"/>
      <c r="Z449" s="144">
        <v>0</v>
      </c>
      <c r="AA449" s="143">
        <f t="shared" si="80"/>
        <v>0</v>
      </c>
      <c r="AB449" s="143"/>
      <c r="AC449" s="144">
        <v>0</v>
      </c>
      <c r="AD449" s="143">
        <f t="shared" si="81"/>
        <v>0</v>
      </c>
      <c r="AE449" s="143"/>
      <c r="AF449" s="144">
        <v>0</v>
      </c>
      <c r="AG449" s="143">
        <f t="shared" si="82"/>
        <v>0</v>
      </c>
      <c r="AH449" s="143"/>
      <c r="AI449" s="144">
        <v>0</v>
      </c>
      <c r="AJ449" s="144">
        <f t="shared" si="83"/>
        <v>0</v>
      </c>
      <c r="AK449" s="143"/>
      <c r="AL449" s="143">
        <f t="shared" si="72"/>
        <v>0</v>
      </c>
    </row>
    <row r="450" spans="2:38" x14ac:dyDescent="0.25">
      <c r="B450" s="145" t="s">
        <v>854</v>
      </c>
      <c r="C450" s="145" t="str">
        <f>+VLOOKUP(B450,'[5]RECURSOS CCF-AJUSTADO'!B$14:C$1118,2,FALSE)</f>
        <v>CORDOBA</v>
      </c>
      <c r="D450" s="145" t="str">
        <f>+VLOOKUP(B450,'[5]RECURSOS CCF-AJUSTADO'!B$14:D$1118,3,FALSE)</f>
        <v>MOMIL</v>
      </c>
      <c r="E450" s="143">
        <v>0</v>
      </c>
      <c r="F450" s="143">
        <f t="shared" si="73"/>
        <v>0</v>
      </c>
      <c r="G450" s="143"/>
      <c r="H450" s="144">
        <v>0</v>
      </c>
      <c r="I450" s="143">
        <f t="shared" si="74"/>
        <v>0</v>
      </c>
      <c r="J450" s="143"/>
      <c r="K450" s="144">
        <v>0</v>
      </c>
      <c r="L450" s="143">
        <f t="shared" si="75"/>
        <v>0</v>
      </c>
      <c r="M450" s="143"/>
      <c r="N450" s="144">
        <v>0</v>
      </c>
      <c r="O450" s="143">
        <f t="shared" si="76"/>
        <v>0</v>
      </c>
      <c r="P450" s="143"/>
      <c r="Q450" s="144">
        <v>0</v>
      </c>
      <c r="R450" s="143">
        <f t="shared" si="77"/>
        <v>0</v>
      </c>
      <c r="S450" s="143"/>
      <c r="T450" s="144">
        <v>0</v>
      </c>
      <c r="U450" s="143">
        <f t="shared" si="78"/>
        <v>0</v>
      </c>
      <c r="V450" s="143"/>
      <c r="W450" s="144">
        <v>0</v>
      </c>
      <c r="X450" s="143">
        <f t="shared" si="79"/>
        <v>0</v>
      </c>
      <c r="Y450" s="143"/>
      <c r="Z450" s="144">
        <v>0</v>
      </c>
      <c r="AA450" s="143">
        <f t="shared" si="80"/>
        <v>0</v>
      </c>
      <c r="AB450" s="143"/>
      <c r="AC450" s="144">
        <v>0</v>
      </c>
      <c r="AD450" s="143">
        <f t="shared" si="81"/>
        <v>0</v>
      </c>
      <c r="AE450" s="143"/>
      <c r="AF450" s="144">
        <v>0</v>
      </c>
      <c r="AG450" s="143">
        <f t="shared" si="82"/>
        <v>0</v>
      </c>
      <c r="AH450" s="143"/>
      <c r="AI450" s="144">
        <v>0</v>
      </c>
      <c r="AJ450" s="144">
        <f t="shared" si="83"/>
        <v>0</v>
      </c>
      <c r="AK450" s="143"/>
      <c r="AL450" s="143">
        <f t="shared" si="72"/>
        <v>0</v>
      </c>
    </row>
    <row r="451" spans="2:38" x14ac:dyDescent="0.25">
      <c r="B451" s="145" t="s">
        <v>856</v>
      </c>
      <c r="C451" s="145" t="str">
        <f>+VLOOKUP(B451,'[5]RECURSOS CCF-AJUSTADO'!B$14:C$1118,2,FALSE)</f>
        <v>CORDOBA</v>
      </c>
      <c r="D451" s="145" t="str">
        <f>+VLOOKUP(B451,'[5]RECURSOS CCF-AJUSTADO'!B$14:D$1118,3,FALSE)</f>
        <v>MONTELIBANO</v>
      </c>
      <c r="E451" s="143">
        <v>0</v>
      </c>
      <c r="F451" s="143">
        <f t="shared" si="73"/>
        <v>0</v>
      </c>
      <c r="G451" s="143"/>
      <c r="H451" s="144">
        <v>0</v>
      </c>
      <c r="I451" s="143">
        <f t="shared" si="74"/>
        <v>0</v>
      </c>
      <c r="J451" s="143"/>
      <c r="K451" s="144">
        <v>0</v>
      </c>
      <c r="L451" s="143">
        <f t="shared" si="75"/>
        <v>0</v>
      </c>
      <c r="M451" s="143"/>
      <c r="N451" s="144">
        <v>0</v>
      </c>
      <c r="O451" s="143">
        <f t="shared" si="76"/>
        <v>0</v>
      </c>
      <c r="P451" s="143"/>
      <c r="Q451" s="144">
        <v>0</v>
      </c>
      <c r="R451" s="143">
        <f t="shared" si="77"/>
        <v>0</v>
      </c>
      <c r="S451" s="143"/>
      <c r="T451" s="144">
        <v>0</v>
      </c>
      <c r="U451" s="143">
        <f t="shared" si="78"/>
        <v>0</v>
      </c>
      <c r="V451" s="143"/>
      <c r="W451" s="144">
        <v>0</v>
      </c>
      <c r="X451" s="143">
        <f t="shared" si="79"/>
        <v>0</v>
      </c>
      <c r="Y451" s="143"/>
      <c r="Z451" s="144">
        <v>0</v>
      </c>
      <c r="AA451" s="143">
        <f t="shared" si="80"/>
        <v>0</v>
      </c>
      <c r="AB451" s="143"/>
      <c r="AC451" s="144">
        <v>0</v>
      </c>
      <c r="AD451" s="143">
        <f t="shared" si="81"/>
        <v>0</v>
      </c>
      <c r="AE451" s="143"/>
      <c r="AF451" s="144">
        <v>0</v>
      </c>
      <c r="AG451" s="143">
        <f t="shared" si="82"/>
        <v>0</v>
      </c>
      <c r="AH451" s="143"/>
      <c r="AI451" s="144">
        <v>0</v>
      </c>
      <c r="AJ451" s="144">
        <f t="shared" si="83"/>
        <v>0</v>
      </c>
      <c r="AK451" s="143"/>
      <c r="AL451" s="143">
        <f t="shared" si="72"/>
        <v>0</v>
      </c>
    </row>
    <row r="452" spans="2:38" x14ac:dyDescent="0.25">
      <c r="B452" s="145" t="s">
        <v>857</v>
      </c>
      <c r="C452" s="145" t="str">
        <f>+VLOOKUP(B452,'[5]RECURSOS CCF-AJUSTADO'!B$14:C$1118,2,FALSE)</f>
        <v>CORDOBA</v>
      </c>
      <c r="D452" s="145" t="str">
        <f>+VLOOKUP(B452,'[5]RECURSOS CCF-AJUSTADO'!B$14:D$1118,3,FALSE)</f>
        <v>MOÑITOS</v>
      </c>
      <c r="E452" s="143">
        <v>0</v>
      </c>
      <c r="F452" s="143">
        <f t="shared" si="73"/>
        <v>0</v>
      </c>
      <c r="G452" s="143"/>
      <c r="H452" s="144">
        <v>0</v>
      </c>
      <c r="I452" s="143">
        <f t="shared" si="74"/>
        <v>0</v>
      </c>
      <c r="J452" s="143"/>
      <c r="K452" s="144">
        <v>0</v>
      </c>
      <c r="L452" s="143">
        <f t="shared" si="75"/>
        <v>0</v>
      </c>
      <c r="M452" s="143"/>
      <c r="N452" s="144">
        <v>0</v>
      </c>
      <c r="O452" s="143">
        <f t="shared" si="76"/>
        <v>0</v>
      </c>
      <c r="P452" s="143"/>
      <c r="Q452" s="144">
        <v>0</v>
      </c>
      <c r="R452" s="143">
        <f t="shared" si="77"/>
        <v>0</v>
      </c>
      <c r="S452" s="143"/>
      <c r="T452" s="144">
        <v>0</v>
      </c>
      <c r="U452" s="143">
        <f t="shared" si="78"/>
        <v>0</v>
      </c>
      <c r="V452" s="143"/>
      <c r="W452" s="144">
        <v>0</v>
      </c>
      <c r="X452" s="143">
        <f t="shared" si="79"/>
        <v>0</v>
      </c>
      <c r="Y452" s="143"/>
      <c r="Z452" s="144">
        <v>0</v>
      </c>
      <c r="AA452" s="143">
        <f t="shared" si="80"/>
        <v>0</v>
      </c>
      <c r="AB452" s="143"/>
      <c r="AC452" s="144">
        <v>0</v>
      </c>
      <c r="AD452" s="143">
        <f t="shared" si="81"/>
        <v>0</v>
      </c>
      <c r="AE452" s="143"/>
      <c r="AF452" s="144">
        <v>0</v>
      </c>
      <c r="AG452" s="143">
        <f t="shared" si="82"/>
        <v>0</v>
      </c>
      <c r="AH452" s="143"/>
      <c r="AI452" s="144">
        <v>0</v>
      </c>
      <c r="AJ452" s="144">
        <f t="shared" si="83"/>
        <v>0</v>
      </c>
      <c r="AK452" s="143"/>
      <c r="AL452" s="143">
        <f t="shared" si="72"/>
        <v>0</v>
      </c>
    </row>
    <row r="453" spans="2:38" x14ac:dyDescent="0.25">
      <c r="B453" s="145" t="s">
        <v>859</v>
      </c>
      <c r="C453" s="145" t="str">
        <f>+VLOOKUP(B453,'[5]RECURSOS CCF-AJUSTADO'!B$14:C$1118,2,FALSE)</f>
        <v>CORDOBA</v>
      </c>
      <c r="D453" s="145" t="str">
        <f>+VLOOKUP(B453,'[5]RECURSOS CCF-AJUSTADO'!B$14:D$1118,3,FALSE)</f>
        <v>PLANETA RICA</v>
      </c>
      <c r="E453" s="143">
        <v>0</v>
      </c>
      <c r="F453" s="143">
        <f t="shared" si="73"/>
        <v>0</v>
      </c>
      <c r="G453" s="143"/>
      <c r="H453" s="144">
        <v>0</v>
      </c>
      <c r="I453" s="143">
        <f t="shared" si="74"/>
        <v>0</v>
      </c>
      <c r="J453" s="143"/>
      <c r="K453" s="144">
        <v>0</v>
      </c>
      <c r="L453" s="143">
        <f t="shared" si="75"/>
        <v>0</v>
      </c>
      <c r="M453" s="143"/>
      <c r="N453" s="144">
        <v>0</v>
      </c>
      <c r="O453" s="143">
        <f t="shared" si="76"/>
        <v>0</v>
      </c>
      <c r="P453" s="143"/>
      <c r="Q453" s="144">
        <v>0</v>
      </c>
      <c r="R453" s="143">
        <f t="shared" si="77"/>
        <v>0</v>
      </c>
      <c r="S453" s="143"/>
      <c r="T453" s="144">
        <v>0</v>
      </c>
      <c r="U453" s="143">
        <f t="shared" si="78"/>
        <v>0</v>
      </c>
      <c r="V453" s="143"/>
      <c r="W453" s="144">
        <v>0</v>
      </c>
      <c r="X453" s="143">
        <f t="shared" si="79"/>
        <v>0</v>
      </c>
      <c r="Y453" s="143"/>
      <c r="Z453" s="144">
        <v>0</v>
      </c>
      <c r="AA453" s="143">
        <f t="shared" si="80"/>
        <v>0</v>
      </c>
      <c r="AB453" s="143"/>
      <c r="AC453" s="144">
        <v>0</v>
      </c>
      <c r="AD453" s="143">
        <f t="shared" si="81"/>
        <v>0</v>
      </c>
      <c r="AE453" s="143"/>
      <c r="AF453" s="144">
        <v>0</v>
      </c>
      <c r="AG453" s="143">
        <f t="shared" si="82"/>
        <v>0</v>
      </c>
      <c r="AH453" s="143"/>
      <c r="AI453" s="144">
        <v>0</v>
      </c>
      <c r="AJ453" s="144">
        <f t="shared" si="83"/>
        <v>0</v>
      </c>
      <c r="AK453" s="143"/>
      <c r="AL453" s="143">
        <f t="shared" si="72"/>
        <v>0</v>
      </c>
    </row>
    <row r="454" spans="2:38" x14ac:dyDescent="0.25">
      <c r="B454" s="145" t="s">
        <v>861</v>
      </c>
      <c r="C454" s="145" t="str">
        <f>+VLOOKUP(B454,'[5]RECURSOS CCF-AJUSTADO'!B$14:C$1118,2,FALSE)</f>
        <v>CORDOBA</v>
      </c>
      <c r="D454" s="145" t="str">
        <f>+VLOOKUP(B454,'[5]RECURSOS CCF-AJUSTADO'!B$14:D$1118,3,FALSE)</f>
        <v>PUEBLO NUEVO</v>
      </c>
      <c r="E454" s="143">
        <v>0</v>
      </c>
      <c r="F454" s="143">
        <f t="shared" si="73"/>
        <v>0</v>
      </c>
      <c r="G454" s="143"/>
      <c r="H454" s="144">
        <v>0</v>
      </c>
      <c r="I454" s="143">
        <f t="shared" si="74"/>
        <v>0</v>
      </c>
      <c r="J454" s="143"/>
      <c r="K454" s="144">
        <v>0</v>
      </c>
      <c r="L454" s="143">
        <f t="shared" si="75"/>
        <v>0</v>
      </c>
      <c r="M454" s="143"/>
      <c r="N454" s="144">
        <v>0</v>
      </c>
      <c r="O454" s="143">
        <f t="shared" si="76"/>
        <v>0</v>
      </c>
      <c r="P454" s="143"/>
      <c r="Q454" s="144">
        <v>0</v>
      </c>
      <c r="R454" s="143">
        <f t="shared" si="77"/>
        <v>0</v>
      </c>
      <c r="S454" s="143"/>
      <c r="T454" s="144">
        <v>0</v>
      </c>
      <c r="U454" s="143">
        <f t="shared" si="78"/>
        <v>0</v>
      </c>
      <c r="V454" s="143"/>
      <c r="W454" s="144">
        <v>0</v>
      </c>
      <c r="X454" s="143">
        <f t="shared" si="79"/>
        <v>0</v>
      </c>
      <c r="Y454" s="143"/>
      <c r="Z454" s="144">
        <v>0</v>
      </c>
      <c r="AA454" s="143">
        <f t="shared" si="80"/>
        <v>0</v>
      </c>
      <c r="AB454" s="143"/>
      <c r="AC454" s="144">
        <v>0</v>
      </c>
      <c r="AD454" s="143">
        <f t="shared" si="81"/>
        <v>0</v>
      </c>
      <c r="AE454" s="143"/>
      <c r="AF454" s="144">
        <v>0</v>
      </c>
      <c r="AG454" s="143">
        <f t="shared" si="82"/>
        <v>0</v>
      </c>
      <c r="AH454" s="143"/>
      <c r="AI454" s="144">
        <v>0</v>
      </c>
      <c r="AJ454" s="144">
        <f t="shared" si="83"/>
        <v>0</v>
      </c>
      <c r="AK454" s="143"/>
      <c r="AL454" s="143">
        <f t="shared" si="72"/>
        <v>0</v>
      </c>
    </row>
    <row r="455" spans="2:38" x14ac:dyDescent="0.25">
      <c r="B455" s="145" t="s">
        <v>863</v>
      </c>
      <c r="C455" s="145" t="str">
        <f>+VLOOKUP(B455,'[5]RECURSOS CCF-AJUSTADO'!B$14:C$1118,2,FALSE)</f>
        <v>CORDOBA</v>
      </c>
      <c r="D455" s="145" t="str">
        <f>+VLOOKUP(B455,'[5]RECURSOS CCF-AJUSTADO'!B$14:D$1118,3,FALSE)</f>
        <v>PUERTO ESCONDIDO</v>
      </c>
      <c r="E455" s="143">
        <v>0</v>
      </c>
      <c r="F455" s="143">
        <f t="shared" si="73"/>
        <v>0</v>
      </c>
      <c r="G455" s="143"/>
      <c r="H455" s="144">
        <v>0</v>
      </c>
      <c r="I455" s="143">
        <f t="shared" si="74"/>
        <v>0</v>
      </c>
      <c r="J455" s="143"/>
      <c r="K455" s="144">
        <v>0</v>
      </c>
      <c r="L455" s="143">
        <f t="shared" si="75"/>
        <v>0</v>
      </c>
      <c r="M455" s="143"/>
      <c r="N455" s="144">
        <v>0</v>
      </c>
      <c r="O455" s="143">
        <f t="shared" si="76"/>
        <v>0</v>
      </c>
      <c r="P455" s="143"/>
      <c r="Q455" s="144">
        <v>0</v>
      </c>
      <c r="R455" s="143">
        <f t="shared" si="77"/>
        <v>0</v>
      </c>
      <c r="S455" s="143"/>
      <c r="T455" s="144">
        <v>0</v>
      </c>
      <c r="U455" s="143">
        <f t="shared" si="78"/>
        <v>0</v>
      </c>
      <c r="V455" s="143"/>
      <c r="W455" s="144">
        <v>0</v>
      </c>
      <c r="X455" s="143">
        <f t="shared" si="79"/>
        <v>0</v>
      </c>
      <c r="Y455" s="143"/>
      <c r="Z455" s="144">
        <v>0</v>
      </c>
      <c r="AA455" s="143">
        <f t="shared" si="80"/>
        <v>0</v>
      </c>
      <c r="AB455" s="143"/>
      <c r="AC455" s="144">
        <v>0</v>
      </c>
      <c r="AD455" s="143">
        <f t="shared" si="81"/>
        <v>0</v>
      </c>
      <c r="AE455" s="143"/>
      <c r="AF455" s="144">
        <v>0</v>
      </c>
      <c r="AG455" s="143">
        <f t="shared" si="82"/>
        <v>0</v>
      </c>
      <c r="AH455" s="143"/>
      <c r="AI455" s="144">
        <v>0</v>
      </c>
      <c r="AJ455" s="144">
        <f t="shared" si="83"/>
        <v>0</v>
      </c>
      <c r="AK455" s="143"/>
      <c r="AL455" s="143">
        <f t="shared" si="72"/>
        <v>0</v>
      </c>
    </row>
    <row r="456" spans="2:38" x14ac:dyDescent="0.25">
      <c r="B456" s="145" t="s">
        <v>865</v>
      </c>
      <c r="C456" s="145" t="str">
        <f>+VLOOKUP(B456,'[5]RECURSOS CCF-AJUSTADO'!B$14:C$1118,2,FALSE)</f>
        <v>CORDOBA</v>
      </c>
      <c r="D456" s="145" t="str">
        <f>+VLOOKUP(B456,'[5]RECURSOS CCF-AJUSTADO'!B$14:D$1118,3,FALSE)</f>
        <v>PUERTO LIBERTADOR</v>
      </c>
      <c r="E456" s="143">
        <v>0</v>
      </c>
      <c r="F456" s="143">
        <f t="shared" si="73"/>
        <v>0</v>
      </c>
      <c r="G456" s="143"/>
      <c r="H456" s="144">
        <v>0</v>
      </c>
      <c r="I456" s="143">
        <f t="shared" si="74"/>
        <v>0</v>
      </c>
      <c r="J456" s="143"/>
      <c r="K456" s="144">
        <v>0</v>
      </c>
      <c r="L456" s="143">
        <f t="shared" si="75"/>
        <v>0</v>
      </c>
      <c r="M456" s="143"/>
      <c r="N456" s="144">
        <v>0</v>
      </c>
      <c r="O456" s="143">
        <f t="shared" si="76"/>
        <v>0</v>
      </c>
      <c r="P456" s="143"/>
      <c r="Q456" s="144">
        <v>0</v>
      </c>
      <c r="R456" s="143">
        <f t="shared" si="77"/>
        <v>0</v>
      </c>
      <c r="S456" s="143"/>
      <c r="T456" s="144">
        <v>0</v>
      </c>
      <c r="U456" s="143">
        <f t="shared" si="78"/>
        <v>0</v>
      </c>
      <c r="V456" s="143"/>
      <c r="W456" s="144">
        <v>0</v>
      </c>
      <c r="X456" s="143">
        <f t="shared" si="79"/>
        <v>0</v>
      </c>
      <c r="Y456" s="143"/>
      <c r="Z456" s="144">
        <v>0</v>
      </c>
      <c r="AA456" s="143">
        <f t="shared" si="80"/>
        <v>0</v>
      </c>
      <c r="AB456" s="143"/>
      <c r="AC456" s="144">
        <v>0</v>
      </c>
      <c r="AD456" s="143">
        <f t="shared" si="81"/>
        <v>0</v>
      </c>
      <c r="AE456" s="143"/>
      <c r="AF456" s="144">
        <v>0</v>
      </c>
      <c r="AG456" s="143">
        <f t="shared" si="82"/>
        <v>0</v>
      </c>
      <c r="AH456" s="143"/>
      <c r="AI456" s="144">
        <v>0</v>
      </c>
      <c r="AJ456" s="144">
        <f t="shared" si="83"/>
        <v>0</v>
      </c>
      <c r="AK456" s="143"/>
      <c r="AL456" s="143">
        <f t="shared" si="72"/>
        <v>0</v>
      </c>
    </row>
    <row r="457" spans="2:38" x14ac:dyDescent="0.25">
      <c r="B457" s="145" t="s">
        <v>867</v>
      </c>
      <c r="C457" s="145" t="str">
        <f>+VLOOKUP(B457,'[5]RECURSOS CCF-AJUSTADO'!B$14:C$1118,2,FALSE)</f>
        <v>CORDOBA</v>
      </c>
      <c r="D457" s="145" t="str">
        <f>+VLOOKUP(B457,'[5]RECURSOS CCF-AJUSTADO'!B$14:D$1118,3,FALSE)</f>
        <v>PURÍSIMA</v>
      </c>
      <c r="E457" s="143">
        <v>0</v>
      </c>
      <c r="F457" s="143">
        <f t="shared" si="73"/>
        <v>0</v>
      </c>
      <c r="G457" s="143"/>
      <c r="H457" s="144">
        <v>0</v>
      </c>
      <c r="I457" s="143">
        <f t="shared" si="74"/>
        <v>0</v>
      </c>
      <c r="J457" s="143"/>
      <c r="K457" s="144">
        <v>0</v>
      </c>
      <c r="L457" s="143">
        <f t="shared" si="75"/>
        <v>0</v>
      </c>
      <c r="M457" s="143"/>
      <c r="N457" s="144">
        <v>0</v>
      </c>
      <c r="O457" s="143">
        <f t="shared" si="76"/>
        <v>0</v>
      </c>
      <c r="P457" s="143"/>
      <c r="Q457" s="144">
        <v>0</v>
      </c>
      <c r="R457" s="143">
        <f t="shared" si="77"/>
        <v>0</v>
      </c>
      <c r="S457" s="143"/>
      <c r="T457" s="144">
        <v>0</v>
      </c>
      <c r="U457" s="143">
        <f t="shared" si="78"/>
        <v>0</v>
      </c>
      <c r="V457" s="143"/>
      <c r="W457" s="144">
        <v>0</v>
      </c>
      <c r="X457" s="143">
        <f t="shared" si="79"/>
        <v>0</v>
      </c>
      <c r="Y457" s="143"/>
      <c r="Z457" s="144">
        <v>0</v>
      </c>
      <c r="AA457" s="143">
        <f t="shared" si="80"/>
        <v>0</v>
      </c>
      <c r="AB457" s="143"/>
      <c r="AC457" s="144">
        <v>0</v>
      </c>
      <c r="AD457" s="143">
        <f t="shared" si="81"/>
        <v>0</v>
      </c>
      <c r="AE457" s="143"/>
      <c r="AF457" s="144">
        <v>0</v>
      </c>
      <c r="AG457" s="143">
        <f t="shared" si="82"/>
        <v>0</v>
      </c>
      <c r="AH457" s="143"/>
      <c r="AI457" s="144">
        <v>0</v>
      </c>
      <c r="AJ457" s="144">
        <f t="shared" si="83"/>
        <v>0</v>
      </c>
      <c r="AK457" s="143"/>
      <c r="AL457" s="143">
        <f t="shared" si="72"/>
        <v>0</v>
      </c>
    </row>
    <row r="458" spans="2:38" x14ac:dyDescent="0.25">
      <c r="B458" s="145" t="s">
        <v>869</v>
      </c>
      <c r="C458" s="145" t="str">
        <f>+VLOOKUP(B458,'[5]RECURSOS CCF-AJUSTADO'!B$14:C$1118,2,FALSE)</f>
        <v>CORDOBA</v>
      </c>
      <c r="D458" s="145" t="str">
        <f>+VLOOKUP(B458,'[5]RECURSOS CCF-AJUSTADO'!B$14:D$1118,3,FALSE)</f>
        <v>SAHAGÚN</v>
      </c>
      <c r="E458" s="143">
        <v>0</v>
      </c>
      <c r="F458" s="143">
        <f t="shared" si="73"/>
        <v>0</v>
      </c>
      <c r="G458" s="143"/>
      <c r="H458" s="144">
        <v>0</v>
      </c>
      <c r="I458" s="143">
        <f t="shared" si="74"/>
        <v>0</v>
      </c>
      <c r="J458" s="143"/>
      <c r="K458" s="144">
        <v>0</v>
      </c>
      <c r="L458" s="143">
        <f t="shared" si="75"/>
        <v>0</v>
      </c>
      <c r="M458" s="143"/>
      <c r="N458" s="144">
        <v>0</v>
      </c>
      <c r="O458" s="143">
        <f t="shared" si="76"/>
        <v>0</v>
      </c>
      <c r="P458" s="143"/>
      <c r="Q458" s="144">
        <v>0</v>
      </c>
      <c r="R458" s="143">
        <f t="shared" si="77"/>
        <v>0</v>
      </c>
      <c r="S458" s="143"/>
      <c r="T458" s="144">
        <v>0</v>
      </c>
      <c r="U458" s="143">
        <f t="shared" si="78"/>
        <v>0</v>
      </c>
      <c r="V458" s="143"/>
      <c r="W458" s="144">
        <v>0</v>
      </c>
      <c r="X458" s="143">
        <f t="shared" si="79"/>
        <v>0</v>
      </c>
      <c r="Y458" s="143"/>
      <c r="Z458" s="144">
        <v>0</v>
      </c>
      <c r="AA458" s="143">
        <f t="shared" si="80"/>
        <v>0</v>
      </c>
      <c r="AB458" s="143"/>
      <c r="AC458" s="144">
        <v>0</v>
      </c>
      <c r="AD458" s="143">
        <f t="shared" si="81"/>
        <v>0</v>
      </c>
      <c r="AE458" s="143"/>
      <c r="AF458" s="144">
        <v>0</v>
      </c>
      <c r="AG458" s="143">
        <f t="shared" si="82"/>
        <v>0</v>
      </c>
      <c r="AH458" s="143"/>
      <c r="AI458" s="144">
        <v>0</v>
      </c>
      <c r="AJ458" s="144">
        <f t="shared" si="83"/>
        <v>0</v>
      </c>
      <c r="AK458" s="143"/>
      <c r="AL458" s="143">
        <f t="shared" ref="AL458:AL521" si="84">+F458+I458+L458+O458+R458+U458+X458+AA458+AD458+AG458+AJ458</f>
        <v>0</v>
      </c>
    </row>
    <row r="459" spans="2:38" x14ac:dyDescent="0.25">
      <c r="B459" s="145" t="s">
        <v>871</v>
      </c>
      <c r="C459" s="145" t="str">
        <f>+VLOOKUP(B459,'[5]RECURSOS CCF-AJUSTADO'!B$14:C$1118,2,FALSE)</f>
        <v>CORDOBA</v>
      </c>
      <c r="D459" s="145" t="str">
        <f>+VLOOKUP(B459,'[5]RECURSOS CCF-AJUSTADO'!B$14:D$1118,3,FALSE)</f>
        <v>SAN ANDRÉS SOTAVENTO</v>
      </c>
      <c r="E459" s="143">
        <v>0</v>
      </c>
      <c r="F459" s="143">
        <f t="shared" ref="F459:F522" si="85">ROUND($E$7*(E459/$E$1115),0)</f>
        <v>0</v>
      </c>
      <c r="G459" s="143"/>
      <c r="H459" s="144">
        <v>0</v>
      </c>
      <c r="I459" s="143">
        <f t="shared" ref="I459:I522" si="86">ROUND($H$7*(H459/$H$1115),0)</f>
        <v>0</v>
      </c>
      <c r="J459" s="143"/>
      <c r="K459" s="144">
        <v>0</v>
      </c>
      <c r="L459" s="143">
        <f t="shared" ref="L459:L522" si="87">ROUND($K$7*(K459/$K$1115),0)</f>
        <v>0</v>
      </c>
      <c r="M459" s="143"/>
      <c r="N459" s="144">
        <v>0</v>
      </c>
      <c r="O459" s="143">
        <f t="shared" ref="O459:O522" si="88">ROUND($N$7*(N459/$N$1115),0)</f>
        <v>0</v>
      </c>
      <c r="P459" s="143"/>
      <c r="Q459" s="144">
        <v>0</v>
      </c>
      <c r="R459" s="143">
        <f t="shared" ref="R459:R522" si="89">ROUND($Q$7*(Q459/$Q$1115),0)</f>
        <v>0</v>
      </c>
      <c r="S459" s="143"/>
      <c r="T459" s="144">
        <v>0</v>
      </c>
      <c r="U459" s="143">
        <f t="shared" ref="U459:U522" si="90">ROUND($T$7*(T459/$T$1115),0)</f>
        <v>0</v>
      </c>
      <c r="V459" s="143"/>
      <c r="W459" s="144">
        <v>0</v>
      </c>
      <c r="X459" s="143">
        <f t="shared" ref="X459:X522" si="91">ROUND($W$7*(W459/$W$1115),0)</f>
        <v>0</v>
      </c>
      <c r="Y459" s="143"/>
      <c r="Z459" s="144">
        <v>0</v>
      </c>
      <c r="AA459" s="143">
        <f t="shared" ref="AA459:AA522" si="92">ROUND($Z$7*(Z459/$Z$1115),0)</f>
        <v>0</v>
      </c>
      <c r="AB459" s="143"/>
      <c r="AC459" s="144">
        <v>0</v>
      </c>
      <c r="AD459" s="143">
        <f t="shared" ref="AD459:AD522" si="93">ROUND($AC$7*(AC459/$AC$1115),0)</f>
        <v>0</v>
      </c>
      <c r="AE459" s="143"/>
      <c r="AF459" s="144">
        <v>0</v>
      </c>
      <c r="AG459" s="143">
        <f t="shared" ref="AG459:AG522" si="94">ROUND($AF$7*(AF459/$AF$1115),0)</f>
        <v>0</v>
      </c>
      <c r="AH459" s="143"/>
      <c r="AI459" s="144">
        <v>0</v>
      </c>
      <c r="AJ459" s="144">
        <f t="shared" ref="AJ459:AJ522" si="95">ROUND($AI$7*(AI459/$AI$1115),0)</f>
        <v>0</v>
      </c>
      <c r="AK459" s="143"/>
      <c r="AL459" s="143">
        <f t="shared" si="84"/>
        <v>0</v>
      </c>
    </row>
    <row r="460" spans="2:38" x14ac:dyDescent="0.25">
      <c r="B460" s="145" t="s">
        <v>873</v>
      </c>
      <c r="C460" s="145" t="str">
        <f>+VLOOKUP(B460,'[5]RECURSOS CCF-AJUSTADO'!B$14:C$1118,2,FALSE)</f>
        <v>CORDOBA</v>
      </c>
      <c r="D460" s="145" t="str">
        <f>+VLOOKUP(B460,'[5]RECURSOS CCF-AJUSTADO'!B$14:D$1118,3,FALSE)</f>
        <v>SAN ANTERO</v>
      </c>
      <c r="E460" s="143">
        <v>0</v>
      </c>
      <c r="F460" s="143">
        <f t="shared" si="85"/>
        <v>0</v>
      </c>
      <c r="G460" s="143"/>
      <c r="H460" s="144">
        <v>0</v>
      </c>
      <c r="I460" s="143">
        <f t="shared" si="86"/>
        <v>0</v>
      </c>
      <c r="J460" s="143"/>
      <c r="K460" s="144">
        <v>0</v>
      </c>
      <c r="L460" s="143">
        <f t="shared" si="87"/>
        <v>0</v>
      </c>
      <c r="M460" s="143"/>
      <c r="N460" s="144">
        <v>0</v>
      </c>
      <c r="O460" s="143">
        <f t="shared" si="88"/>
        <v>0</v>
      </c>
      <c r="P460" s="143"/>
      <c r="Q460" s="144">
        <v>0</v>
      </c>
      <c r="R460" s="143">
        <f t="shared" si="89"/>
        <v>0</v>
      </c>
      <c r="S460" s="143"/>
      <c r="T460" s="144">
        <v>0</v>
      </c>
      <c r="U460" s="143">
        <f t="shared" si="90"/>
        <v>0</v>
      </c>
      <c r="V460" s="143"/>
      <c r="W460" s="144">
        <v>0</v>
      </c>
      <c r="X460" s="143">
        <f t="shared" si="91"/>
        <v>0</v>
      </c>
      <c r="Y460" s="143"/>
      <c r="Z460" s="144">
        <v>0</v>
      </c>
      <c r="AA460" s="143">
        <f t="shared" si="92"/>
        <v>0</v>
      </c>
      <c r="AB460" s="143"/>
      <c r="AC460" s="144">
        <v>0</v>
      </c>
      <c r="AD460" s="143">
        <f t="shared" si="93"/>
        <v>0</v>
      </c>
      <c r="AE460" s="143"/>
      <c r="AF460" s="144">
        <v>0</v>
      </c>
      <c r="AG460" s="143">
        <f t="shared" si="94"/>
        <v>0</v>
      </c>
      <c r="AH460" s="143"/>
      <c r="AI460" s="144">
        <v>0</v>
      </c>
      <c r="AJ460" s="144">
        <f t="shared" si="95"/>
        <v>0</v>
      </c>
      <c r="AK460" s="143"/>
      <c r="AL460" s="143">
        <f t="shared" si="84"/>
        <v>0</v>
      </c>
    </row>
    <row r="461" spans="2:38" x14ac:dyDescent="0.25">
      <c r="B461" s="145" t="s">
        <v>875</v>
      </c>
      <c r="C461" s="145" t="str">
        <f>+VLOOKUP(B461,'[5]RECURSOS CCF-AJUSTADO'!B$14:C$1118,2,FALSE)</f>
        <v>CORDOBA</v>
      </c>
      <c r="D461" s="145" t="str">
        <f>+VLOOKUP(B461,'[5]RECURSOS CCF-AJUSTADO'!B$14:D$1118,3,FALSE)</f>
        <v>SAN BERNARDO DEL VIENTO</v>
      </c>
      <c r="E461" s="143">
        <v>0</v>
      </c>
      <c r="F461" s="143">
        <f t="shared" si="85"/>
        <v>0</v>
      </c>
      <c r="G461" s="143"/>
      <c r="H461" s="144">
        <v>0</v>
      </c>
      <c r="I461" s="143">
        <f t="shared" si="86"/>
        <v>0</v>
      </c>
      <c r="J461" s="143"/>
      <c r="K461" s="144">
        <v>0</v>
      </c>
      <c r="L461" s="143">
        <f t="shared" si="87"/>
        <v>0</v>
      </c>
      <c r="M461" s="143"/>
      <c r="N461" s="144">
        <v>0</v>
      </c>
      <c r="O461" s="143">
        <f t="shared" si="88"/>
        <v>0</v>
      </c>
      <c r="P461" s="143"/>
      <c r="Q461" s="144">
        <v>0</v>
      </c>
      <c r="R461" s="143">
        <f t="shared" si="89"/>
        <v>0</v>
      </c>
      <c r="S461" s="143"/>
      <c r="T461" s="144">
        <v>0</v>
      </c>
      <c r="U461" s="143">
        <f t="shared" si="90"/>
        <v>0</v>
      </c>
      <c r="V461" s="143"/>
      <c r="W461" s="144">
        <v>0</v>
      </c>
      <c r="X461" s="143">
        <f t="shared" si="91"/>
        <v>0</v>
      </c>
      <c r="Y461" s="143"/>
      <c r="Z461" s="144">
        <v>0</v>
      </c>
      <c r="AA461" s="143">
        <f t="shared" si="92"/>
        <v>0</v>
      </c>
      <c r="AB461" s="143"/>
      <c r="AC461" s="144">
        <v>0</v>
      </c>
      <c r="AD461" s="143">
        <f t="shared" si="93"/>
        <v>0</v>
      </c>
      <c r="AE461" s="143"/>
      <c r="AF461" s="144">
        <v>0</v>
      </c>
      <c r="AG461" s="143">
        <f t="shared" si="94"/>
        <v>0</v>
      </c>
      <c r="AH461" s="143"/>
      <c r="AI461" s="144">
        <v>0</v>
      </c>
      <c r="AJ461" s="144">
        <f t="shared" si="95"/>
        <v>0</v>
      </c>
      <c r="AK461" s="143"/>
      <c r="AL461" s="143">
        <f t="shared" si="84"/>
        <v>0</v>
      </c>
    </row>
    <row r="462" spans="2:38" x14ac:dyDescent="0.25">
      <c r="B462" s="145" t="s">
        <v>877</v>
      </c>
      <c r="C462" s="145" t="str">
        <f>+VLOOKUP(B462,'[5]RECURSOS CCF-AJUSTADO'!B$14:C$1118,2,FALSE)</f>
        <v>CORDOBA</v>
      </c>
      <c r="D462" s="145" t="str">
        <f>+VLOOKUP(B462,'[5]RECURSOS CCF-AJUSTADO'!B$14:D$1118,3,FALSE)</f>
        <v>SAN CARLOS</v>
      </c>
      <c r="E462" s="143">
        <v>0</v>
      </c>
      <c r="F462" s="143">
        <f t="shared" si="85"/>
        <v>0</v>
      </c>
      <c r="G462" s="143"/>
      <c r="H462" s="144">
        <v>0</v>
      </c>
      <c r="I462" s="143">
        <f t="shared" si="86"/>
        <v>0</v>
      </c>
      <c r="J462" s="143"/>
      <c r="K462" s="144">
        <v>0</v>
      </c>
      <c r="L462" s="143">
        <f t="shared" si="87"/>
        <v>0</v>
      </c>
      <c r="M462" s="143"/>
      <c r="N462" s="144">
        <v>0</v>
      </c>
      <c r="O462" s="143">
        <f t="shared" si="88"/>
        <v>0</v>
      </c>
      <c r="P462" s="143"/>
      <c r="Q462" s="144">
        <v>0</v>
      </c>
      <c r="R462" s="143">
        <f t="shared" si="89"/>
        <v>0</v>
      </c>
      <c r="S462" s="143"/>
      <c r="T462" s="144">
        <v>0</v>
      </c>
      <c r="U462" s="143">
        <f t="shared" si="90"/>
        <v>0</v>
      </c>
      <c r="V462" s="143"/>
      <c r="W462" s="144">
        <v>0</v>
      </c>
      <c r="X462" s="143">
        <f t="shared" si="91"/>
        <v>0</v>
      </c>
      <c r="Y462" s="143"/>
      <c r="Z462" s="144">
        <v>0</v>
      </c>
      <c r="AA462" s="143">
        <f t="shared" si="92"/>
        <v>0</v>
      </c>
      <c r="AB462" s="143"/>
      <c r="AC462" s="144">
        <v>0</v>
      </c>
      <c r="AD462" s="143">
        <f t="shared" si="93"/>
        <v>0</v>
      </c>
      <c r="AE462" s="143"/>
      <c r="AF462" s="144">
        <v>0</v>
      </c>
      <c r="AG462" s="143">
        <f t="shared" si="94"/>
        <v>0</v>
      </c>
      <c r="AH462" s="143"/>
      <c r="AI462" s="144">
        <v>0</v>
      </c>
      <c r="AJ462" s="144">
        <f t="shared" si="95"/>
        <v>0</v>
      </c>
      <c r="AK462" s="143"/>
      <c r="AL462" s="143">
        <f t="shared" si="84"/>
        <v>0</v>
      </c>
    </row>
    <row r="463" spans="2:38" x14ac:dyDescent="0.25">
      <c r="B463" s="145" t="s">
        <v>878</v>
      </c>
      <c r="C463" s="145" t="str">
        <f>+VLOOKUP(B463,'[5]RECURSOS CCF-AJUSTADO'!B$14:C$1118,2,FALSE)</f>
        <v>CORDOBA</v>
      </c>
      <c r="D463" s="145" t="str">
        <f>+VLOOKUP(B463,'[5]RECURSOS CCF-AJUSTADO'!B$14:D$1118,3,FALSE)</f>
        <v xml:space="preserve">SAN JOSE DE URE  </v>
      </c>
      <c r="E463" s="143">
        <v>0</v>
      </c>
      <c r="F463" s="143">
        <f t="shared" si="85"/>
        <v>0</v>
      </c>
      <c r="G463" s="143"/>
      <c r="H463" s="144">
        <v>0</v>
      </c>
      <c r="I463" s="143">
        <f t="shared" si="86"/>
        <v>0</v>
      </c>
      <c r="J463" s="143"/>
      <c r="K463" s="144">
        <v>0</v>
      </c>
      <c r="L463" s="143">
        <f t="shared" si="87"/>
        <v>0</v>
      </c>
      <c r="M463" s="143"/>
      <c r="N463" s="144">
        <v>0</v>
      </c>
      <c r="O463" s="143">
        <f t="shared" si="88"/>
        <v>0</v>
      </c>
      <c r="P463" s="143"/>
      <c r="Q463" s="144">
        <v>0</v>
      </c>
      <c r="R463" s="143">
        <f t="shared" si="89"/>
        <v>0</v>
      </c>
      <c r="S463" s="143"/>
      <c r="T463" s="144">
        <v>0</v>
      </c>
      <c r="U463" s="143">
        <f t="shared" si="90"/>
        <v>0</v>
      </c>
      <c r="V463" s="143"/>
      <c r="W463" s="144">
        <v>0</v>
      </c>
      <c r="X463" s="143">
        <f t="shared" si="91"/>
        <v>0</v>
      </c>
      <c r="Y463" s="143"/>
      <c r="Z463" s="144">
        <v>0</v>
      </c>
      <c r="AA463" s="143">
        <f t="shared" si="92"/>
        <v>0</v>
      </c>
      <c r="AB463" s="143"/>
      <c r="AC463" s="144">
        <v>0</v>
      </c>
      <c r="AD463" s="143">
        <f t="shared" si="93"/>
        <v>0</v>
      </c>
      <c r="AE463" s="143"/>
      <c r="AF463" s="144">
        <v>0</v>
      </c>
      <c r="AG463" s="143">
        <f t="shared" si="94"/>
        <v>0</v>
      </c>
      <c r="AH463" s="143"/>
      <c r="AI463" s="144">
        <v>0</v>
      </c>
      <c r="AJ463" s="144">
        <f t="shared" si="95"/>
        <v>0</v>
      </c>
      <c r="AK463" s="143"/>
      <c r="AL463" s="143">
        <f t="shared" si="84"/>
        <v>0</v>
      </c>
    </row>
    <row r="464" spans="2:38" x14ac:dyDescent="0.25">
      <c r="B464" s="145" t="s">
        <v>879</v>
      </c>
      <c r="C464" s="145" t="str">
        <f>+VLOOKUP(B464,'[5]RECURSOS CCF-AJUSTADO'!B$14:C$1118,2,FALSE)</f>
        <v>CORDOBA</v>
      </c>
      <c r="D464" s="145" t="str">
        <f>+VLOOKUP(B464,'[5]RECURSOS CCF-AJUSTADO'!B$14:D$1118,3,FALSE)</f>
        <v>SAN PELAYO</v>
      </c>
      <c r="E464" s="143">
        <v>0</v>
      </c>
      <c r="F464" s="143">
        <f t="shared" si="85"/>
        <v>0</v>
      </c>
      <c r="G464" s="143"/>
      <c r="H464" s="144">
        <v>0</v>
      </c>
      <c r="I464" s="143">
        <f t="shared" si="86"/>
        <v>0</v>
      </c>
      <c r="J464" s="143"/>
      <c r="K464" s="144">
        <v>0</v>
      </c>
      <c r="L464" s="143">
        <f t="shared" si="87"/>
        <v>0</v>
      </c>
      <c r="M464" s="143"/>
      <c r="N464" s="144">
        <v>0</v>
      </c>
      <c r="O464" s="143">
        <f t="shared" si="88"/>
        <v>0</v>
      </c>
      <c r="P464" s="143"/>
      <c r="Q464" s="144">
        <v>0</v>
      </c>
      <c r="R464" s="143">
        <f t="shared" si="89"/>
        <v>0</v>
      </c>
      <c r="S464" s="143"/>
      <c r="T464" s="144">
        <v>0</v>
      </c>
      <c r="U464" s="143">
        <f t="shared" si="90"/>
        <v>0</v>
      </c>
      <c r="V464" s="143"/>
      <c r="W464" s="144">
        <v>0</v>
      </c>
      <c r="X464" s="143">
        <f t="shared" si="91"/>
        <v>0</v>
      </c>
      <c r="Y464" s="143"/>
      <c r="Z464" s="144">
        <v>0</v>
      </c>
      <c r="AA464" s="143">
        <f t="shared" si="92"/>
        <v>0</v>
      </c>
      <c r="AB464" s="143"/>
      <c r="AC464" s="144">
        <v>0</v>
      </c>
      <c r="AD464" s="143">
        <f t="shared" si="93"/>
        <v>0</v>
      </c>
      <c r="AE464" s="143"/>
      <c r="AF464" s="144">
        <v>0</v>
      </c>
      <c r="AG464" s="143">
        <f t="shared" si="94"/>
        <v>0</v>
      </c>
      <c r="AH464" s="143"/>
      <c r="AI464" s="144">
        <v>0</v>
      </c>
      <c r="AJ464" s="144">
        <f t="shared" si="95"/>
        <v>0</v>
      </c>
      <c r="AK464" s="143"/>
      <c r="AL464" s="143">
        <f t="shared" si="84"/>
        <v>0</v>
      </c>
    </row>
    <row r="465" spans="2:38" x14ac:dyDescent="0.25">
      <c r="B465" s="145" t="s">
        <v>881</v>
      </c>
      <c r="C465" s="145" t="str">
        <f>+VLOOKUP(B465,'[5]RECURSOS CCF-AJUSTADO'!B$14:C$1118,2,FALSE)</f>
        <v>CORDOBA</v>
      </c>
      <c r="D465" s="145" t="str">
        <f>+VLOOKUP(B465,'[5]RECURSOS CCF-AJUSTADO'!B$14:D$1118,3,FALSE)</f>
        <v>TIERRALTA</v>
      </c>
      <c r="E465" s="143">
        <v>0</v>
      </c>
      <c r="F465" s="143">
        <f t="shared" si="85"/>
        <v>0</v>
      </c>
      <c r="G465" s="143"/>
      <c r="H465" s="144">
        <v>0</v>
      </c>
      <c r="I465" s="143">
        <f t="shared" si="86"/>
        <v>0</v>
      </c>
      <c r="J465" s="143"/>
      <c r="K465" s="144">
        <v>0</v>
      </c>
      <c r="L465" s="143">
        <f t="shared" si="87"/>
        <v>0</v>
      </c>
      <c r="M465" s="143"/>
      <c r="N465" s="144">
        <v>0</v>
      </c>
      <c r="O465" s="143">
        <f t="shared" si="88"/>
        <v>0</v>
      </c>
      <c r="P465" s="143"/>
      <c r="Q465" s="144">
        <v>0</v>
      </c>
      <c r="R465" s="143">
        <f t="shared" si="89"/>
        <v>0</v>
      </c>
      <c r="S465" s="143"/>
      <c r="T465" s="144">
        <v>0</v>
      </c>
      <c r="U465" s="143">
        <f t="shared" si="90"/>
        <v>0</v>
      </c>
      <c r="V465" s="143"/>
      <c r="W465" s="144">
        <v>0</v>
      </c>
      <c r="X465" s="143">
        <f t="shared" si="91"/>
        <v>0</v>
      </c>
      <c r="Y465" s="143"/>
      <c r="Z465" s="144">
        <v>0</v>
      </c>
      <c r="AA465" s="143">
        <f t="shared" si="92"/>
        <v>0</v>
      </c>
      <c r="AB465" s="143"/>
      <c r="AC465" s="144">
        <v>0</v>
      </c>
      <c r="AD465" s="143">
        <f t="shared" si="93"/>
        <v>0</v>
      </c>
      <c r="AE465" s="143"/>
      <c r="AF465" s="144">
        <v>0</v>
      </c>
      <c r="AG465" s="143">
        <f t="shared" si="94"/>
        <v>0</v>
      </c>
      <c r="AH465" s="143"/>
      <c r="AI465" s="144">
        <v>0</v>
      </c>
      <c r="AJ465" s="144">
        <f t="shared" si="95"/>
        <v>0</v>
      </c>
      <c r="AK465" s="143"/>
      <c r="AL465" s="143">
        <f t="shared" si="84"/>
        <v>0</v>
      </c>
    </row>
    <row r="466" spans="2:38" x14ac:dyDescent="0.25">
      <c r="B466" s="145" t="s">
        <v>883</v>
      </c>
      <c r="C466" s="145" t="str">
        <f>+VLOOKUP(B466,'[5]RECURSOS CCF-AJUSTADO'!B$14:C$1118,2,FALSE)</f>
        <v>CORDOBA</v>
      </c>
      <c r="D466" s="145" t="str">
        <f>+VLOOKUP(B466,'[5]RECURSOS CCF-AJUSTADO'!B$14:D$1118,3,FALSE)</f>
        <v>TUCHIN</v>
      </c>
      <c r="E466" s="143">
        <v>0</v>
      </c>
      <c r="F466" s="143">
        <f t="shared" si="85"/>
        <v>0</v>
      </c>
      <c r="G466" s="143"/>
      <c r="H466" s="144">
        <v>0</v>
      </c>
      <c r="I466" s="143">
        <f t="shared" si="86"/>
        <v>0</v>
      </c>
      <c r="J466" s="143"/>
      <c r="K466" s="144">
        <v>0</v>
      </c>
      <c r="L466" s="143">
        <f t="shared" si="87"/>
        <v>0</v>
      </c>
      <c r="M466" s="143"/>
      <c r="N466" s="144">
        <v>0</v>
      </c>
      <c r="O466" s="143">
        <f t="shared" si="88"/>
        <v>0</v>
      </c>
      <c r="P466" s="143"/>
      <c r="Q466" s="144">
        <v>0</v>
      </c>
      <c r="R466" s="143">
        <f t="shared" si="89"/>
        <v>0</v>
      </c>
      <c r="S466" s="143"/>
      <c r="T466" s="144">
        <v>0</v>
      </c>
      <c r="U466" s="143">
        <f t="shared" si="90"/>
        <v>0</v>
      </c>
      <c r="V466" s="143"/>
      <c r="W466" s="144">
        <v>0</v>
      </c>
      <c r="X466" s="143">
        <f t="shared" si="91"/>
        <v>0</v>
      </c>
      <c r="Y466" s="143"/>
      <c r="Z466" s="144">
        <v>0</v>
      </c>
      <c r="AA466" s="143">
        <f t="shared" si="92"/>
        <v>0</v>
      </c>
      <c r="AB466" s="143"/>
      <c r="AC466" s="144">
        <v>0</v>
      </c>
      <c r="AD466" s="143">
        <f t="shared" si="93"/>
        <v>0</v>
      </c>
      <c r="AE466" s="143"/>
      <c r="AF466" s="144">
        <v>0</v>
      </c>
      <c r="AG466" s="143">
        <f t="shared" si="94"/>
        <v>0</v>
      </c>
      <c r="AH466" s="143"/>
      <c r="AI466" s="144">
        <v>0</v>
      </c>
      <c r="AJ466" s="144">
        <f t="shared" si="95"/>
        <v>0</v>
      </c>
      <c r="AK466" s="143"/>
      <c r="AL466" s="143">
        <f t="shared" si="84"/>
        <v>0</v>
      </c>
    </row>
    <row r="467" spans="2:38" x14ac:dyDescent="0.25">
      <c r="B467" s="145" t="s">
        <v>885</v>
      </c>
      <c r="C467" s="145" t="str">
        <f>+VLOOKUP(B467,'[5]RECURSOS CCF-AJUSTADO'!B$14:C$1118,2,FALSE)</f>
        <v>CORDOBA</v>
      </c>
      <c r="D467" s="145" t="str">
        <f>+VLOOKUP(B467,'[5]RECURSOS CCF-AJUSTADO'!B$14:D$1118,3,FALSE)</f>
        <v>VALENCIA</v>
      </c>
      <c r="E467" s="143">
        <v>0</v>
      </c>
      <c r="F467" s="143">
        <f t="shared" si="85"/>
        <v>0</v>
      </c>
      <c r="G467" s="143"/>
      <c r="H467" s="144">
        <v>0</v>
      </c>
      <c r="I467" s="143">
        <f t="shared" si="86"/>
        <v>0</v>
      </c>
      <c r="J467" s="143"/>
      <c r="K467" s="144">
        <v>0</v>
      </c>
      <c r="L467" s="143">
        <f t="shared" si="87"/>
        <v>0</v>
      </c>
      <c r="M467" s="143"/>
      <c r="N467" s="144">
        <v>0</v>
      </c>
      <c r="O467" s="143">
        <f t="shared" si="88"/>
        <v>0</v>
      </c>
      <c r="P467" s="143"/>
      <c r="Q467" s="144">
        <v>0</v>
      </c>
      <c r="R467" s="143">
        <f t="shared" si="89"/>
        <v>0</v>
      </c>
      <c r="S467" s="143"/>
      <c r="T467" s="144">
        <v>0</v>
      </c>
      <c r="U467" s="143">
        <f t="shared" si="90"/>
        <v>0</v>
      </c>
      <c r="V467" s="143"/>
      <c r="W467" s="144">
        <v>0</v>
      </c>
      <c r="X467" s="143">
        <f t="shared" si="91"/>
        <v>0</v>
      </c>
      <c r="Y467" s="143"/>
      <c r="Z467" s="144">
        <v>0</v>
      </c>
      <c r="AA467" s="143">
        <f t="shared" si="92"/>
        <v>0</v>
      </c>
      <c r="AB467" s="143"/>
      <c r="AC467" s="144">
        <v>0</v>
      </c>
      <c r="AD467" s="143">
        <f t="shared" si="93"/>
        <v>0</v>
      </c>
      <c r="AE467" s="143"/>
      <c r="AF467" s="144">
        <v>0</v>
      </c>
      <c r="AG467" s="143">
        <f t="shared" si="94"/>
        <v>0</v>
      </c>
      <c r="AH467" s="143"/>
      <c r="AI467" s="144">
        <v>0</v>
      </c>
      <c r="AJ467" s="144">
        <f t="shared" si="95"/>
        <v>0</v>
      </c>
      <c r="AK467" s="143"/>
      <c r="AL467" s="143">
        <f t="shared" si="84"/>
        <v>0</v>
      </c>
    </row>
    <row r="468" spans="2:38" x14ac:dyDescent="0.25">
      <c r="B468" s="145" t="s">
        <v>887</v>
      </c>
      <c r="C468" s="145" t="str">
        <f>+VLOOKUP(B468,'[5]RECURSOS CCF-AJUSTADO'!B$14:C$1118,2,FALSE)</f>
        <v>CUNDINAMARCA</v>
      </c>
      <c r="D468" s="145" t="str">
        <f>+VLOOKUP(B468,'[5]RECURSOS CCF-AJUSTADO'!B$14:D$1118,3,FALSE)</f>
        <v>AGUA DE DIOS</v>
      </c>
      <c r="E468" s="143">
        <v>0</v>
      </c>
      <c r="F468" s="143">
        <f t="shared" si="85"/>
        <v>0</v>
      </c>
      <c r="G468" s="143"/>
      <c r="H468" s="144">
        <v>0</v>
      </c>
      <c r="I468" s="143">
        <f t="shared" si="86"/>
        <v>0</v>
      </c>
      <c r="J468" s="143"/>
      <c r="K468" s="144">
        <v>0</v>
      </c>
      <c r="L468" s="143">
        <f t="shared" si="87"/>
        <v>0</v>
      </c>
      <c r="M468" s="143"/>
      <c r="N468" s="144">
        <v>0</v>
      </c>
      <c r="O468" s="143">
        <f t="shared" si="88"/>
        <v>0</v>
      </c>
      <c r="P468" s="143"/>
      <c r="Q468" s="144">
        <v>0</v>
      </c>
      <c r="R468" s="143">
        <f t="shared" si="89"/>
        <v>0</v>
      </c>
      <c r="S468" s="143"/>
      <c r="T468" s="144">
        <v>0</v>
      </c>
      <c r="U468" s="143">
        <f t="shared" si="90"/>
        <v>0</v>
      </c>
      <c r="V468" s="143"/>
      <c r="W468" s="144">
        <v>0</v>
      </c>
      <c r="X468" s="143">
        <f t="shared" si="91"/>
        <v>0</v>
      </c>
      <c r="Y468" s="143"/>
      <c r="Z468" s="144">
        <v>0</v>
      </c>
      <c r="AA468" s="143">
        <f t="shared" si="92"/>
        <v>0</v>
      </c>
      <c r="AB468" s="143"/>
      <c r="AC468" s="144">
        <v>0</v>
      </c>
      <c r="AD468" s="143">
        <f t="shared" si="93"/>
        <v>0</v>
      </c>
      <c r="AE468" s="143"/>
      <c r="AF468" s="144">
        <v>0</v>
      </c>
      <c r="AG468" s="143">
        <f t="shared" si="94"/>
        <v>0</v>
      </c>
      <c r="AH468" s="143"/>
      <c r="AI468" s="144">
        <v>0</v>
      </c>
      <c r="AJ468" s="144">
        <f t="shared" si="95"/>
        <v>0</v>
      </c>
      <c r="AK468" s="143"/>
      <c r="AL468" s="143">
        <f t="shared" si="84"/>
        <v>0</v>
      </c>
    </row>
    <row r="469" spans="2:38" x14ac:dyDescent="0.25">
      <c r="B469" s="145" t="s">
        <v>890</v>
      </c>
      <c r="C469" s="145" t="str">
        <f>+VLOOKUP(B469,'[5]RECURSOS CCF-AJUSTADO'!B$14:C$1118,2,FALSE)</f>
        <v>CUNDINAMARCA</v>
      </c>
      <c r="D469" s="145" t="str">
        <f>+VLOOKUP(B469,'[5]RECURSOS CCF-AJUSTADO'!B$14:D$1118,3,FALSE)</f>
        <v>ALBÁN</v>
      </c>
      <c r="E469" s="143">
        <v>0</v>
      </c>
      <c r="F469" s="143">
        <f t="shared" si="85"/>
        <v>0</v>
      </c>
      <c r="G469" s="143"/>
      <c r="H469" s="144">
        <v>0</v>
      </c>
      <c r="I469" s="143">
        <f t="shared" si="86"/>
        <v>0</v>
      </c>
      <c r="J469" s="143"/>
      <c r="K469" s="144">
        <v>0</v>
      </c>
      <c r="L469" s="143">
        <f t="shared" si="87"/>
        <v>0</v>
      </c>
      <c r="M469" s="143"/>
      <c r="N469" s="144">
        <v>0</v>
      </c>
      <c r="O469" s="143">
        <f t="shared" si="88"/>
        <v>0</v>
      </c>
      <c r="P469" s="143"/>
      <c r="Q469" s="144">
        <v>0</v>
      </c>
      <c r="R469" s="143">
        <f t="shared" si="89"/>
        <v>0</v>
      </c>
      <c r="S469" s="143"/>
      <c r="T469" s="144">
        <v>0</v>
      </c>
      <c r="U469" s="143">
        <f t="shared" si="90"/>
        <v>0</v>
      </c>
      <c r="V469" s="143"/>
      <c r="W469" s="144">
        <v>0</v>
      </c>
      <c r="X469" s="143">
        <f t="shared" si="91"/>
        <v>0</v>
      </c>
      <c r="Y469" s="143"/>
      <c r="Z469" s="144">
        <v>0</v>
      </c>
      <c r="AA469" s="143">
        <f t="shared" si="92"/>
        <v>0</v>
      </c>
      <c r="AB469" s="143"/>
      <c r="AC469" s="144">
        <v>0</v>
      </c>
      <c r="AD469" s="143">
        <f t="shared" si="93"/>
        <v>0</v>
      </c>
      <c r="AE469" s="143"/>
      <c r="AF469" s="144">
        <v>0</v>
      </c>
      <c r="AG469" s="143">
        <f t="shared" si="94"/>
        <v>0</v>
      </c>
      <c r="AH469" s="143"/>
      <c r="AI469" s="144">
        <v>0</v>
      </c>
      <c r="AJ469" s="144">
        <f t="shared" si="95"/>
        <v>0</v>
      </c>
      <c r="AK469" s="143"/>
      <c r="AL469" s="143">
        <f t="shared" si="84"/>
        <v>0</v>
      </c>
    </row>
    <row r="470" spans="2:38" x14ac:dyDescent="0.25">
      <c r="B470" s="145" t="s">
        <v>892</v>
      </c>
      <c r="C470" s="145" t="str">
        <f>+VLOOKUP(B470,'[5]RECURSOS CCF-AJUSTADO'!B$14:C$1118,2,FALSE)</f>
        <v>CUNDINAMARCA</v>
      </c>
      <c r="D470" s="145" t="str">
        <f>+VLOOKUP(B470,'[5]RECURSOS CCF-AJUSTADO'!B$14:D$1118,3,FALSE)</f>
        <v>ANAPOIMA</v>
      </c>
      <c r="E470" s="143">
        <v>0</v>
      </c>
      <c r="F470" s="143">
        <f t="shared" si="85"/>
        <v>0</v>
      </c>
      <c r="G470" s="143"/>
      <c r="H470" s="144">
        <v>0</v>
      </c>
      <c r="I470" s="143">
        <f t="shared" si="86"/>
        <v>0</v>
      </c>
      <c r="J470" s="143"/>
      <c r="K470" s="144">
        <v>0</v>
      </c>
      <c r="L470" s="143">
        <f t="shared" si="87"/>
        <v>0</v>
      </c>
      <c r="M470" s="143"/>
      <c r="N470" s="144">
        <v>0</v>
      </c>
      <c r="O470" s="143">
        <f t="shared" si="88"/>
        <v>0</v>
      </c>
      <c r="P470" s="143"/>
      <c r="Q470" s="144">
        <v>0</v>
      </c>
      <c r="R470" s="143">
        <f t="shared" si="89"/>
        <v>0</v>
      </c>
      <c r="S470" s="143"/>
      <c r="T470" s="144">
        <v>0</v>
      </c>
      <c r="U470" s="143">
        <f t="shared" si="90"/>
        <v>0</v>
      </c>
      <c r="V470" s="143"/>
      <c r="W470" s="144">
        <v>0</v>
      </c>
      <c r="X470" s="143">
        <f t="shared" si="91"/>
        <v>0</v>
      </c>
      <c r="Y470" s="143"/>
      <c r="Z470" s="144">
        <v>0</v>
      </c>
      <c r="AA470" s="143">
        <f t="shared" si="92"/>
        <v>0</v>
      </c>
      <c r="AB470" s="143"/>
      <c r="AC470" s="144">
        <v>0</v>
      </c>
      <c r="AD470" s="143">
        <f t="shared" si="93"/>
        <v>0</v>
      </c>
      <c r="AE470" s="143"/>
      <c r="AF470" s="144">
        <v>0</v>
      </c>
      <c r="AG470" s="143">
        <f t="shared" si="94"/>
        <v>0</v>
      </c>
      <c r="AH470" s="143"/>
      <c r="AI470" s="144">
        <v>0</v>
      </c>
      <c r="AJ470" s="144">
        <f t="shared" si="95"/>
        <v>0</v>
      </c>
      <c r="AK470" s="143"/>
      <c r="AL470" s="143">
        <f t="shared" si="84"/>
        <v>0</v>
      </c>
    </row>
    <row r="471" spans="2:38" x14ac:dyDescent="0.25">
      <c r="B471" s="145" t="s">
        <v>894</v>
      </c>
      <c r="C471" s="145" t="str">
        <f>+VLOOKUP(B471,'[5]RECURSOS CCF-AJUSTADO'!B$14:C$1118,2,FALSE)</f>
        <v>CUNDINAMARCA</v>
      </c>
      <c r="D471" s="145" t="str">
        <f>+VLOOKUP(B471,'[5]RECURSOS CCF-AJUSTADO'!B$14:D$1118,3,FALSE)</f>
        <v>ANOLAIMA</v>
      </c>
      <c r="E471" s="143">
        <v>0</v>
      </c>
      <c r="F471" s="143">
        <f t="shared" si="85"/>
        <v>0</v>
      </c>
      <c r="G471" s="143"/>
      <c r="H471" s="144">
        <v>0</v>
      </c>
      <c r="I471" s="143">
        <f t="shared" si="86"/>
        <v>0</v>
      </c>
      <c r="J471" s="143"/>
      <c r="K471" s="144">
        <v>0</v>
      </c>
      <c r="L471" s="143">
        <f t="shared" si="87"/>
        <v>0</v>
      </c>
      <c r="M471" s="143"/>
      <c r="N471" s="144">
        <v>0</v>
      </c>
      <c r="O471" s="143">
        <f t="shared" si="88"/>
        <v>0</v>
      </c>
      <c r="P471" s="143"/>
      <c r="Q471" s="144">
        <v>0</v>
      </c>
      <c r="R471" s="143">
        <f t="shared" si="89"/>
        <v>0</v>
      </c>
      <c r="S471" s="143"/>
      <c r="T471" s="144">
        <v>0</v>
      </c>
      <c r="U471" s="143">
        <f t="shared" si="90"/>
        <v>0</v>
      </c>
      <c r="V471" s="143"/>
      <c r="W471" s="144">
        <v>0</v>
      </c>
      <c r="X471" s="143">
        <f t="shared" si="91"/>
        <v>0</v>
      </c>
      <c r="Y471" s="143"/>
      <c r="Z471" s="144">
        <v>0</v>
      </c>
      <c r="AA471" s="143">
        <f t="shared" si="92"/>
        <v>0</v>
      </c>
      <c r="AB471" s="143"/>
      <c r="AC471" s="144">
        <v>0</v>
      </c>
      <c r="AD471" s="143">
        <f t="shared" si="93"/>
        <v>0</v>
      </c>
      <c r="AE471" s="143"/>
      <c r="AF471" s="144">
        <v>0</v>
      </c>
      <c r="AG471" s="143">
        <f t="shared" si="94"/>
        <v>0</v>
      </c>
      <c r="AH471" s="143"/>
      <c r="AI471" s="144">
        <v>0</v>
      </c>
      <c r="AJ471" s="144">
        <f t="shared" si="95"/>
        <v>0</v>
      </c>
      <c r="AK471" s="143"/>
      <c r="AL471" s="143">
        <f t="shared" si="84"/>
        <v>0</v>
      </c>
    </row>
    <row r="472" spans="2:38" x14ac:dyDescent="0.25">
      <c r="B472" s="145" t="s">
        <v>896</v>
      </c>
      <c r="C472" s="145" t="str">
        <f>+VLOOKUP(B472,'[5]RECURSOS CCF-AJUSTADO'!B$14:C$1118,2,FALSE)</f>
        <v>CUNDINAMARCA</v>
      </c>
      <c r="D472" s="145" t="str">
        <f>+VLOOKUP(B472,'[5]RECURSOS CCF-AJUSTADO'!B$14:D$1118,3,FALSE)</f>
        <v>ARBELÁEZ</v>
      </c>
      <c r="E472" s="143">
        <v>0</v>
      </c>
      <c r="F472" s="143">
        <f t="shared" si="85"/>
        <v>0</v>
      </c>
      <c r="G472" s="143"/>
      <c r="H472" s="144">
        <v>0</v>
      </c>
      <c r="I472" s="143">
        <f t="shared" si="86"/>
        <v>0</v>
      </c>
      <c r="J472" s="143"/>
      <c r="K472" s="144">
        <v>0</v>
      </c>
      <c r="L472" s="143">
        <f t="shared" si="87"/>
        <v>0</v>
      </c>
      <c r="M472" s="143"/>
      <c r="N472" s="144">
        <v>0</v>
      </c>
      <c r="O472" s="143">
        <f t="shared" si="88"/>
        <v>0</v>
      </c>
      <c r="P472" s="143"/>
      <c r="Q472" s="144">
        <v>0</v>
      </c>
      <c r="R472" s="143">
        <f t="shared" si="89"/>
        <v>0</v>
      </c>
      <c r="S472" s="143"/>
      <c r="T472" s="144">
        <v>0</v>
      </c>
      <c r="U472" s="143">
        <f t="shared" si="90"/>
        <v>0</v>
      </c>
      <c r="V472" s="143"/>
      <c r="W472" s="144">
        <v>0</v>
      </c>
      <c r="X472" s="143">
        <f t="shared" si="91"/>
        <v>0</v>
      </c>
      <c r="Y472" s="143"/>
      <c r="Z472" s="144">
        <v>0</v>
      </c>
      <c r="AA472" s="143">
        <f t="shared" si="92"/>
        <v>0</v>
      </c>
      <c r="AB472" s="143"/>
      <c r="AC472" s="144">
        <v>0</v>
      </c>
      <c r="AD472" s="143">
        <f t="shared" si="93"/>
        <v>0</v>
      </c>
      <c r="AE472" s="143"/>
      <c r="AF472" s="144">
        <v>0</v>
      </c>
      <c r="AG472" s="143">
        <f t="shared" si="94"/>
        <v>0</v>
      </c>
      <c r="AH472" s="143"/>
      <c r="AI472" s="144">
        <v>0</v>
      </c>
      <c r="AJ472" s="144">
        <f t="shared" si="95"/>
        <v>0</v>
      </c>
      <c r="AK472" s="143"/>
      <c r="AL472" s="143">
        <f t="shared" si="84"/>
        <v>0</v>
      </c>
    </row>
    <row r="473" spans="2:38" x14ac:dyDescent="0.25">
      <c r="B473" s="145" t="s">
        <v>898</v>
      </c>
      <c r="C473" s="145" t="str">
        <f>+VLOOKUP(B473,'[5]RECURSOS CCF-AJUSTADO'!B$14:C$1118,2,FALSE)</f>
        <v>CUNDINAMARCA</v>
      </c>
      <c r="D473" s="145" t="str">
        <f>+VLOOKUP(B473,'[5]RECURSOS CCF-AJUSTADO'!B$14:D$1118,3,FALSE)</f>
        <v>BELTRÁN</v>
      </c>
      <c r="E473" s="143">
        <v>0</v>
      </c>
      <c r="F473" s="143">
        <f t="shared" si="85"/>
        <v>0</v>
      </c>
      <c r="G473" s="143"/>
      <c r="H473" s="144">
        <v>0</v>
      </c>
      <c r="I473" s="143">
        <f t="shared" si="86"/>
        <v>0</v>
      </c>
      <c r="J473" s="143"/>
      <c r="K473" s="144">
        <v>0</v>
      </c>
      <c r="L473" s="143">
        <f t="shared" si="87"/>
        <v>0</v>
      </c>
      <c r="M473" s="143"/>
      <c r="N473" s="144">
        <v>0</v>
      </c>
      <c r="O473" s="143">
        <f t="shared" si="88"/>
        <v>0</v>
      </c>
      <c r="P473" s="143"/>
      <c r="Q473" s="144">
        <v>0</v>
      </c>
      <c r="R473" s="143">
        <f t="shared" si="89"/>
        <v>0</v>
      </c>
      <c r="S473" s="143"/>
      <c r="T473" s="144">
        <v>0</v>
      </c>
      <c r="U473" s="143">
        <f t="shared" si="90"/>
        <v>0</v>
      </c>
      <c r="V473" s="143"/>
      <c r="W473" s="144">
        <v>0</v>
      </c>
      <c r="X473" s="143">
        <f t="shared" si="91"/>
        <v>0</v>
      </c>
      <c r="Y473" s="143"/>
      <c r="Z473" s="144">
        <v>0</v>
      </c>
      <c r="AA473" s="143">
        <f t="shared" si="92"/>
        <v>0</v>
      </c>
      <c r="AB473" s="143"/>
      <c r="AC473" s="144">
        <v>0</v>
      </c>
      <c r="AD473" s="143">
        <f t="shared" si="93"/>
        <v>0</v>
      </c>
      <c r="AE473" s="143"/>
      <c r="AF473" s="144">
        <v>0</v>
      </c>
      <c r="AG473" s="143">
        <f t="shared" si="94"/>
        <v>0</v>
      </c>
      <c r="AH473" s="143"/>
      <c r="AI473" s="144">
        <v>0</v>
      </c>
      <c r="AJ473" s="144">
        <f t="shared" si="95"/>
        <v>0</v>
      </c>
      <c r="AK473" s="143"/>
      <c r="AL473" s="143">
        <f t="shared" si="84"/>
        <v>0</v>
      </c>
    </row>
    <row r="474" spans="2:38" x14ac:dyDescent="0.25">
      <c r="B474" s="145" t="s">
        <v>900</v>
      </c>
      <c r="C474" s="145" t="str">
        <f>+VLOOKUP(B474,'[5]RECURSOS CCF-AJUSTADO'!B$14:C$1118,2,FALSE)</f>
        <v>CUNDINAMARCA</v>
      </c>
      <c r="D474" s="145" t="str">
        <f>+VLOOKUP(B474,'[5]RECURSOS CCF-AJUSTADO'!B$14:D$1118,3,FALSE)</f>
        <v>BITUIMA</v>
      </c>
      <c r="E474" s="143">
        <v>0</v>
      </c>
      <c r="F474" s="143">
        <f t="shared" si="85"/>
        <v>0</v>
      </c>
      <c r="G474" s="143"/>
      <c r="H474" s="144">
        <v>0</v>
      </c>
      <c r="I474" s="143">
        <f t="shared" si="86"/>
        <v>0</v>
      </c>
      <c r="J474" s="143"/>
      <c r="K474" s="144">
        <v>0</v>
      </c>
      <c r="L474" s="143">
        <f t="shared" si="87"/>
        <v>0</v>
      </c>
      <c r="M474" s="143"/>
      <c r="N474" s="144">
        <v>0</v>
      </c>
      <c r="O474" s="143">
        <f t="shared" si="88"/>
        <v>0</v>
      </c>
      <c r="P474" s="143"/>
      <c r="Q474" s="144">
        <v>0</v>
      </c>
      <c r="R474" s="143">
        <f t="shared" si="89"/>
        <v>0</v>
      </c>
      <c r="S474" s="143"/>
      <c r="T474" s="144">
        <v>0</v>
      </c>
      <c r="U474" s="143">
        <f t="shared" si="90"/>
        <v>0</v>
      </c>
      <c r="V474" s="143"/>
      <c r="W474" s="144">
        <v>0</v>
      </c>
      <c r="X474" s="143">
        <f t="shared" si="91"/>
        <v>0</v>
      </c>
      <c r="Y474" s="143"/>
      <c r="Z474" s="144">
        <v>0</v>
      </c>
      <c r="AA474" s="143">
        <f t="shared" si="92"/>
        <v>0</v>
      </c>
      <c r="AB474" s="143"/>
      <c r="AC474" s="144">
        <v>0</v>
      </c>
      <c r="AD474" s="143">
        <f t="shared" si="93"/>
        <v>0</v>
      </c>
      <c r="AE474" s="143"/>
      <c r="AF474" s="144">
        <v>0</v>
      </c>
      <c r="AG474" s="143">
        <f t="shared" si="94"/>
        <v>0</v>
      </c>
      <c r="AH474" s="143"/>
      <c r="AI474" s="144">
        <v>0</v>
      </c>
      <c r="AJ474" s="144">
        <f t="shared" si="95"/>
        <v>0</v>
      </c>
      <c r="AK474" s="143"/>
      <c r="AL474" s="143">
        <f t="shared" si="84"/>
        <v>0</v>
      </c>
    </row>
    <row r="475" spans="2:38" x14ac:dyDescent="0.25">
      <c r="B475" s="145" t="s">
        <v>902</v>
      </c>
      <c r="C475" s="145" t="str">
        <f>+VLOOKUP(B475,'[5]RECURSOS CCF-AJUSTADO'!B$14:C$1118,2,FALSE)</f>
        <v>CUNDINAMARCA</v>
      </c>
      <c r="D475" s="145" t="str">
        <f>+VLOOKUP(B475,'[5]RECURSOS CCF-AJUSTADO'!B$14:D$1118,3,FALSE)</f>
        <v>BOJACÁ</v>
      </c>
      <c r="E475" s="143">
        <v>0</v>
      </c>
      <c r="F475" s="143">
        <f t="shared" si="85"/>
        <v>0</v>
      </c>
      <c r="G475" s="143"/>
      <c r="H475" s="144">
        <v>0</v>
      </c>
      <c r="I475" s="143">
        <f t="shared" si="86"/>
        <v>0</v>
      </c>
      <c r="J475" s="143"/>
      <c r="K475" s="144">
        <v>0</v>
      </c>
      <c r="L475" s="143">
        <f t="shared" si="87"/>
        <v>0</v>
      </c>
      <c r="M475" s="143"/>
      <c r="N475" s="144">
        <v>0</v>
      </c>
      <c r="O475" s="143">
        <f t="shared" si="88"/>
        <v>0</v>
      </c>
      <c r="P475" s="143"/>
      <c r="Q475" s="144">
        <v>0</v>
      </c>
      <c r="R475" s="143">
        <f t="shared" si="89"/>
        <v>0</v>
      </c>
      <c r="S475" s="143"/>
      <c r="T475" s="144">
        <v>0</v>
      </c>
      <c r="U475" s="143">
        <f t="shared" si="90"/>
        <v>0</v>
      </c>
      <c r="V475" s="143"/>
      <c r="W475" s="144">
        <v>0</v>
      </c>
      <c r="X475" s="143">
        <f t="shared" si="91"/>
        <v>0</v>
      </c>
      <c r="Y475" s="143"/>
      <c r="Z475" s="144">
        <v>0</v>
      </c>
      <c r="AA475" s="143">
        <f t="shared" si="92"/>
        <v>0</v>
      </c>
      <c r="AB475" s="143"/>
      <c r="AC475" s="144">
        <v>0</v>
      </c>
      <c r="AD475" s="143">
        <f t="shared" si="93"/>
        <v>0</v>
      </c>
      <c r="AE475" s="143"/>
      <c r="AF475" s="144">
        <v>0</v>
      </c>
      <c r="AG475" s="143">
        <f t="shared" si="94"/>
        <v>0</v>
      </c>
      <c r="AH475" s="143"/>
      <c r="AI475" s="144">
        <v>0</v>
      </c>
      <c r="AJ475" s="144">
        <f t="shared" si="95"/>
        <v>0</v>
      </c>
      <c r="AK475" s="143"/>
      <c r="AL475" s="143">
        <f t="shared" si="84"/>
        <v>0</v>
      </c>
    </row>
    <row r="476" spans="2:38" x14ac:dyDescent="0.25">
      <c r="B476" s="145" t="s">
        <v>904</v>
      </c>
      <c r="C476" s="145" t="str">
        <f>+VLOOKUP(B476,'[5]RECURSOS CCF-AJUSTADO'!B$14:C$1118,2,FALSE)</f>
        <v>CUNDINAMARCA</v>
      </c>
      <c r="D476" s="145" t="str">
        <f>+VLOOKUP(B476,'[5]RECURSOS CCF-AJUSTADO'!B$14:D$1118,3,FALSE)</f>
        <v>CABRERA</v>
      </c>
      <c r="E476" s="143">
        <v>0</v>
      </c>
      <c r="F476" s="143">
        <f t="shared" si="85"/>
        <v>0</v>
      </c>
      <c r="G476" s="143"/>
      <c r="H476" s="144">
        <v>0</v>
      </c>
      <c r="I476" s="143">
        <f t="shared" si="86"/>
        <v>0</v>
      </c>
      <c r="J476" s="143"/>
      <c r="K476" s="144">
        <v>0</v>
      </c>
      <c r="L476" s="143">
        <f t="shared" si="87"/>
        <v>0</v>
      </c>
      <c r="M476" s="143"/>
      <c r="N476" s="144">
        <v>0</v>
      </c>
      <c r="O476" s="143">
        <f t="shared" si="88"/>
        <v>0</v>
      </c>
      <c r="P476" s="143"/>
      <c r="Q476" s="144">
        <v>0</v>
      </c>
      <c r="R476" s="143">
        <f t="shared" si="89"/>
        <v>0</v>
      </c>
      <c r="S476" s="143"/>
      <c r="T476" s="144">
        <v>0</v>
      </c>
      <c r="U476" s="143">
        <f t="shared" si="90"/>
        <v>0</v>
      </c>
      <c r="V476" s="143"/>
      <c r="W476" s="144">
        <v>0</v>
      </c>
      <c r="X476" s="143">
        <f t="shared" si="91"/>
        <v>0</v>
      </c>
      <c r="Y476" s="143"/>
      <c r="Z476" s="144">
        <v>0</v>
      </c>
      <c r="AA476" s="143">
        <f t="shared" si="92"/>
        <v>0</v>
      </c>
      <c r="AB476" s="143"/>
      <c r="AC476" s="144">
        <v>0</v>
      </c>
      <c r="AD476" s="143">
        <f t="shared" si="93"/>
        <v>0</v>
      </c>
      <c r="AE476" s="143"/>
      <c r="AF476" s="144">
        <v>0</v>
      </c>
      <c r="AG476" s="143">
        <f t="shared" si="94"/>
        <v>0</v>
      </c>
      <c r="AH476" s="143"/>
      <c r="AI476" s="144">
        <v>0</v>
      </c>
      <c r="AJ476" s="144">
        <f t="shared" si="95"/>
        <v>0</v>
      </c>
      <c r="AK476" s="143"/>
      <c r="AL476" s="143">
        <f t="shared" si="84"/>
        <v>0</v>
      </c>
    </row>
    <row r="477" spans="2:38" x14ac:dyDescent="0.25">
      <c r="B477" s="145" t="s">
        <v>906</v>
      </c>
      <c r="C477" s="145" t="str">
        <f>+VLOOKUP(B477,'[5]RECURSOS CCF-AJUSTADO'!B$14:C$1118,2,FALSE)</f>
        <v>CUNDINAMARCA</v>
      </c>
      <c r="D477" s="145" t="str">
        <f>+VLOOKUP(B477,'[5]RECURSOS CCF-AJUSTADO'!B$14:D$1118,3,FALSE)</f>
        <v>CACHIPAY</v>
      </c>
      <c r="E477" s="143">
        <v>0</v>
      </c>
      <c r="F477" s="143">
        <f t="shared" si="85"/>
        <v>0</v>
      </c>
      <c r="G477" s="143"/>
      <c r="H477" s="144">
        <v>0</v>
      </c>
      <c r="I477" s="143">
        <f t="shared" si="86"/>
        <v>0</v>
      </c>
      <c r="J477" s="143"/>
      <c r="K477" s="144">
        <v>0</v>
      </c>
      <c r="L477" s="143">
        <f t="shared" si="87"/>
        <v>0</v>
      </c>
      <c r="M477" s="143"/>
      <c r="N477" s="144">
        <v>0</v>
      </c>
      <c r="O477" s="143">
        <f t="shared" si="88"/>
        <v>0</v>
      </c>
      <c r="P477" s="143"/>
      <c r="Q477" s="144">
        <v>0</v>
      </c>
      <c r="R477" s="143">
        <f t="shared" si="89"/>
        <v>0</v>
      </c>
      <c r="S477" s="143"/>
      <c r="T477" s="144">
        <v>0</v>
      </c>
      <c r="U477" s="143">
        <f t="shared" si="90"/>
        <v>0</v>
      </c>
      <c r="V477" s="143"/>
      <c r="W477" s="144">
        <v>0</v>
      </c>
      <c r="X477" s="143">
        <f t="shared" si="91"/>
        <v>0</v>
      </c>
      <c r="Y477" s="143"/>
      <c r="Z477" s="144">
        <v>0</v>
      </c>
      <c r="AA477" s="143">
        <f t="shared" si="92"/>
        <v>0</v>
      </c>
      <c r="AB477" s="143"/>
      <c r="AC477" s="144">
        <v>0</v>
      </c>
      <c r="AD477" s="143">
        <f t="shared" si="93"/>
        <v>0</v>
      </c>
      <c r="AE477" s="143"/>
      <c r="AF477" s="144">
        <v>0</v>
      </c>
      <c r="AG477" s="143">
        <f t="shared" si="94"/>
        <v>0</v>
      </c>
      <c r="AH477" s="143"/>
      <c r="AI477" s="144">
        <v>0</v>
      </c>
      <c r="AJ477" s="144">
        <f t="shared" si="95"/>
        <v>0</v>
      </c>
      <c r="AK477" s="143"/>
      <c r="AL477" s="143">
        <f t="shared" si="84"/>
        <v>0</v>
      </c>
    </row>
    <row r="478" spans="2:38" x14ac:dyDescent="0.25">
      <c r="B478" s="145" t="s">
        <v>908</v>
      </c>
      <c r="C478" s="145" t="str">
        <f>+VLOOKUP(B478,'[5]RECURSOS CCF-AJUSTADO'!B$14:C$1118,2,FALSE)</f>
        <v>CUNDINAMARCA</v>
      </c>
      <c r="D478" s="145" t="str">
        <f>+VLOOKUP(B478,'[5]RECURSOS CCF-AJUSTADO'!B$14:D$1118,3,FALSE)</f>
        <v>CAJICÁ</v>
      </c>
      <c r="E478" s="143">
        <v>0</v>
      </c>
      <c r="F478" s="143">
        <f t="shared" si="85"/>
        <v>0</v>
      </c>
      <c r="G478" s="143"/>
      <c r="H478" s="144">
        <v>0</v>
      </c>
      <c r="I478" s="143">
        <f t="shared" si="86"/>
        <v>0</v>
      </c>
      <c r="J478" s="143"/>
      <c r="K478" s="144">
        <v>0</v>
      </c>
      <c r="L478" s="143">
        <f t="shared" si="87"/>
        <v>0</v>
      </c>
      <c r="M478" s="143"/>
      <c r="N478" s="144">
        <v>0</v>
      </c>
      <c r="O478" s="143">
        <f t="shared" si="88"/>
        <v>0</v>
      </c>
      <c r="P478" s="143"/>
      <c r="Q478" s="144">
        <v>0</v>
      </c>
      <c r="R478" s="143">
        <f t="shared" si="89"/>
        <v>0</v>
      </c>
      <c r="S478" s="143"/>
      <c r="T478" s="144">
        <v>0</v>
      </c>
      <c r="U478" s="143">
        <f t="shared" si="90"/>
        <v>0</v>
      </c>
      <c r="V478" s="143"/>
      <c r="W478" s="144">
        <v>0</v>
      </c>
      <c r="X478" s="143">
        <f t="shared" si="91"/>
        <v>0</v>
      </c>
      <c r="Y478" s="143"/>
      <c r="Z478" s="144">
        <v>0</v>
      </c>
      <c r="AA478" s="143">
        <f t="shared" si="92"/>
        <v>0</v>
      </c>
      <c r="AB478" s="143"/>
      <c r="AC478" s="144">
        <v>0</v>
      </c>
      <c r="AD478" s="143">
        <f t="shared" si="93"/>
        <v>0</v>
      </c>
      <c r="AE478" s="143"/>
      <c r="AF478" s="144">
        <v>0</v>
      </c>
      <c r="AG478" s="143">
        <f t="shared" si="94"/>
        <v>0</v>
      </c>
      <c r="AH478" s="143"/>
      <c r="AI478" s="144">
        <v>0</v>
      </c>
      <c r="AJ478" s="144">
        <f t="shared" si="95"/>
        <v>0</v>
      </c>
      <c r="AK478" s="143"/>
      <c r="AL478" s="143">
        <f t="shared" si="84"/>
        <v>0</v>
      </c>
    </row>
    <row r="479" spans="2:38" x14ac:dyDescent="0.25">
      <c r="B479" s="145" t="s">
        <v>910</v>
      </c>
      <c r="C479" s="145" t="str">
        <f>+VLOOKUP(B479,'[5]RECURSOS CCF-AJUSTADO'!B$14:C$1118,2,FALSE)</f>
        <v>CUNDINAMARCA</v>
      </c>
      <c r="D479" s="145" t="str">
        <f>+VLOOKUP(B479,'[5]RECURSOS CCF-AJUSTADO'!B$14:D$1118,3,FALSE)</f>
        <v>CAPARRAPÍ</v>
      </c>
      <c r="E479" s="143">
        <v>0</v>
      </c>
      <c r="F479" s="143">
        <f t="shared" si="85"/>
        <v>0</v>
      </c>
      <c r="G479" s="143"/>
      <c r="H479" s="144">
        <v>0</v>
      </c>
      <c r="I479" s="143">
        <f t="shared" si="86"/>
        <v>0</v>
      </c>
      <c r="J479" s="143"/>
      <c r="K479" s="144">
        <v>0</v>
      </c>
      <c r="L479" s="143">
        <f t="shared" si="87"/>
        <v>0</v>
      </c>
      <c r="M479" s="143"/>
      <c r="N479" s="144">
        <v>0</v>
      </c>
      <c r="O479" s="143">
        <f t="shared" si="88"/>
        <v>0</v>
      </c>
      <c r="P479" s="143"/>
      <c r="Q479" s="144">
        <v>0</v>
      </c>
      <c r="R479" s="143">
        <f t="shared" si="89"/>
        <v>0</v>
      </c>
      <c r="S479" s="143"/>
      <c r="T479" s="144">
        <v>0</v>
      </c>
      <c r="U479" s="143">
        <f t="shared" si="90"/>
        <v>0</v>
      </c>
      <c r="V479" s="143"/>
      <c r="W479" s="144">
        <v>0</v>
      </c>
      <c r="X479" s="143">
        <f t="shared" si="91"/>
        <v>0</v>
      </c>
      <c r="Y479" s="143"/>
      <c r="Z479" s="144">
        <v>0</v>
      </c>
      <c r="AA479" s="143">
        <f t="shared" si="92"/>
        <v>0</v>
      </c>
      <c r="AB479" s="143"/>
      <c r="AC479" s="144">
        <v>0</v>
      </c>
      <c r="AD479" s="143">
        <f t="shared" si="93"/>
        <v>0</v>
      </c>
      <c r="AE479" s="143"/>
      <c r="AF479" s="144">
        <v>0</v>
      </c>
      <c r="AG479" s="143">
        <f t="shared" si="94"/>
        <v>0</v>
      </c>
      <c r="AH479" s="143"/>
      <c r="AI479" s="144">
        <v>0</v>
      </c>
      <c r="AJ479" s="144">
        <f t="shared" si="95"/>
        <v>0</v>
      </c>
      <c r="AK479" s="143"/>
      <c r="AL479" s="143">
        <f t="shared" si="84"/>
        <v>0</v>
      </c>
    </row>
    <row r="480" spans="2:38" x14ac:dyDescent="0.25">
      <c r="B480" s="145" t="s">
        <v>912</v>
      </c>
      <c r="C480" s="145" t="str">
        <f>+VLOOKUP(B480,'[5]RECURSOS CCF-AJUSTADO'!B$14:C$1118,2,FALSE)</f>
        <v>CUNDINAMARCA</v>
      </c>
      <c r="D480" s="145" t="str">
        <f>+VLOOKUP(B480,'[5]RECURSOS CCF-AJUSTADO'!B$14:D$1118,3,FALSE)</f>
        <v>CAQUEZA</v>
      </c>
      <c r="E480" s="143">
        <v>0</v>
      </c>
      <c r="F480" s="143">
        <f t="shared" si="85"/>
        <v>0</v>
      </c>
      <c r="G480" s="143"/>
      <c r="H480" s="144">
        <v>0</v>
      </c>
      <c r="I480" s="143">
        <f t="shared" si="86"/>
        <v>0</v>
      </c>
      <c r="J480" s="143"/>
      <c r="K480" s="144">
        <v>0</v>
      </c>
      <c r="L480" s="143">
        <f t="shared" si="87"/>
        <v>0</v>
      </c>
      <c r="M480" s="143"/>
      <c r="N480" s="144">
        <v>0</v>
      </c>
      <c r="O480" s="143">
        <f t="shared" si="88"/>
        <v>0</v>
      </c>
      <c r="P480" s="143"/>
      <c r="Q480" s="144">
        <v>0</v>
      </c>
      <c r="R480" s="143">
        <f t="shared" si="89"/>
        <v>0</v>
      </c>
      <c r="S480" s="143"/>
      <c r="T480" s="144">
        <v>0</v>
      </c>
      <c r="U480" s="143">
        <f t="shared" si="90"/>
        <v>0</v>
      </c>
      <c r="V480" s="143"/>
      <c r="W480" s="144">
        <v>0</v>
      </c>
      <c r="X480" s="143">
        <f t="shared" si="91"/>
        <v>0</v>
      </c>
      <c r="Y480" s="143"/>
      <c r="Z480" s="144">
        <v>0</v>
      </c>
      <c r="AA480" s="143">
        <f t="shared" si="92"/>
        <v>0</v>
      </c>
      <c r="AB480" s="143"/>
      <c r="AC480" s="144">
        <v>0</v>
      </c>
      <c r="AD480" s="143">
        <f t="shared" si="93"/>
        <v>0</v>
      </c>
      <c r="AE480" s="143"/>
      <c r="AF480" s="144">
        <v>0</v>
      </c>
      <c r="AG480" s="143">
        <f t="shared" si="94"/>
        <v>0</v>
      </c>
      <c r="AH480" s="143"/>
      <c r="AI480" s="144">
        <v>0</v>
      </c>
      <c r="AJ480" s="144">
        <f t="shared" si="95"/>
        <v>0</v>
      </c>
      <c r="AK480" s="143"/>
      <c r="AL480" s="143">
        <f t="shared" si="84"/>
        <v>0</v>
      </c>
    </row>
    <row r="481" spans="2:38" x14ac:dyDescent="0.25">
      <c r="B481" s="145" t="s">
        <v>914</v>
      </c>
      <c r="C481" s="145" t="str">
        <f>+VLOOKUP(B481,'[5]RECURSOS CCF-AJUSTADO'!B$14:C$1118,2,FALSE)</f>
        <v>CUNDINAMARCA</v>
      </c>
      <c r="D481" s="145" t="str">
        <f>+VLOOKUP(B481,'[5]RECURSOS CCF-AJUSTADO'!B$14:D$1118,3,FALSE)</f>
        <v>CARMEN DE CARUPA</v>
      </c>
      <c r="E481" s="143">
        <v>0</v>
      </c>
      <c r="F481" s="143">
        <f t="shared" si="85"/>
        <v>0</v>
      </c>
      <c r="G481" s="143"/>
      <c r="H481" s="144">
        <v>0</v>
      </c>
      <c r="I481" s="143">
        <f t="shared" si="86"/>
        <v>0</v>
      </c>
      <c r="J481" s="143"/>
      <c r="K481" s="144">
        <v>0</v>
      </c>
      <c r="L481" s="143">
        <f t="shared" si="87"/>
        <v>0</v>
      </c>
      <c r="M481" s="143"/>
      <c r="N481" s="144">
        <v>0</v>
      </c>
      <c r="O481" s="143">
        <f t="shared" si="88"/>
        <v>0</v>
      </c>
      <c r="P481" s="143"/>
      <c r="Q481" s="144">
        <v>0</v>
      </c>
      <c r="R481" s="143">
        <f t="shared" si="89"/>
        <v>0</v>
      </c>
      <c r="S481" s="143"/>
      <c r="T481" s="144">
        <v>0</v>
      </c>
      <c r="U481" s="143">
        <f t="shared" si="90"/>
        <v>0</v>
      </c>
      <c r="V481" s="143"/>
      <c r="W481" s="144">
        <v>0</v>
      </c>
      <c r="X481" s="143">
        <f t="shared" si="91"/>
        <v>0</v>
      </c>
      <c r="Y481" s="143"/>
      <c r="Z481" s="144">
        <v>0</v>
      </c>
      <c r="AA481" s="143">
        <f t="shared" si="92"/>
        <v>0</v>
      </c>
      <c r="AB481" s="143"/>
      <c r="AC481" s="144">
        <v>0</v>
      </c>
      <c r="AD481" s="143">
        <f t="shared" si="93"/>
        <v>0</v>
      </c>
      <c r="AE481" s="143"/>
      <c r="AF481" s="144">
        <v>0</v>
      </c>
      <c r="AG481" s="143">
        <f t="shared" si="94"/>
        <v>0</v>
      </c>
      <c r="AH481" s="143"/>
      <c r="AI481" s="144">
        <v>0</v>
      </c>
      <c r="AJ481" s="144">
        <f t="shared" si="95"/>
        <v>0</v>
      </c>
      <c r="AK481" s="143"/>
      <c r="AL481" s="143">
        <f t="shared" si="84"/>
        <v>0</v>
      </c>
    </row>
    <row r="482" spans="2:38" x14ac:dyDescent="0.25">
      <c r="B482" s="145" t="s">
        <v>916</v>
      </c>
      <c r="C482" s="145" t="str">
        <f>+VLOOKUP(B482,'[5]RECURSOS CCF-AJUSTADO'!B$14:C$1118,2,FALSE)</f>
        <v>CUNDINAMARCA</v>
      </c>
      <c r="D482" s="145" t="str">
        <f>+VLOOKUP(B482,'[5]RECURSOS CCF-AJUSTADO'!B$14:D$1118,3,FALSE)</f>
        <v>CHAGUANÍ</v>
      </c>
      <c r="E482" s="143">
        <v>0</v>
      </c>
      <c r="F482" s="143">
        <f t="shared" si="85"/>
        <v>0</v>
      </c>
      <c r="G482" s="143"/>
      <c r="H482" s="144">
        <v>0</v>
      </c>
      <c r="I482" s="143">
        <f t="shared" si="86"/>
        <v>0</v>
      </c>
      <c r="J482" s="143"/>
      <c r="K482" s="144">
        <v>0</v>
      </c>
      <c r="L482" s="143">
        <f t="shared" si="87"/>
        <v>0</v>
      </c>
      <c r="M482" s="143"/>
      <c r="N482" s="144">
        <v>0</v>
      </c>
      <c r="O482" s="143">
        <f t="shared" si="88"/>
        <v>0</v>
      </c>
      <c r="P482" s="143"/>
      <c r="Q482" s="144">
        <v>0</v>
      </c>
      <c r="R482" s="143">
        <f t="shared" si="89"/>
        <v>0</v>
      </c>
      <c r="S482" s="143"/>
      <c r="T482" s="144">
        <v>0</v>
      </c>
      <c r="U482" s="143">
        <f t="shared" si="90"/>
        <v>0</v>
      </c>
      <c r="V482" s="143"/>
      <c r="W482" s="144">
        <v>0</v>
      </c>
      <c r="X482" s="143">
        <f t="shared" si="91"/>
        <v>0</v>
      </c>
      <c r="Y482" s="143"/>
      <c r="Z482" s="144">
        <v>0</v>
      </c>
      <c r="AA482" s="143">
        <f t="shared" si="92"/>
        <v>0</v>
      </c>
      <c r="AB482" s="143"/>
      <c r="AC482" s="144">
        <v>0</v>
      </c>
      <c r="AD482" s="143">
        <f t="shared" si="93"/>
        <v>0</v>
      </c>
      <c r="AE482" s="143"/>
      <c r="AF482" s="144">
        <v>0</v>
      </c>
      <c r="AG482" s="143">
        <f t="shared" si="94"/>
        <v>0</v>
      </c>
      <c r="AH482" s="143"/>
      <c r="AI482" s="144">
        <v>0</v>
      </c>
      <c r="AJ482" s="144">
        <f t="shared" si="95"/>
        <v>0</v>
      </c>
      <c r="AK482" s="143"/>
      <c r="AL482" s="143">
        <f t="shared" si="84"/>
        <v>0</v>
      </c>
    </row>
    <row r="483" spans="2:38" x14ac:dyDescent="0.25">
      <c r="B483" s="145" t="s">
        <v>918</v>
      </c>
      <c r="C483" s="145" t="str">
        <f>+VLOOKUP(B483,'[5]RECURSOS CCF-AJUSTADO'!B$14:C$1118,2,FALSE)</f>
        <v>CUNDINAMARCA</v>
      </c>
      <c r="D483" s="145" t="str">
        <f>+VLOOKUP(B483,'[5]RECURSOS CCF-AJUSTADO'!B$14:D$1118,3,FALSE)</f>
        <v>CHÍA</v>
      </c>
      <c r="E483" s="143">
        <v>0</v>
      </c>
      <c r="F483" s="143">
        <f t="shared" si="85"/>
        <v>0</v>
      </c>
      <c r="G483" s="143"/>
      <c r="H483" s="144">
        <v>0</v>
      </c>
      <c r="I483" s="143">
        <f t="shared" si="86"/>
        <v>0</v>
      </c>
      <c r="J483" s="143"/>
      <c r="K483" s="144">
        <v>0</v>
      </c>
      <c r="L483" s="143">
        <f t="shared" si="87"/>
        <v>0</v>
      </c>
      <c r="M483" s="143"/>
      <c r="N483" s="144">
        <v>0</v>
      </c>
      <c r="O483" s="143">
        <f t="shared" si="88"/>
        <v>0</v>
      </c>
      <c r="P483" s="143"/>
      <c r="Q483" s="144">
        <v>0</v>
      </c>
      <c r="R483" s="143">
        <f t="shared" si="89"/>
        <v>0</v>
      </c>
      <c r="S483" s="143"/>
      <c r="T483" s="144">
        <v>0</v>
      </c>
      <c r="U483" s="143">
        <f t="shared" si="90"/>
        <v>0</v>
      </c>
      <c r="V483" s="143"/>
      <c r="W483" s="144">
        <v>0</v>
      </c>
      <c r="X483" s="143">
        <f t="shared" si="91"/>
        <v>0</v>
      </c>
      <c r="Y483" s="143"/>
      <c r="Z483" s="144">
        <v>0</v>
      </c>
      <c r="AA483" s="143">
        <f t="shared" si="92"/>
        <v>0</v>
      </c>
      <c r="AB483" s="143"/>
      <c r="AC483" s="144">
        <v>0</v>
      </c>
      <c r="AD483" s="143">
        <f t="shared" si="93"/>
        <v>0</v>
      </c>
      <c r="AE483" s="143"/>
      <c r="AF483" s="144">
        <v>0</v>
      </c>
      <c r="AG483" s="143">
        <f t="shared" si="94"/>
        <v>0</v>
      </c>
      <c r="AH483" s="143"/>
      <c r="AI483" s="144">
        <v>0</v>
      </c>
      <c r="AJ483" s="144">
        <f t="shared" si="95"/>
        <v>0</v>
      </c>
      <c r="AK483" s="143"/>
      <c r="AL483" s="143">
        <f t="shared" si="84"/>
        <v>0</v>
      </c>
    </row>
    <row r="484" spans="2:38" x14ac:dyDescent="0.25">
      <c r="B484" s="145" t="s">
        <v>920</v>
      </c>
      <c r="C484" s="145" t="str">
        <f>+VLOOKUP(B484,'[5]RECURSOS CCF-AJUSTADO'!B$14:C$1118,2,FALSE)</f>
        <v>CUNDINAMARCA</v>
      </c>
      <c r="D484" s="145" t="str">
        <f>+VLOOKUP(B484,'[5]RECURSOS CCF-AJUSTADO'!B$14:D$1118,3,FALSE)</f>
        <v>CHIPAQUE</v>
      </c>
      <c r="E484" s="143">
        <v>0</v>
      </c>
      <c r="F484" s="143">
        <f t="shared" si="85"/>
        <v>0</v>
      </c>
      <c r="G484" s="143"/>
      <c r="H484" s="144">
        <v>0</v>
      </c>
      <c r="I484" s="143">
        <f t="shared" si="86"/>
        <v>0</v>
      </c>
      <c r="J484" s="143"/>
      <c r="K484" s="144">
        <v>0</v>
      </c>
      <c r="L484" s="143">
        <f t="shared" si="87"/>
        <v>0</v>
      </c>
      <c r="M484" s="143"/>
      <c r="N484" s="144">
        <v>0</v>
      </c>
      <c r="O484" s="143">
        <f t="shared" si="88"/>
        <v>0</v>
      </c>
      <c r="P484" s="143"/>
      <c r="Q484" s="144">
        <v>0</v>
      </c>
      <c r="R484" s="143">
        <f t="shared" si="89"/>
        <v>0</v>
      </c>
      <c r="S484" s="143"/>
      <c r="T484" s="144">
        <v>0</v>
      </c>
      <c r="U484" s="143">
        <f t="shared" si="90"/>
        <v>0</v>
      </c>
      <c r="V484" s="143"/>
      <c r="W484" s="144">
        <v>0</v>
      </c>
      <c r="X484" s="143">
        <f t="shared" si="91"/>
        <v>0</v>
      </c>
      <c r="Y484" s="143"/>
      <c r="Z484" s="144">
        <v>0</v>
      </c>
      <c r="AA484" s="143">
        <f t="shared" si="92"/>
        <v>0</v>
      </c>
      <c r="AB484" s="143"/>
      <c r="AC484" s="144">
        <v>0</v>
      </c>
      <c r="AD484" s="143">
        <f t="shared" si="93"/>
        <v>0</v>
      </c>
      <c r="AE484" s="143"/>
      <c r="AF484" s="144">
        <v>0</v>
      </c>
      <c r="AG484" s="143">
        <f t="shared" si="94"/>
        <v>0</v>
      </c>
      <c r="AH484" s="143"/>
      <c r="AI484" s="144">
        <v>0</v>
      </c>
      <c r="AJ484" s="144">
        <f t="shared" si="95"/>
        <v>0</v>
      </c>
      <c r="AK484" s="143"/>
      <c r="AL484" s="143">
        <f t="shared" si="84"/>
        <v>0</v>
      </c>
    </row>
    <row r="485" spans="2:38" x14ac:dyDescent="0.25">
      <c r="B485" s="145" t="s">
        <v>922</v>
      </c>
      <c r="C485" s="145" t="str">
        <f>+VLOOKUP(B485,'[5]RECURSOS CCF-AJUSTADO'!B$14:C$1118,2,FALSE)</f>
        <v>CUNDINAMARCA</v>
      </c>
      <c r="D485" s="145" t="str">
        <f>+VLOOKUP(B485,'[5]RECURSOS CCF-AJUSTADO'!B$14:D$1118,3,FALSE)</f>
        <v>CHOACHÍ</v>
      </c>
      <c r="E485" s="143">
        <v>0</v>
      </c>
      <c r="F485" s="143">
        <f t="shared" si="85"/>
        <v>0</v>
      </c>
      <c r="G485" s="143"/>
      <c r="H485" s="144">
        <v>0</v>
      </c>
      <c r="I485" s="143">
        <f t="shared" si="86"/>
        <v>0</v>
      </c>
      <c r="J485" s="143"/>
      <c r="K485" s="144">
        <v>0</v>
      </c>
      <c r="L485" s="143">
        <f t="shared" si="87"/>
        <v>0</v>
      </c>
      <c r="M485" s="143"/>
      <c r="N485" s="144">
        <v>0</v>
      </c>
      <c r="O485" s="143">
        <f t="shared" si="88"/>
        <v>0</v>
      </c>
      <c r="P485" s="143"/>
      <c r="Q485" s="144">
        <v>0</v>
      </c>
      <c r="R485" s="143">
        <f t="shared" si="89"/>
        <v>0</v>
      </c>
      <c r="S485" s="143"/>
      <c r="T485" s="144">
        <v>0</v>
      </c>
      <c r="U485" s="143">
        <f t="shared" si="90"/>
        <v>0</v>
      </c>
      <c r="V485" s="143"/>
      <c r="W485" s="144">
        <v>0</v>
      </c>
      <c r="X485" s="143">
        <f t="shared" si="91"/>
        <v>0</v>
      </c>
      <c r="Y485" s="143"/>
      <c r="Z485" s="144">
        <v>0</v>
      </c>
      <c r="AA485" s="143">
        <f t="shared" si="92"/>
        <v>0</v>
      </c>
      <c r="AB485" s="143"/>
      <c r="AC485" s="144">
        <v>0</v>
      </c>
      <c r="AD485" s="143">
        <f t="shared" si="93"/>
        <v>0</v>
      </c>
      <c r="AE485" s="143"/>
      <c r="AF485" s="144">
        <v>0</v>
      </c>
      <c r="AG485" s="143">
        <f t="shared" si="94"/>
        <v>0</v>
      </c>
      <c r="AH485" s="143"/>
      <c r="AI485" s="144">
        <v>0</v>
      </c>
      <c r="AJ485" s="144">
        <f t="shared" si="95"/>
        <v>0</v>
      </c>
      <c r="AK485" s="143"/>
      <c r="AL485" s="143">
        <f t="shared" si="84"/>
        <v>0</v>
      </c>
    </row>
    <row r="486" spans="2:38" x14ac:dyDescent="0.25">
      <c r="B486" s="145" t="s">
        <v>924</v>
      </c>
      <c r="C486" s="145" t="str">
        <f>+VLOOKUP(B486,'[5]RECURSOS CCF-AJUSTADO'!B$14:C$1118,2,FALSE)</f>
        <v>CUNDINAMARCA</v>
      </c>
      <c r="D486" s="145" t="str">
        <f>+VLOOKUP(B486,'[5]RECURSOS CCF-AJUSTADO'!B$14:D$1118,3,FALSE)</f>
        <v>CHOCONTÁ</v>
      </c>
      <c r="E486" s="143">
        <v>0</v>
      </c>
      <c r="F486" s="143">
        <f t="shared" si="85"/>
        <v>0</v>
      </c>
      <c r="G486" s="143"/>
      <c r="H486" s="144">
        <v>0</v>
      </c>
      <c r="I486" s="143">
        <f t="shared" si="86"/>
        <v>0</v>
      </c>
      <c r="J486" s="143"/>
      <c r="K486" s="144">
        <v>0</v>
      </c>
      <c r="L486" s="143">
        <f t="shared" si="87"/>
        <v>0</v>
      </c>
      <c r="M486" s="143"/>
      <c r="N486" s="144">
        <v>0</v>
      </c>
      <c r="O486" s="143">
        <f t="shared" si="88"/>
        <v>0</v>
      </c>
      <c r="P486" s="143"/>
      <c r="Q486" s="144">
        <v>0</v>
      </c>
      <c r="R486" s="143">
        <f t="shared" si="89"/>
        <v>0</v>
      </c>
      <c r="S486" s="143"/>
      <c r="T486" s="144">
        <v>0</v>
      </c>
      <c r="U486" s="143">
        <f t="shared" si="90"/>
        <v>0</v>
      </c>
      <c r="V486" s="143"/>
      <c r="W486" s="144">
        <v>0</v>
      </c>
      <c r="X486" s="143">
        <f t="shared" si="91"/>
        <v>0</v>
      </c>
      <c r="Y486" s="143"/>
      <c r="Z486" s="144">
        <v>0</v>
      </c>
      <c r="AA486" s="143">
        <f t="shared" si="92"/>
        <v>0</v>
      </c>
      <c r="AB486" s="143"/>
      <c r="AC486" s="144">
        <v>0</v>
      </c>
      <c r="AD486" s="143">
        <f t="shared" si="93"/>
        <v>0</v>
      </c>
      <c r="AE486" s="143"/>
      <c r="AF486" s="144">
        <v>0</v>
      </c>
      <c r="AG486" s="143">
        <f t="shared" si="94"/>
        <v>0</v>
      </c>
      <c r="AH486" s="143"/>
      <c r="AI486" s="144">
        <v>0</v>
      </c>
      <c r="AJ486" s="144">
        <f t="shared" si="95"/>
        <v>0</v>
      </c>
      <c r="AK486" s="143"/>
      <c r="AL486" s="143">
        <f t="shared" si="84"/>
        <v>0</v>
      </c>
    </row>
    <row r="487" spans="2:38" x14ac:dyDescent="0.25">
      <c r="B487" s="145" t="s">
        <v>926</v>
      </c>
      <c r="C487" s="145" t="str">
        <f>+VLOOKUP(B487,'[5]RECURSOS CCF-AJUSTADO'!B$14:C$1118,2,FALSE)</f>
        <v>CUNDINAMARCA</v>
      </c>
      <c r="D487" s="145" t="str">
        <f>+VLOOKUP(B487,'[5]RECURSOS CCF-AJUSTADO'!B$14:D$1118,3,FALSE)</f>
        <v>COGUA</v>
      </c>
      <c r="E487" s="143">
        <v>0</v>
      </c>
      <c r="F487" s="143">
        <f t="shared" si="85"/>
        <v>0</v>
      </c>
      <c r="G487" s="143"/>
      <c r="H487" s="144">
        <v>0</v>
      </c>
      <c r="I487" s="143">
        <f t="shared" si="86"/>
        <v>0</v>
      </c>
      <c r="J487" s="143"/>
      <c r="K487" s="144">
        <v>0</v>
      </c>
      <c r="L487" s="143">
        <f t="shared" si="87"/>
        <v>0</v>
      </c>
      <c r="M487" s="143"/>
      <c r="N487" s="144">
        <v>0</v>
      </c>
      <c r="O487" s="143">
        <f t="shared" si="88"/>
        <v>0</v>
      </c>
      <c r="P487" s="143"/>
      <c r="Q487" s="144">
        <v>0</v>
      </c>
      <c r="R487" s="143">
        <f t="shared" si="89"/>
        <v>0</v>
      </c>
      <c r="S487" s="143"/>
      <c r="T487" s="144">
        <v>0</v>
      </c>
      <c r="U487" s="143">
        <f t="shared" si="90"/>
        <v>0</v>
      </c>
      <c r="V487" s="143"/>
      <c r="W487" s="144">
        <v>0</v>
      </c>
      <c r="X487" s="143">
        <f t="shared" si="91"/>
        <v>0</v>
      </c>
      <c r="Y487" s="143"/>
      <c r="Z487" s="144">
        <v>0</v>
      </c>
      <c r="AA487" s="143">
        <f t="shared" si="92"/>
        <v>0</v>
      </c>
      <c r="AB487" s="143"/>
      <c r="AC487" s="144">
        <v>0</v>
      </c>
      <c r="AD487" s="143">
        <f t="shared" si="93"/>
        <v>0</v>
      </c>
      <c r="AE487" s="143"/>
      <c r="AF487" s="144">
        <v>0</v>
      </c>
      <c r="AG487" s="143">
        <f t="shared" si="94"/>
        <v>0</v>
      </c>
      <c r="AH487" s="143"/>
      <c r="AI487" s="144">
        <v>0</v>
      </c>
      <c r="AJ487" s="144">
        <f t="shared" si="95"/>
        <v>0</v>
      </c>
      <c r="AK487" s="143"/>
      <c r="AL487" s="143">
        <f t="shared" si="84"/>
        <v>0</v>
      </c>
    </row>
    <row r="488" spans="2:38" x14ac:dyDescent="0.25">
      <c r="B488" s="145" t="s">
        <v>928</v>
      </c>
      <c r="C488" s="145" t="str">
        <f>+VLOOKUP(B488,'[5]RECURSOS CCF-AJUSTADO'!B$14:C$1118,2,FALSE)</f>
        <v>CUNDINAMARCA</v>
      </c>
      <c r="D488" s="145" t="str">
        <f>+VLOOKUP(B488,'[5]RECURSOS CCF-AJUSTADO'!B$14:D$1118,3,FALSE)</f>
        <v>COTA</v>
      </c>
      <c r="E488" s="143">
        <v>0</v>
      </c>
      <c r="F488" s="143">
        <f t="shared" si="85"/>
        <v>0</v>
      </c>
      <c r="G488" s="143"/>
      <c r="H488" s="144">
        <v>0</v>
      </c>
      <c r="I488" s="143">
        <f t="shared" si="86"/>
        <v>0</v>
      </c>
      <c r="J488" s="143"/>
      <c r="K488" s="144">
        <v>0</v>
      </c>
      <c r="L488" s="143">
        <f t="shared" si="87"/>
        <v>0</v>
      </c>
      <c r="M488" s="143"/>
      <c r="N488" s="144">
        <v>0</v>
      </c>
      <c r="O488" s="143">
        <f t="shared" si="88"/>
        <v>0</v>
      </c>
      <c r="P488" s="143"/>
      <c r="Q488" s="144">
        <v>0</v>
      </c>
      <c r="R488" s="143">
        <f t="shared" si="89"/>
        <v>0</v>
      </c>
      <c r="S488" s="143"/>
      <c r="T488" s="144">
        <v>0</v>
      </c>
      <c r="U488" s="143">
        <f t="shared" si="90"/>
        <v>0</v>
      </c>
      <c r="V488" s="143"/>
      <c r="W488" s="144">
        <v>0</v>
      </c>
      <c r="X488" s="143">
        <f t="shared" si="91"/>
        <v>0</v>
      </c>
      <c r="Y488" s="143"/>
      <c r="Z488" s="144">
        <v>0</v>
      </c>
      <c r="AA488" s="143">
        <f t="shared" si="92"/>
        <v>0</v>
      </c>
      <c r="AB488" s="143"/>
      <c r="AC488" s="144">
        <v>0</v>
      </c>
      <c r="AD488" s="143">
        <f t="shared" si="93"/>
        <v>0</v>
      </c>
      <c r="AE488" s="143"/>
      <c r="AF488" s="144">
        <v>0</v>
      </c>
      <c r="AG488" s="143">
        <f t="shared" si="94"/>
        <v>0</v>
      </c>
      <c r="AH488" s="143"/>
      <c r="AI488" s="144">
        <v>0</v>
      </c>
      <c r="AJ488" s="144">
        <f t="shared" si="95"/>
        <v>0</v>
      </c>
      <c r="AK488" s="143"/>
      <c r="AL488" s="143">
        <f t="shared" si="84"/>
        <v>0</v>
      </c>
    </row>
    <row r="489" spans="2:38" x14ac:dyDescent="0.25">
      <c r="B489" s="145" t="s">
        <v>930</v>
      </c>
      <c r="C489" s="145" t="str">
        <f>+VLOOKUP(B489,'[5]RECURSOS CCF-AJUSTADO'!B$14:C$1118,2,FALSE)</f>
        <v>CUNDINAMARCA</v>
      </c>
      <c r="D489" s="145" t="str">
        <f>+VLOOKUP(B489,'[5]RECURSOS CCF-AJUSTADO'!B$14:D$1118,3,FALSE)</f>
        <v>CUCUNUBÁ</v>
      </c>
      <c r="E489" s="143">
        <v>0</v>
      </c>
      <c r="F489" s="143">
        <f t="shared" si="85"/>
        <v>0</v>
      </c>
      <c r="G489" s="143"/>
      <c r="H489" s="144">
        <v>0</v>
      </c>
      <c r="I489" s="143">
        <f t="shared" si="86"/>
        <v>0</v>
      </c>
      <c r="J489" s="143"/>
      <c r="K489" s="144">
        <v>0</v>
      </c>
      <c r="L489" s="143">
        <f t="shared" si="87"/>
        <v>0</v>
      </c>
      <c r="M489" s="143"/>
      <c r="N489" s="144">
        <v>0</v>
      </c>
      <c r="O489" s="143">
        <f t="shared" si="88"/>
        <v>0</v>
      </c>
      <c r="P489" s="143"/>
      <c r="Q489" s="144">
        <v>0</v>
      </c>
      <c r="R489" s="143">
        <f t="shared" si="89"/>
        <v>0</v>
      </c>
      <c r="S489" s="143"/>
      <c r="T489" s="144">
        <v>0</v>
      </c>
      <c r="U489" s="143">
        <f t="shared" si="90"/>
        <v>0</v>
      </c>
      <c r="V489" s="143"/>
      <c r="W489" s="144">
        <v>0</v>
      </c>
      <c r="X489" s="143">
        <f t="shared" si="91"/>
        <v>0</v>
      </c>
      <c r="Y489" s="143"/>
      <c r="Z489" s="144">
        <v>0</v>
      </c>
      <c r="AA489" s="143">
        <f t="shared" si="92"/>
        <v>0</v>
      </c>
      <c r="AB489" s="143"/>
      <c r="AC489" s="144">
        <v>0</v>
      </c>
      <c r="AD489" s="143">
        <f t="shared" si="93"/>
        <v>0</v>
      </c>
      <c r="AE489" s="143"/>
      <c r="AF489" s="144">
        <v>0</v>
      </c>
      <c r="AG489" s="143">
        <f t="shared" si="94"/>
        <v>0</v>
      </c>
      <c r="AH489" s="143"/>
      <c r="AI489" s="144">
        <v>0</v>
      </c>
      <c r="AJ489" s="144">
        <f t="shared" si="95"/>
        <v>0</v>
      </c>
      <c r="AK489" s="143"/>
      <c r="AL489" s="143">
        <f t="shared" si="84"/>
        <v>0</v>
      </c>
    </row>
    <row r="490" spans="2:38" x14ac:dyDescent="0.25">
      <c r="B490" s="145" t="s">
        <v>932</v>
      </c>
      <c r="C490" s="145" t="str">
        <f>+VLOOKUP(B490,'[5]RECURSOS CCF-AJUSTADO'!B$14:C$1118,2,FALSE)</f>
        <v>CUNDINAMARCA</v>
      </c>
      <c r="D490" s="145" t="str">
        <f>+VLOOKUP(B490,'[5]RECURSOS CCF-AJUSTADO'!B$14:D$1118,3,FALSE)</f>
        <v>EL COLEGIO</v>
      </c>
      <c r="E490" s="143">
        <v>0</v>
      </c>
      <c r="F490" s="143">
        <f t="shared" si="85"/>
        <v>0</v>
      </c>
      <c r="G490" s="143"/>
      <c r="H490" s="144">
        <v>0</v>
      </c>
      <c r="I490" s="143">
        <f t="shared" si="86"/>
        <v>0</v>
      </c>
      <c r="J490" s="143"/>
      <c r="K490" s="144">
        <v>0</v>
      </c>
      <c r="L490" s="143">
        <f t="shared" si="87"/>
        <v>0</v>
      </c>
      <c r="M490" s="143"/>
      <c r="N490" s="144">
        <v>0</v>
      </c>
      <c r="O490" s="143">
        <f t="shared" si="88"/>
        <v>0</v>
      </c>
      <c r="P490" s="143"/>
      <c r="Q490" s="144">
        <v>0</v>
      </c>
      <c r="R490" s="143">
        <f t="shared" si="89"/>
        <v>0</v>
      </c>
      <c r="S490" s="143"/>
      <c r="T490" s="144">
        <v>0</v>
      </c>
      <c r="U490" s="143">
        <f t="shared" si="90"/>
        <v>0</v>
      </c>
      <c r="V490" s="143"/>
      <c r="W490" s="144">
        <v>0</v>
      </c>
      <c r="X490" s="143">
        <f t="shared" si="91"/>
        <v>0</v>
      </c>
      <c r="Y490" s="143"/>
      <c r="Z490" s="144">
        <v>0</v>
      </c>
      <c r="AA490" s="143">
        <f t="shared" si="92"/>
        <v>0</v>
      </c>
      <c r="AB490" s="143"/>
      <c r="AC490" s="144">
        <v>0</v>
      </c>
      <c r="AD490" s="143">
        <f t="shared" si="93"/>
        <v>0</v>
      </c>
      <c r="AE490" s="143"/>
      <c r="AF490" s="144">
        <v>0</v>
      </c>
      <c r="AG490" s="143">
        <f t="shared" si="94"/>
        <v>0</v>
      </c>
      <c r="AH490" s="143"/>
      <c r="AI490" s="144">
        <v>0</v>
      </c>
      <c r="AJ490" s="144">
        <f t="shared" si="95"/>
        <v>0</v>
      </c>
      <c r="AK490" s="143"/>
      <c r="AL490" s="143">
        <f t="shared" si="84"/>
        <v>0</v>
      </c>
    </row>
    <row r="491" spans="2:38" x14ac:dyDescent="0.25">
      <c r="B491" s="145" t="s">
        <v>934</v>
      </c>
      <c r="C491" s="145" t="str">
        <f>+VLOOKUP(B491,'[5]RECURSOS CCF-AJUSTADO'!B$14:C$1118,2,FALSE)</f>
        <v>CUNDINAMARCA</v>
      </c>
      <c r="D491" s="145" t="str">
        <f>+VLOOKUP(B491,'[5]RECURSOS CCF-AJUSTADO'!B$14:D$1118,3,FALSE)</f>
        <v>EL PEÑÓN</v>
      </c>
      <c r="E491" s="143">
        <v>0</v>
      </c>
      <c r="F491" s="143">
        <f t="shared" si="85"/>
        <v>0</v>
      </c>
      <c r="G491" s="143"/>
      <c r="H491" s="144">
        <v>0</v>
      </c>
      <c r="I491" s="143">
        <f t="shared" si="86"/>
        <v>0</v>
      </c>
      <c r="J491" s="143"/>
      <c r="K491" s="144">
        <v>0</v>
      </c>
      <c r="L491" s="143">
        <f t="shared" si="87"/>
        <v>0</v>
      </c>
      <c r="M491" s="143"/>
      <c r="N491" s="144">
        <v>0</v>
      </c>
      <c r="O491" s="143">
        <f t="shared" si="88"/>
        <v>0</v>
      </c>
      <c r="P491" s="143"/>
      <c r="Q491" s="144">
        <v>0</v>
      </c>
      <c r="R491" s="143">
        <f t="shared" si="89"/>
        <v>0</v>
      </c>
      <c r="S491" s="143"/>
      <c r="T491" s="144">
        <v>0</v>
      </c>
      <c r="U491" s="143">
        <f t="shared" si="90"/>
        <v>0</v>
      </c>
      <c r="V491" s="143"/>
      <c r="W491" s="144">
        <v>0</v>
      </c>
      <c r="X491" s="143">
        <f t="shared" si="91"/>
        <v>0</v>
      </c>
      <c r="Y491" s="143"/>
      <c r="Z491" s="144">
        <v>0</v>
      </c>
      <c r="AA491" s="143">
        <f t="shared" si="92"/>
        <v>0</v>
      </c>
      <c r="AB491" s="143"/>
      <c r="AC491" s="144">
        <v>0</v>
      </c>
      <c r="AD491" s="143">
        <f t="shared" si="93"/>
        <v>0</v>
      </c>
      <c r="AE491" s="143"/>
      <c r="AF491" s="144">
        <v>0</v>
      </c>
      <c r="AG491" s="143">
        <f t="shared" si="94"/>
        <v>0</v>
      </c>
      <c r="AH491" s="143"/>
      <c r="AI491" s="144">
        <v>0</v>
      </c>
      <c r="AJ491" s="144">
        <f t="shared" si="95"/>
        <v>0</v>
      </c>
      <c r="AK491" s="143"/>
      <c r="AL491" s="143">
        <f t="shared" si="84"/>
        <v>0</v>
      </c>
    </row>
    <row r="492" spans="2:38" x14ac:dyDescent="0.25">
      <c r="B492" s="145" t="s">
        <v>935</v>
      </c>
      <c r="C492" s="145" t="str">
        <f>+VLOOKUP(B492,'[5]RECURSOS CCF-AJUSTADO'!B$14:C$1118,2,FALSE)</f>
        <v>CUNDINAMARCA</v>
      </c>
      <c r="D492" s="145" t="str">
        <f>+VLOOKUP(B492,'[5]RECURSOS CCF-AJUSTADO'!B$14:D$1118,3,FALSE)</f>
        <v>EL ROSAL</v>
      </c>
      <c r="E492" s="143">
        <v>0</v>
      </c>
      <c r="F492" s="143">
        <f t="shared" si="85"/>
        <v>0</v>
      </c>
      <c r="G492" s="143"/>
      <c r="H492" s="144">
        <v>0</v>
      </c>
      <c r="I492" s="143">
        <f t="shared" si="86"/>
        <v>0</v>
      </c>
      <c r="J492" s="143"/>
      <c r="K492" s="144">
        <v>0</v>
      </c>
      <c r="L492" s="143">
        <f t="shared" si="87"/>
        <v>0</v>
      </c>
      <c r="M492" s="143"/>
      <c r="N492" s="144">
        <v>0</v>
      </c>
      <c r="O492" s="143">
        <f t="shared" si="88"/>
        <v>0</v>
      </c>
      <c r="P492" s="143"/>
      <c r="Q492" s="144">
        <v>0</v>
      </c>
      <c r="R492" s="143">
        <f t="shared" si="89"/>
        <v>0</v>
      </c>
      <c r="S492" s="143"/>
      <c r="T492" s="144">
        <v>0</v>
      </c>
      <c r="U492" s="143">
        <f t="shared" si="90"/>
        <v>0</v>
      </c>
      <c r="V492" s="143"/>
      <c r="W492" s="144">
        <v>0</v>
      </c>
      <c r="X492" s="143">
        <f t="shared" si="91"/>
        <v>0</v>
      </c>
      <c r="Y492" s="143"/>
      <c r="Z492" s="144">
        <v>0</v>
      </c>
      <c r="AA492" s="143">
        <f t="shared" si="92"/>
        <v>0</v>
      </c>
      <c r="AB492" s="143"/>
      <c r="AC492" s="144">
        <v>0</v>
      </c>
      <c r="AD492" s="143">
        <f t="shared" si="93"/>
        <v>0</v>
      </c>
      <c r="AE492" s="143"/>
      <c r="AF492" s="144">
        <v>0</v>
      </c>
      <c r="AG492" s="143">
        <f t="shared" si="94"/>
        <v>0</v>
      </c>
      <c r="AH492" s="143"/>
      <c r="AI492" s="144">
        <v>0</v>
      </c>
      <c r="AJ492" s="144">
        <f t="shared" si="95"/>
        <v>0</v>
      </c>
      <c r="AK492" s="143"/>
      <c r="AL492" s="143">
        <f t="shared" si="84"/>
        <v>0</v>
      </c>
    </row>
    <row r="493" spans="2:38" x14ac:dyDescent="0.25">
      <c r="B493" s="145" t="s">
        <v>937</v>
      </c>
      <c r="C493" s="145" t="str">
        <f>+VLOOKUP(B493,'[5]RECURSOS CCF-AJUSTADO'!B$14:C$1118,2,FALSE)</f>
        <v>CUNDINAMARCA</v>
      </c>
      <c r="D493" s="145" t="str">
        <f>+VLOOKUP(B493,'[5]RECURSOS CCF-AJUSTADO'!B$14:D$1118,3,FALSE)</f>
        <v>FACATATIVÁ</v>
      </c>
      <c r="E493" s="143">
        <v>0</v>
      </c>
      <c r="F493" s="143">
        <f t="shared" si="85"/>
        <v>0</v>
      </c>
      <c r="G493" s="143"/>
      <c r="H493" s="144">
        <v>0</v>
      </c>
      <c r="I493" s="143">
        <f t="shared" si="86"/>
        <v>0</v>
      </c>
      <c r="J493" s="143"/>
      <c r="K493" s="144">
        <v>0</v>
      </c>
      <c r="L493" s="143">
        <f t="shared" si="87"/>
        <v>0</v>
      </c>
      <c r="M493" s="143"/>
      <c r="N493" s="144">
        <v>0</v>
      </c>
      <c r="O493" s="143">
        <f t="shared" si="88"/>
        <v>0</v>
      </c>
      <c r="P493" s="143"/>
      <c r="Q493" s="144">
        <v>0</v>
      </c>
      <c r="R493" s="143">
        <f t="shared" si="89"/>
        <v>0</v>
      </c>
      <c r="S493" s="143"/>
      <c r="T493" s="144">
        <v>0</v>
      </c>
      <c r="U493" s="143">
        <f t="shared" si="90"/>
        <v>0</v>
      </c>
      <c r="V493" s="143"/>
      <c r="W493" s="144">
        <v>0</v>
      </c>
      <c r="X493" s="143">
        <f t="shared" si="91"/>
        <v>0</v>
      </c>
      <c r="Y493" s="143"/>
      <c r="Z493" s="144">
        <v>0</v>
      </c>
      <c r="AA493" s="143">
        <f t="shared" si="92"/>
        <v>0</v>
      </c>
      <c r="AB493" s="143"/>
      <c r="AC493" s="144">
        <v>0</v>
      </c>
      <c r="AD493" s="143">
        <f t="shared" si="93"/>
        <v>0</v>
      </c>
      <c r="AE493" s="143"/>
      <c r="AF493" s="144">
        <v>0</v>
      </c>
      <c r="AG493" s="143">
        <f t="shared" si="94"/>
        <v>0</v>
      </c>
      <c r="AH493" s="143"/>
      <c r="AI493" s="144">
        <v>0</v>
      </c>
      <c r="AJ493" s="144">
        <f t="shared" si="95"/>
        <v>0</v>
      </c>
      <c r="AK493" s="143"/>
      <c r="AL493" s="143">
        <f t="shared" si="84"/>
        <v>0</v>
      </c>
    </row>
    <row r="494" spans="2:38" x14ac:dyDescent="0.25">
      <c r="B494" s="145" t="s">
        <v>939</v>
      </c>
      <c r="C494" s="145" t="str">
        <f>+VLOOKUP(B494,'[5]RECURSOS CCF-AJUSTADO'!B$14:C$1118,2,FALSE)</f>
        <v>CUNDINAMARCA</v>
      </c>
      <c r="D494" s="145" t="str">
        <f>+VLOOKUP(B494,'[5]RECURSOS CCF-AJUSTADO'!B$14:D$1118,3,FALSE)</f>
        <v>FOMEQUE</v>
      </c>
      <c r="E494" s="143">
        <v>0</v>
      </c>
      <c r="F494" s="143">
        <f t="shared" si="85"/>
        <v>0</v>
      </c>
      <c r="G494" s="143"/>
      <c r="H494" s="144">
        <v>0</v>
      </c>
      <c r="I494" s="143">
        <f t="shared" si="86"/>
        <v>0</v>
      </c>
      <c r="J494" s="143"/>
      <c r="K494" s="144">
        <v>0</v>
      </c>
      <c r="L494" s="143">
        <f t="shared" si="87"/>
        <v>0</v>
      </c>
      <c r="M494" s="143"/>
      <c r="N494" s="144">
        <v>0</v>
      </c>
      <c r="O494" s="143">
        <f t="shared" si="88"/>
        <v>0</v>
      </c>
      <c r="P494" s="143"/>
      <c r="Q494" s="144">
        <v>0</v>
      </c>
      <c r="R494" s="143">
        <f t="shared" si="89"/>
        <v>0</v>
      </c>
      <c r="S494" s="143"/>
      <c r="T494" s="144">
        <v>0</v>
      </c>
      <c r="U494" s="143">
        <f t="shared" si="90"/>
        <v>0</v>
      </c>
      <c r="V494" s="143"/>
      <c r="W494" s="144">
        <v>0</v>
      </c>
      <c r="X494" s="143">
        <f t="shared" si="91"/>
        <v>0</v>
      </c>
      <c r="Y494" s="143"/>
      <c r="Z494" s="144">
        <v>0</v>
      </c>
      <c r="AA494" s="143">
        <f t="shared" si="92"/>
        <v>0</v>
      </c>
      <c r="AB494" s="143"/>
      <c r="AC494" s="144">
        <v>0</v>
      </c>
      <c r="AD494" s="143">
        <f t="shared" si="93"/>
        <v>0</v>
      </c>
      <c r="AE494" s="143"/>
      <c r="AF494" s="144">
        <v>0</v>
      </c>
      <c r="AG494" s="143">
        <f t="shared" si="94"/>
        <v>0</v>
      </c>
      <c r="AH494" s="143"/>
      <c r="AI494" s="144">
        <v>0</v>
      </c>
      <c r="AJ494" s="144">
        <f t="shared" si="95"/>
        <v>0</v>
      </c>
      <c r="AK494" s="143"/>
      <c r="AL494" s="143">
        <f t="shared" si="84"/>
        <v>0</v>
      </c>
    </row>
    <row r="495" spans="2:38" x14ac:dyDescent="0.25">
      <c r="B495" s="145" t="s">
        <v>941</v>
      </c>
      <c r="C495" s="145" t="str">
        <f>+VLOOKUP(B495,'[5]RECURSOS CCF-AJUSTADO'!B$14:C$1118,2,FALSE)</f>
        <v>CUNDINAMARCA</v>
      </c>
      <c r="D495" s="145" t="str">
        <f>+VLOOKUP(B495,'[5]RECURSOS CCF-AJUSTADO'!B$14:D$1118,3,FALSE)</f>
        <v>FOSCA</v>
      </c>
      <c r="E495" s="143">
        <v>0</v>
      </c>
      <c r="F495" s="143">
        <f t="shared" si="85"/>
        <v>0</v>
      </c>
      <c r="G495" s="143"/>
      <c r="H495" s="144">
        <v>0</v>
      </c>
      <c r="I495" s="143">
        <f t="shared" si="86"/>
        <v>0</v>
      </c>
      <c r="J495" s="143"/>
      <c r="K495" s="144">
        <v>0</v>
      </c>
      <c r="L495" s="143">
        <f t="shared" si="87"/>
        <v>0</v>
      </c>
      <c r="M495" s="143"/>
      <c r="N495" s="144">
        <v>0</v>
      </c>
      <c r="O495" s="143">
        <f t="shared" si="88"/>
        <v>0</v>
      </c>
      <c r="P495" s="143"/>
      <c r="Q495" s="144">
        <v>0</v>
      </c>
      <c r="R495" s="143">
        <f t="shared" si="89"/>
        <v>0</v>
      </c>
      <c r="S495" s="143"/>
      <c r="T495" s="144">
        <v>0</v>
      </c>
      <c r="U495" s="143">
        <f t="shared" si="90"/>
        <v>0</v>
      </c>
      <c r="V495" s="143"/>
      <c r="W495" s="144">
        <v>0</v>
      </c>
      <c r="X495" s="143">
        <f t="shared" si="91"/>
        <v>0</v>
      </c>
      <c r="Y495" s="143"/>
      <c r="Z495" s="144">
        <v>0</v>
      </c>
      <c r="AA495" s="143">
        <f t="shared" si="92"/>
        <v>0</v>
      </c>
      <c r="AB495" s="143"/>
      <c r="AC495" s="144">
        <v>0</v>
      </c>
      <c r="AD495" s="143">
        <f t="shared" si="93"/>
        <v>0</v>
      </c>
      <c r="AE495" s="143"/>
      <c r="AF495" s="144">
        <v>0</v>
      </c>
      <c r="AG495" s="143">
        <f t="shared" si="94"/>
        <v>0</v>
      </c>
      <c r="AH495" s="143"/>
      <c r="AI495" s="144">
        <v>0</v>
      </c>
      <c r="AJ495" s="144">
        <f t="shared" si="95"/>
        <v>0</v>
      </c>
      <c r="AK495" s="143"/>
      <c r="AL495" s="143">
        <f t="shared" si="84"/>
        <v>0</v>
      </c>
    </row>
    <row r="496" spans="2:38" x14ac:dyDescent="0.25">
      <c r="B496" s="145" t="s">
        <v>943</v>
      </c>
      <c r="C496" s="145" t="str">
        <f>+VLOOKUP(B496,'[5]RECURSOS CCF-AJUSTADO'!B$14:C$1118,2,FALSE)</f>
        <v>CUNDINAMARCA</v>
      </c>
      <c r="D496" s="145" t="str">
        <f>+VLOOKUP(B496,'[5]RECURSOS CCF-AJUSTADO'!B$14:D$1118,3,FALSE)</f>
        <v>FUNZA</v>
      </c>
      <c r="E496" s="143">
        <v>0</v>
      </c>
      <c r="F496" s="143">
        <f t="shared" si="85"/>
        <v>0</v>
      </c>
      <c r="G496" s="143"/>
      <c r="H496" s="144">
        <v>0</v>
      </c>
      <c r="I496" s="143">
        <f t="shared" si="86"/>
        <v>0</v>
      </c>
      <c r="J496" s="143"/>
      <c r="K496" s="144">
        <v>0</v>
      </c>
      <c r="L496" s="143">
        <f t="shared" si="87"/>
        <v>0</v>
      </c>
      <c r="M496" s="143"/>
      <c r="N496" s="144">
        <v>0</v>
      </c>
      <c r="O496" s="143">
        <f t="shared" si="88"/>
        <v>0</v>
      </c>
      <c r="P496" s="143"/>
      <c r="Q496" s="144">
        <v>0</v>
      </c>
      <c r="R496" s="143">
        <f t="shared" si="89"/>
        <v>0</v>
      </c>
      <c r="S496" s="143"/>
      <c r="T496" s="144">
        <v>0</v>
      </c>
      <c r="U496" s="143">
        <f t="shared" si="90"/>
        <v>0</v>
      </c>
      <c r="V496" s="143"/>
      <c r="W496" s="144">
        <v>0</v>
      </c>
      <c r="X496" s="143">
        <f t="shared" si="91"/>
        <v>0</v>
      </c>
      <c r="Y496" s="143"/>
      <c r="Z496" s="144">
        <v>0</v>
      </c>
      <c r="AA496" s="143">
        <f t="shared" si="92"/>
        <v>0</v>
      </c>
      <c r="AB496" s="143"/>
      <c r="AC496" s="144">
        <v>0</v>
      </c>
      <c r="AD496" s="143">
        <f t="shared" si="93"/>
        <v>0</v>
      </c>
      <c r="AE496" s="143"/>
      <c r="AF496" s="144">
        <v>0</v>
      </c>
      <c r="AG496" s="143">
        <f t="shared" si="94"/>
        <v>0</v>
      </c>
      <c r="AH496" s="143"/>
      <c r="AI496" s="144">
        <v>0</v>
      </c>
      <c r="AJ496" s="144">
        <f t="shared" si="95"/>
        <v>0</v>
      </c>
      <c r="AK496" s="143"/>
      <c r="AL496" s="143">
        <f t="shared" si="84"/>
        <v>0</v>
      </c>
    </row>
    <row r="497" spans="2:38" x14ac:dyDescent="0.25">
      <c r="B497" s="145" t="s">
        <v>945</v>
      </c>
      <c r="C497" s="145" t="str">
        <f>+VLOOKUP(B497,'[5]RECURSOS CCF-AJUSTADO'!B$14:C$1118,2,FALSE)</f>
        <v>CUNDINAMARCA</v>
      </c>
      <c r="D497" s="145" t="str">
        <f>+VLOOKUP(B497,'[5]RECURSOS CCF-AJUSTADO'!B$14:D$1118,3,FALSE)</f>
        <v>FÚQUENE</v>
      </c>
      <c r="E497" s="143">
        <v>0</v>
      </c>
      <c r="F497" s="143">
        <f t="shared" si="85"/>
        <v>0</v>
      </c>
      <c r="G497" s="143"/>
      <c r="H497" s="144">
        <v>0</v>
      </c>
      <c r="I497" s="143">
        <f t="shared" si="86"/>
        <v>0</v>
      </c>
      <c r="J497" s="143"/>
      <c r="K497" s="144">
        <v>0</v>
      </c>
      <c r="L497" s="143">
        <f t="shared" si="87"/>
        <v>0</v>
      </c>
      <c r="M497" s="143"/>
      <c r="N497" s="144">
        <v>0</v>
      </c>
      <c r="O497" s="143">
        <f t="shared" si="88"/>
        <v>0</v>
      </c>
      <c r="P497" s="143"/>
      <c r="Q497" s="144">
        <v>0</v>
      </c>
      <c r="R497" s="143">
        <f t="shared" si="89"/>
        <v>0</v>
      </c>
      <c r="S497" s="143"/>
      <c r="T497" s="144">
        <v>0</v>
      </c>
      <c r="U497" s="143">
        <f t="shared" si="90"/>
        <v>0</v>
      </c>
      <c r="V497" s="143"/>
      <c r="W497" s="144">
        <v>0</v>
      </c>
      <c r="X497" s="143">
        <f t="shared" si="91"/>
        <v>0</v>
      </c>
      <c r="Y497" s="143"/>
      <c r="Z497" s="144">
        <v>0</v>
      </c>
      <c r="AA497" s="143">
        <f t="shared" si="92"/>
        <v>0</v>
      </c>
      <c r="AB497" s="143"/>
      <c r="AC497" s="144">
        <v>0</v>
      </c>
      <c r="AD497" s="143">
        <f t="shared" si="93"/>
        <v>0</v>
      </c>
      <c r="AE497" s="143"/>
      <c r="AF497" s="144">
        <v>0</v>
      </c>
      <c r="AG497" s="143">
        <f t="shared" si="94"/>
        <v>0</v>
      </c>
      <c r="AH497" s="143"/>
      <c r="AI497" s="144">
        <v>0</v>
      </c>
      <c r="AJ497" s="144">
        <f t="shared" si="95"/>
        <v>0</v>
      </c>
      <c r="AK497" s="143"/>
      <c r="AL497" s="143">
        <f t="shared" si="84"/>
        <v>0</v>
      </c>
    </row>
    <row r="498" spans="2:38" x14ac:dyDescent="0.25">
      <c r="B498" s="145" t="s">
        <v>947</v>
      </c>
      <c r="C498" s="145" t="str">
        <f>+VLOOKUP(B498,'[5]RECURSOS CCF-AJUSTADO'!B$14:C$1118,2,FALSE)</f>
        <v>CUNDINAMARCA</v>
      </c>
      <c r="D498" s="145" t="str">
        <f>+VLOOKUP(B498,'[5]RECURSOS CCF-AJUSTADO'!B$14:D$1118,3,FALSE)</f>
        <v>FUSAGASUGA</v>
      </c>
      <c r="E498" s="143">
        <v>0</v>
      </c>
      <c r="F498" s="143">
        <f t="shared" si="85"/>
        <v>0</v>
      </c>
      <c r="G498" s="143"/>
      <c r="H498" s="144">
        <v>0</v>
      </c>
      <c r="I498" s="143">
        <f t="shared" si="86"/>
        <v>0</v>
      </c>
      <c r="J498" s="143"/>
      <c r="K498" s="144">
        <v>0</v>
      </c>
      <c r="L498" s="143">
        <f t="shared" si="87"/>
        <v>0</v>
      </c>
      <c r="M498" s="143"/>
      <c r="N498" s="144">
        <v>0</v>
      </c>
      <c r="O498" s="143">
        <f t="shared" si="88"/>
        <v>0</v>
      </c>
      <c r="P498" s="143"/>
      <c r="Q498" s="144">
        <v>0</v>
      </c>
      <c r="R498" s="143">
        <f t="shared" si="89"/>
        <v>0</v>
      </c>
      <c r="S498" s="143"/>
      <c r="T498" s="144">
        <v>0</v>
      </c>
      <c r="U498" s="143">
        <f t="shared" si="90"/>
        <v>0</v>
      </c>
      <c r="V498" s="143"/>
      <c r="W498" s="144">
        <v>0</v>
      </c>
      <c r="X498" s="143">
        <f t="shared" si="91"/>
        <v>0</v>
      </c>
      <c r="Y498" s="143"/>
      <c r="Z498" s="144">
        <v>0</v>
      </c>
      <c r="AA498" s="143">
        <f t="shared" si="92"/>
        <v>0</v>
      </c>
      <c r="AB498" s="143"/>
      <c r="AC498" s="144">
        <v>0</v>
      </c>
      <c r="AD498" s="143">
        <f t="shared" si="93"/>
        <v>0</v>
      </c>
      <c r="AE498" s="143"/>
      <c r="AF498" s="144">
        <v>0</v>
      </c>
      <c r="AG498" s="143">
        <f t="shared" si="94"/>
        <v>0</v>
      </c>
      <c r="AH498" s="143"/>
      <c r="AI498" s="144">
        <v>0</v>
      </c>
      <c r="AJ498" s="144">
        <f t="shared" si="95"/>
        <v>0</v>
      </c>
      <c r="AK498" s="143"/>
      <c r="AL498" s="143">
        <f t="shared" si="84"/>
        <v>0</v>
      </c>
    </row>
    <row r="499" spans="2:38" x14ac:dyDescent="0.25">
      <c r="B499" s="145" t="s">
        <v>948</v>
      </c>
      <c r="C499" s="145" t="str">
        <f>+VLOOKUP(B499,'[5]RECURSOS CCF-AJUSTADO'!B$14:C$1118,2,FALSE)</f>
        <v>CUNDINAMARCA</v>
      </c>
      <c r="D499" s="145" t="str">
        <f>+VLOOKUP(B499,'[5]RECURSOS CCF-AJUSTADO'!B$14:D$1118,3,FALSE)</f>
        <v>GACHALA</v>
      </c>
      <c r="E499" s="143">
        <v>0</v>
      </c>
      <c r="F499" s="143">
        <f t="shared" si="85"/>
        <v>0</v>
      </c>
      <c r="G499" s="143"/>
      <c r="H499" s="144">
        <v>0</v>
      </c>
      <c r="I499" s="143">
        <f t="shared" si="86"/>
        <v>0</v>
      </c>
      <c r="J499" s="143"/>
      <c r="K499" s="144">
        <v>0</v>
      </c>
      <c r="L499" s="143">
        <f t="shared" si="87"/>
        <v>0</v>
      </c>
      <c r="M499" s="143"/>
      <c r="N499" s="144">
        <v>0</v>
      </c>
      <c r="O499" s="143">
        <f t="shared" si="88"/>
        <v>0</v>
      </c>
      <c r="P499" s="143"/>
      <c r="Q499" s="144">
        <v>0</v>
      </c>
      <c r="R499" s="143">
        <f t="shared" si="89"/>
        <v>0</v>
      </c>
      <c r="S499" s="143"/>
      <c r="T499" s="144">
        <v>0</v>
      </c>
      <c r="U499" s="143">
        <f t="shared" si="90"/>
        <v>0</v>
      </c>
      <c r="V499" s="143"/>
      <c r="W499" s="144">
        <v>0</v>
      </c>
      <c r="X499" s="143">
        <f t="shared" si="91"/>
        <v>0</v>
      </c>
      <c r="Y499" s="143"/>
      <c r="Z499" s="144">
        <v>0</v>
      </c>
      <c r="AA499" s="143">
        <f t="shared" si="92"/>
        <v>0</v>
      </c>
      <c r="AB499" s="143"/>
      <c r="AC499" s="144">
        <v>0</v>
      </c>
      <c r="AD499" s="143">
        <f t="shared" si="93"/>
        <v>0</v>
      </c>
      <c r="AE499" s="143"/>
      <c r="AF499" s="144">
        <v>0</v>
      </c>
      <c r="AG499" s="143">
        <f t="shared" si="94"/>
        <v>0</v>
      </c>
      <c r="AH499" s="143"/>
      <c r="AI499" s="144">
        <v>0</v>
      </c>
      <c r="AJ499" s="144">
        <f t="shared" si="95"/>
        <v>0</v>
      </c>
      <c r="AK499" s="143"/>
      <c r="AL499" s="143">
        <f t="shared" si="84"/>
        <v>0</v>
      </c>
    </row>
    <row r="500" spans="2:38" x14ac:dyDescent="0.25">
      <c r="B500" s="145" t="s">
        <v>950</v>
      </c>
      <c r="C500" s="145" t="str">
        <f>+VLOOKUP(B500,'[5]RECURSOS CCF-AJUSTADO'!B$14:C$1118,2,FALSE)</f>
        <v>CUNDINAMARCA</v>
      </c>
      <c r="D500" s="145" t="str">
        <f>+VLOOKUP(B500,'[5]RECURSOS CCF-AJUSTADO'!B$14:D$1118,3,FALSE)</f>
        <v>GACHANCIPÁ</v>
      </c>
      <c r="E500" s="143">
        <v>0</v>
      </c>
      <c r="F500" s="143">
        <f t="shared" si="85"/>
        <v>0</v>
      </c>
      <c r="G500" s="143"/>
      <c r="H500" s="144">
        <v>0</v>
      </c>
      <c r="I500" s="143">
        <f t="shared" si="86"/>
        <v>0</v>
      </c>
      <c r="J500" s="143"/>
      <c r="K500" s="144">
        <v>0</v>
      </c>
      <c r="L500" s="143">
        <f t="shared" si="87"/>
        <v>0</v>
      </c>
      <c r="M500" s="143"/>
      <c r="N500" s="144">
        <v>0</v>
      </c>
      <c r="O500" s="143">
        <f t="shared" si="88"/>
        <v>0</v>
      </c>
      <c r="P500" s="143"/>
      <c r="Q500" s="144">
        <v>0</v>
      </c>
      <c r="R500" s="143">
        <f t="shared" si="89"/>
        <v>0</v>
      </c>
      <c r="S500" s="143"/>
      <c r="T500" s="144">
        <v>0</v>
      </c>
      <c r="U500" s="143">
        <f t="shared" si="90"/>
        <v>0</v>
      </c>
      <c r="V500" s="143"/>
      <c r="W500" s="144">
        <v>0</v>
      </c>
      <c r="X500" s="143">
        <f t="shared" si="91"/>
        <v>0</v>
      </c>
      <c r="Y500" s="143"/>
      <c r="Z500" s="144">
        <v>0</v>
      </c>
      <c r="AA500" s="143">
        <f t="shared" si="92"/>
        <v>0</v>
      </c>
      <c r="AB500" s="143"/>
      <c r="AC500" s="144">
        <v>0</v>
      </c>
      <c r="AD500" s="143">
        <f t="shared" si="93"/>
        <v>0</v>
      </c>
      <c r="AE500" s="143"/>
      <c r="AF500" s="144">
        <v>0</v>
      </c>
      <c r="AG500" s="143">
        <f t="shared" si="94"/>
        <v>0</v>
      </c>
      <c r="AH500" s="143"/>
      <c r="AI500" s="144">
        <v>0</v>
      </c>
      <c r="AJ500" s="144">
        <f t="shared" si="95"/>
        <v>0</v>
      </c>
      <c r="AK500" s="143"/>
      <c r="AL500" s="143">
        <f t="shared" si="84"/>
        <v>0</v>
      </c>
    </row>
    <row r="501" spans="2:38" x14ac:dyDescent="0.25">
      <c r="B501" s="145" t="s">
        <v>952</v>
      </c>
      <c r="C501" s="145" t="str">
        <f>+VLOOKUP(B501,'[5]RECURSOS CCF-AJUSTADO'!B$14:C$1118,2,FALSE)</f>
        <v>CUNDINAMARCA</v>
      </c>
      <c r="D501" s="145" t="str">
        <f>+VLOOKUP(B501,'[5]RECURSOS CCF-AJUSTADO'!B$14:D$1118,3,FALSE)</f>
        <v>GACHETÁ</v>
      </c>
      <c r="E501" s="143">
        <v>0</v>
      </c>
      <c r="F501" s="143">
        <f t="shared" si="85"/>
        <v>0</v>
      </c>
      <c r="G501" s="143"/>
      <c r="H501" s="144">
        <v>0</v>
      </c>
      <c r="I501" s="143">
        <f t="shared" si="86"/>
        <v>0</v>
      </c>
      <c r="J501" s="143"/>
      <c r="K501" s="144">
        <v>0</v>
      </c>
      <c r="L501" s="143">
        <f t="shared" si="87"/>
        <v>0</v>
      </c>
      <c r="M501" s="143"/>
      <c r="N501" s="144">
        <v>0</v>
      </c>
      <c r="O501" s="143">
        <f t="shared" si="88"/>
        <v>0</v>
      </c>
      <c r="P501" s="143"/>
      <c r="Q501" s="144">
        <v>0</v>
      </c>
      <c r="R501" s="143">
        <f t="shared" si="89"/>
        <v>0</v>
      </c>
      <c r="S501" s="143"/>
      <c r="T501" s="144">
        <v>0</v>
      </c>
      <c r="U501" s="143">
        <f t="shared" si="90"/>
        <v>0</v>
      </c>
      <c r="V501" s="143"/>
      <c r="W501" s="144">
        <v>0</v>
      </c>
      <c r="X501" s="143">
        <f t="shared" si="91"/>
        <v>0</v>
      </c>
      <c r="Y501" s="143"/>
      <c r="Z501" s="144">
        <v>0</v>
      </c>
      <c r="AA501" s="143">
        <f t="shared" si="92"/>
        <v>0</v>
      </c>
      <c r="AB501" s="143"/>
      <c r="AC501" s="144">
        <v>0</v>
      </c>
      <c r="AD501" s="143">
        <f t="shared" si="93"/>
        <v>0</v>
      </c>
      <c r="AE501" s="143"/>
      <c r="AF501" s="144">
        <v>0</v>
      </c>
      <c r="AG501" s="143">
        <f t="shared" si="94"/>
        <v>0</v>
      </c>
      <c r="AH501" s="143"/>
      <c r="AI501" s="144">
        <v>0</v>
      </c>
      <c r="AJ501" s="144">
        <f t="shared" si="95"/>
        <v>0</v>
      </c>
      <c r="AK501" s="143"/>
      <c r="AL501" s="143">
        <f t="shared" si="84"/>
        <v>0</v>
      </c>
    </row>
    <row r="502" spans="2:38" x14ac:dyDescent="0.25">
      <c r="B502" s="145" t="s">
        <v>954</v>
      </c>
      <c r="C502" s="145" t="str">
        <f>+VLOOKUP(B502,'[5]RECURSOS CCF-AJUSTADO'!B$14:C$1118,2,FALSE)</f>
        <v>CUNDINAMARCA</v>
      </c>
      <c r="D502" s="145" t="str">
        <f>+VLOOKUP(B502,'[5]RECURSOS CCF-AJUSTADO'!B$14:D$1118,3,FALSE)</f>
        <v>GAMA</v>
      </c>
      <c r="E502" s="143">
        <v>0</v>
      </c>
      <c r="F502" s="143">
        <f t="shared" si="85"/>
        <v>0</v>
      </c>
      <c r="G502" s="143"/>
      <c r="H502" s="144">
        <v>0</v>
      </c>
      <c r="I502" s="143">
        <f t="shared" si="86"/>
        <v>0</v>
      </c>
      <c r="J502" s="143"/>
      <c r="K502" s="144">
        <v>0</v>
      </c>
      <c r="L502" s="143">
        <f t="shared" si="87"/>
        <v>0</v>
      </c>
      <c r="M502" s="143"/>
      <c r="N502" s="144">
        <v>0</v>
      </c>
      <c r="O502" s="143">
        <f t="shared" si="88"/>
        <v>0</v>
      </c>
      <c r="P502" s="143"/>
      <c r="Q502" s="144">
        <v>0</v>
      </c>
      <c r="R502" s="143">
        <f t="shared" si="89"/>
        <v>0</v>
      </c>
      <c r="S502" s="143"/>
      <c r="T502" s="144">
        <v>0</v>
      </c>
      <c r="U502" s="143">
        <f t="shared" si="90"/>
        <v>0</v>
      </c>
      <c r="V502" s="143"/>
      <c r="W502" s="144">
        <v>0</v>
      </c>
      <c r="X502" s="143">
        <f t="shared" si="91"/>
        <v>0</v>
      </c>
      <c r="Y502" s="143"/>
      <c r="Z502" s="144">
        <v>0</v>
      </c>
      <c r="AA502" s="143">
        <f t="shared" si="92"/>
        <v>0</v>
      </c>
      <c r="AB502" s="143"/>
      <c r="AC502" s="144">
        <v>0</v>
      </c>
      <c r="AD502" s="143">
        <f t="shared" si="93"/>
        <v>0</v>
      </c>
      <c r="AE502" s="143"/>
      <c r="AF502" s="144">
        <v>0</v>
      </c>
      <c r="AG502" s="143">
        <f t="shared" si="94"/>
        <v>0</v>
      </c>
      <c r="AH502" s="143"/>
      <c r="AI502" s="144">
        <v>0</v>
      </c>
      <c r="AJ502" s="144">
        <f t="shared" si="95"/>
        <v>0</v>
      </c>
      <c r="AK502" s="143"/>
      <c r="AL502" s="143">
        <f t="shared" si="84"/>
        <v>0</v>
      </c>
    </row>
    <row r="503" spans="2:38" x14ac:dyDescent="0.25">
      <c r="B503" s="145" t="s">
        <v>956</v>
      </c>
      <c r="C503" s="145" t="str">
        <f>+VLOOKUP(B503,'[5]RECURSOS CCF-AJUSTADO'!B$14:C$1118,2,FALSE)</f>
        <v>CUNDINAMARCA</v>
      </c>
      <c r="D503" s="145" t="str">
        <f>+VLOOKUP(B503,'[5]RECURSOS CCF-AJUSTADO'!B$14:D$1118,3,FALSE)</f>
        <v>GIRARDOT</v>
      </c>
      <c r="E503" s="143">
        <v>0</v>
      </c>
      <c r="F503" s="143">
        <f t="shared" si="85"/>
        <v>0</v>
      </c>
      <c r="G503" s="143"/>
      <c r="H503" s="144">
        <v>0</v>
      </c>
      <c r="I503" s="143">
        <f t="shared" si="86"/>
        <v>0</v>
      </c>
      <c r="J503" s="143"/>
      <c r="K503" s="144">
        <v>0</v>
      </c>
      <c r="L503" s="143">
        <f t="shared" si="87"/>
        <v>0</v>
      </c>
      <c r="M503" s="143"/>
      <c r="N503" s="144">
        <v>0</v>
      </c>
      <c r="O503" s="143">
        <f t="shared" si="88"/>
        <v>0</v>
      </c>
      <c r="P503" s="143"/>
      <c r="Q503" s="144">
        <v>0</v>
      </c>
      <c r="R503" s="143">
        <f t="shared" si="89"/>
        <v>0</v>
      </c>
      <c r="S503" s="143"/>
      <c r="T503" s="144">
        <v>0</v>
      </c>
      <c r="U503" s="143">
        <f t="shared" si="90"/>
        <v>0</v>
      </c>
      <c r="V503" s="143"/>
      <c r="W503" s="144">
        <v>0</v>
      </c>
      <c r="X503" s="143">
        <f t="shared" si="91"/>
        <v>0</v>
      </c>
      <c r="Y503" s="143"/>
      <c r="Z503" s="144">
        <v>0</v>
      </c>
      <c r="AA503" s="143">
        <f t="shared" si="92"/>
        <v>0</v>
      </c>
      <c r="AB503" s="143"/>
      <c r="AC503" s="144">
        <v>0</v>
      </c>
      <c r="AD503" s="143">
        <f t="shared" si="93"/>
        <v>0</v>
      </c>
      <c r="AE503" s="143"/>
      <c r="AF503" s="144">
        <v>0</v>
      </c>
      <c r="AG503" s="143">
        <f t="shared" si="94"/>
        <v>0</v>
      </c>
      <c r="AH503" s="143"/>
      <c r="AI503" s="144">
        <v>0</v>
      </c>
      <c r="AJ503" s="144">
        <f t="shared" si="95"/>
        <v>0</v>
      </c>
      <c r="AK503" s="143"/>
      <c r="AL503" s="143">
        <f t="shared" si="84"/>
        <v>0</v>
      </c>
    </row>
    <row r="504" spans="2:38" x14ac:dyDescent="0.25">
      <c r="B504" s="145" t="s">
        <v>958</v>
      </c>
      <c r="C504" s="145" t="str">
        <f>+VLOOKUP(B504,'[5]RECURSOS CCF-AJUSTADO'!B$14:C$1118,2,FALSE)</f>
        <v>CUNDINAMARCA</v>
      </c>
      <c r="D504" s="145" t="str">
        <f>+VLOOKUP(B504,'[5]RECURSOS CCF-AJUSTADO'!B$14:D$1118,3,FALSE)</f>
        <v>GRANADA</v>
      </c>
      <c r="E504" s="143">
        <v>0</v>
      </c>
      <c r="F504" s="143">
        <f t="shared" si="85"/>
        <v>0</v>
      </c>
      <c r="G504" s="143"/>
      <c r="H504" s="144">
        <v>0</v>
      </c>
      <c r="I504" s="143">
        <f t="shared" si="86"/>
        <v>0</v>
      </c>
      <c r="J504" s="143"/>
      <c r="K504" s="144">
        <v>0</v>
      </c>
      <c r="L504" s="143">
        <f t="shared" si="87"/>
        <v>0</v>
      </c>
      <c r="M504" s="143"/>
      <c r="N504" s="144">
        <v>0</v>
      </c>
      <c r="O504" s="143">
        <f t="shared" si="88"/>
        <v>0</v>
      </c>
      <c r="P504" s="143"/>
      <c r="Q504" s="144">
        <v>0</v>
      </c>
      <c r="R504" s="143">
        <f t="shared" si="89"/>
        <v>0</v>
      </c>
      <c r="S504" s="143"/>
      <c r="T504" s="144">
        <v>0</v>
      </c>
      <c r="U504" s="143">
        <f t="shared" si="90"/>
        <v>0</v>
      </c>
      <c r="V504" s="143"/>
      <c r="W504" s="144">
        <v>0</v>
      </c>
      <c r="X504" s="143">
        <f t="shared" si="91"/>
        <v>0</v>
      </c>
      <c r="Y504" s="143"/>
      <c r="Z504" s="144">
        <v>0</v>
      </c>
      <c r="AA504" s="143">
        <f t="shared" si="92"/>
        <v>0</v>
      </c>
      <c r="AB504" s="143"/>
      <c r="AC504" s="144">
        <v>0</v>
      </c>
      <c r="AD504" s="143">
        <f t="shared" si="93"/>
        <v>0</v>
      </c>
      <c r="AE504" s="143"/>
      <c r="AF504" s="144">
        <v>0</v>
      </c>
      <c r="AG504" s="143">
        <f t="shared" si="94"/>
        <v>0</v>
      </c>
      <c r="AH504" s="143"/>
      <c r="AI504" s="144">
        <v>0</v>
      </c>
      <c r="AJ504" s="144">
        <f t="shared" si="95"/>
        <v>0</v>
      </c>
      <c r="AK504" s="143"/>
      <c r="AL504" s="143">
        <f t="shared" si="84"/>
        <v>0</v>
      </c>
    </row>
    <row r="505" spans="2:38" x14ac:dyDescent="0.25">
      <c r="B505" s="145" t="s">
        <v>959</v>
      </c>
      <c r="C505" s="145" t="str">
        <f>+VLOOKUP(B505,'[5]RECURSOS CCF-AJUSTADO'!B$14:C$1118,2,FALSE)</f>
        <v>CUNDINAMARCA</v>
      </c>
      <c r="D505" s="145" t="str">
        <f>+VLOOKUP(B505,'[5]RECURSOS CCF-AJUSTADO'!B$14:D$1118,3,FALSE)</f>
        <v>GUACHETÁ</v>
      </c>
      <c r="E505" s="143">
        <v>0</v>
      </c>
      <c r="F505" s="143">
        <f t="shared" si="85"/>
        <v>0</v>
      </c>
      <c r="G505" s="143"/>
      <c r="H505" s="144">
        <v>0</v>
      </c>
      <c r="I505" s="143">
        <f t="shared" si="86"/>
        <v>0</v>
      </c>
      <c r="J505" s="143"/>
      <c r="K505" s="144">
        <v>0</v>
      </c>
      <c r="L505" s="143">
        <f t="shared" si="87"/>
        <v>0</v>
      </c>
      <c r="M505" s="143"/>
      <c r="N505" s="144">
        <v>0</v>
      </c>
      <c r="O505" s="143">
        <f t="shared" si="88"/>
        <v>0</v>
      </c>
      <c r="P505" s="143"/>
      <c r="Q505" s="144">
        <v>0</v>
      </c>
      <c r="R505" s="143">
        <f t="shared" si="89"/>
        <v>0</v>
      </c>
      <c r="S505" s="143"/>
      <c r="T505" s="144">
        <v>0</v>
      </c>
      <c r="U505" s="143">
        <f t="shared" si="90"/>
        <v>0</v>
      </c>
      <c r="V505" s="143"/>
      <c r="W505" s="144">
        <v>0</v>
      </c>
      <c r="X505" s="143">
        <f t="shared" si="91"/>
        <v>0</v>
      </c>
      <c r="Y505" s="143"/>
      <c r="Z505" s="144">
        <v>0</v>
      </c>
      <c r="AA505" s="143">
        <f t="shared" si="92"/>
        <v>0</v>
      </c>
      <c r="AB505" s="143"/>
      <c r="AC505" s="144">
        <v>0</v>
      </c>
      <c r="AD505" s="143">
        <f t="shared" si="93"/>
        <v>0</v>
      </c>
      <c r="AE505" s="143"/>
      <c r="AF505" s="144">
        <v>0</v>
      </c>
      <c r="AG505" s="143">
        <f t="shared" si="94"/>
        <v>0</v>
      </c>
      <c r="AH505" s="143"/>
      <c r="AI505" s="144">
        <v>0</v>
      </c>
      <c r="AJ505" s="144">
        <f t="shared" si="95"/>
        <v>0</v>
      </c>
      <c r="AK505" s="143"/>
      <c r="AL505" s="143">
        <f t="shared" si="84"/>
        <v>0</v>
      </c>
    </row>
    <row r="506" spans="2:38" x14ac:dyDescent="0.25">
      <c r="B506" s="145" t="s">
        <v>961</v>
      </c>
      <c r="C506" s="145" t="str">
        <f>+VLOOKUP(B506,'[5]RECURSOS CCF-AJUSTADO'!B$14:C$1118,2,FALSE)</f>
        <v>CUNDINAMARCA</v>
      </c>
      <c r="D506" s="145" t="str">
        <f>+VLOOKUP(B506,'[5]RECURSOS CCF-AJUSTADO'!B$14:D$1118,3,FALSE)</f>
        <v>GUADUAS</v>
      </c>
      <c r="E506" s="143">
        <v>0</v>
      </c>
      <c r="F506" s="143">
        <f t="shared" si="85"/>
        <v>0</v>
      </c>
      <c r="G506" s="143"/>
      <c r="H506" s="144">
        <v>0</v>
      </c>
      <c r="I506" s="143">
        <f t="shared" si="86"/>
        <v>0</v>
      </c>
      <c r="J506" s="143"/>
      <c r="K506" s="144">
        <v>0</v>
      </c>
      <c r="L506" s="143">
        <f t="shared" si="87"/>
        <v>0</v>
      </c>
      <c r="M506" s="143"/>
      <c r="N506" s="144">
        <v>0</v>
      </c>
      <c r="O506" s="143">
        <f t="shared" si="88"/>
        <v>0</v>
      </c>
      <c r="P506" s="143"/>
      <c r="Q506" s="144">
        <v>0</v>
      </c>
      <c r="R506" s="143">
        <f t="shared" si="89"/>
        <v>0</v>
      </c>
      <c r="S506" s="143"/>
      <c r="T506" s="144">
        <v>0</v>
      </c>
      <c r="U506" s="143">
        <f t="shared" si="90"/>
        <v>0</v>
      </c>
      <c r="V506" s="143"/>
      <c r="W506" s="144">
        <v>0</v>
      </c>
      <c r="X506" s="143">
        <f t="shared" si="91"/>
        <v>0</v>
      </c>
      <c r="Y506" s="143"/>
      <c r="Z506" s="144">
        <v>0</v>
      </c>
      <c r="AA506" s="143">
        <f t="shared" si="92"/>
        <v>0</v>
      </c>
      <c r="AB506" s="143"/>
      <c r="AC506" s="144">
        <v>0</v>
      </c>
      <c r="AD506" s="143">
        <f t="shared" si="93"/>
        <v>0</v>
      </c>
      <c r="AE506" s="143"/>
      <c r="AF506" s="144">
        <v>0</v>
      </c>
      <c r="AG506" s="143">
        <f t="shared" si="94"/>
        <v>0</v>
      </c>
      <c r="AH506" s="143"/>
      <c r="AI506" s="144">
        <v>0</v>
      </c>
      <c r="AJ506" s="144">
        <f t="shared" si="95"/>
        <v>0</v>
      </c>
      <c r="AK506" s="143"/>
      <c r="AL506" s="143">
        <f t="shared" si="84"/>
        <v>0</v>
      </c>
    </row>
    <row r="507" spans="2:38" x14ac:dyDescent="0.25">
      <c r="B507" s="145" t="s">
        <v>963</v>
      </c>
      <c r="C507" s="145" t="str">
        <f>+VLOOKUP(B507,'[5]RECURSOS CCF-AJUSTADO'!B$14:C$1118,2,FALSE)</f>
        <v>CUNDINAMARCA</v>
      </c>
      <c r="D507" s="145" t="str">
        <f>+VLOOKUP(B507,'[5]RECURSOS CCF-AJUSTADO'!B$14:D$1118,3,FALSE)</f>
        <v>GUASCA</v>
      </c>
      <c r="E507" s="143">
        <v>0</v>
      </c>
      <c r="F507" s="143">
        <f t="shared" si="85"/>
        <v>0</v>
      </c>
      <c r="G507" s="143"/>
      <c r="H507" s="144">
        <v>0</v>
      </c>
      <c r="I507" s="143">
        <f t="shared" si="86"/>
        <v>0</v>
      </c>
      <c r="J507" s="143"/>
      <c r="K507" s="144">
        <v>0</v>
      </c>
      <c r="L507" s="143">
        <f t="shared" si="87"/>
        <v>0</v>
      </c>
      <c r="M507" s="143"/>
      <c r="N507" s="144">
        <v>0</v>
      </c>
      <c r="O507" s="143">
        <f t="shared" si="88"/>
        <v>0</v>
      </c>
      <c r="P507" s="143"/>
      <c r="Q507" s="144">
        <v>0</v>
      </c>
      <c r="R507" s="143">
        <f t="shared" si="89"/>
        <v>0</v>
      </c>
      <c r="S507" s="143"/>
      <c r="T507" s="144">
        <v>0</v>
      </c>
      <c r="U507" s="143">
        <f t="shared" si="90"/>
        <v>0</v>
      </c>
      <c r="V507" s="143"/>
      <c r="W507" s="144">
        <v>0</v>
      </c>
      <c r="X507" s="143">
        <f t="shared" si="91"/>
        <v>0</v>
      </c>
      <c r="Y507" s="143"/>
      <c r="Z507" s="144">
        <v>0</v>
      </c>
      <c r="AA507" s="143">
        <f t="shared" si="92"/>
        <v>0</v>
      </c>
      <c r="AB507" s="143"/>
      <c r="AC507" s="144">
        <v>0</v>
      </c>
      <c r="AD507" s="143">
        <f t="shared" si="93"/>
        <v>0</v>
      </c>
      <c r="AE507" s="143"/>
      <c r="AF507" s="144">
        <v>0</v>
      </c>
      <c r="AG507" s="143">
        <f t="shared" si="94"/>
        <v>0</v>
      </c>
      <c r="AH507" s="143"/>
      <c r="AI507" s="144">
        <v>0</v>
      </c>
      <c r="AJ507" s="144">
        <f t="shared" si="95"/>
        <v>0</v>
      </c>
      <c r="AK507" s="143"/>
      <c r="AL507" s="143">
        <f t="shared" si="84"/>
        <v>0</v>
      </c>
    </row>
    <row r="508" spans="2:38" x14ac:dyDescent="0.25">
      <c r="B508" s="145" t="s">
        <v>965</v>
      </c>
      <c r="C508" s="145" t="str">
        <f>+VLOOKUP(B508,'[5]RECURSOS CCF-AJUSTADO'!B$14:C$1118,2,FALSE)</f>
        <v>CUNDINAMARCA</v>
      </c>
      <c r="D508" s="145" t="str">
        <f>+VLOOKUP(B508,'[5]RECURSOS CCF-AJUSTADO'!B$14:D$1118,3,FALSE)</f>
        <v>GUATAQUÍ</v>
      </c>
      <c r="E508" s="143">
        <v>0</v>
      </c>
      <c r="F508" s="143">
        <f t="shared" si="85"/>
        <v>0</v>
      </c>
      <c r="G508" s="143"/>
      <c r="H508" s="144">
        <v>0</v>
      </c>
      <c r="I508" s="143">
        <f t="shared" si="86"/>
        <v>0</v>
      </c>
      <c r="J508" s="143"/>
      <c r="K508" s="144">
        <v>0</v>
      </c>
      <c r="L508" s="143">
        <f t="shared" si="87"/>
        <v>0</v>
      </c>
      <c r="M508" s="143"/>
      <c r="N508" s="144">
        <v>0</v>
      </c>
      <c r="O508" s="143">
        <f t="shared" si="88"/>
        <v>0</v>
      </c>
      <c r="P508" s="143"/>
      <c r="Q508" s="144">
        <v>0</v>
      </c>
      <c r="R508" s="143">
        <f t="shared" si="89"/>
        <v>0</v>
      </c>
      <c r="S508" s="143"/>
      <c r="T508" s="144">
        <v>0</v>
      </c>
      <c r="U508" s="143">
        <f t="shared" si="90"/>
        <v>0</v>
      </c>
      <c r="V508" s="143"/>
      <c r="W508" s="144">
        <v>0</v>
      </c>
      <c r="X508" s="143">
        <f t="shared" si="91"/>
        <v>0</v>
      </c>
      <c r="Y508" s="143"/>
      <c r="Z508" s="144">
        <v>0</v>
      </c>
      <c r="AA508" s="143">
        <f t="shared" si="92"/>
        <v>0</v>
      </c>
      <c r="AB508" s="143"/>
      <c r="AC508" s="144">
        <v>0</v>
      </c>
      <c r="AD508" s="143">
        <f t="shared" si="93"/>
        <v>0</v>
      </c>
      <c r="AE508" s="143"/>
      <c r="AF508" s="144">
        <v>0</v>
      </c>
      <c r="AG508" s="143">
        <f t="shared" si="94"/>
        <v>0</v>
      </c>
      <c r="AH508" s="143"/>
      <c r="AI508" s="144">
        <v>0</v>
      </c>
      <c r="AJ508" s="144">
        <f t="shared" si="95"/>
        <v>0</v>
      </c>
      <c r="AK508" s="143"/>
      <c r="AL508" s="143">
        <f t="shared" si="84"/>
        <v>0</v>
      </c>
    </row>
    <row r="509" spans="2:38" x14ac:dyDescent="0.25">
      <c r="B509" s="145" t="s">
        <v>967</v>
      </c>
      <c r="C509" s="145" t="str">
        <f>+VLOOKUP(B509,'[5]RECURSOS CCF-AJUSTADO'!B$14:C$1118,2,FALSE)</f>
        <v>CUNDINAMARCA</v>
      </c>
      <c r="D509" s="145" t="str">
        <f>+VLOOKUP(B509,'[5]RECURSOS CCF-AJUSTADO'!B$14:D$1118,3,FALSE)</f>
        <v>GUATAVITA</v>
      </c>
      <c r="E509" s="143">
        <v>0</v>
      </c>
      <c r="F509" s="143">
        <f t="shared" si="85"/>
        <v>0</v>
      </c>
      <c r="G509" s="143"/>
      <c r="H509" s="144">
        <v>0</v>
      </c>
      <c r="I509" s="143">
        <f t="shared" si="86"/>
        <v>0</v>
      </c>
      <c r="J509" s="143"/>
      <c r="K509" s="144">
        <v>0</v>
      </c>
      <c r="L509" s="143">
        <f t="shared" si="87"/>
        <v>0</v>
      </c>
      <c r="M509" s="143"/>
      <c r="N509" s="144">
        <v>0</v>
      </c>
      <c r="O509" s="143">
        <f t="shared" si="88"/>
        <v>0</v>
      </c>
      <c r="P509" s="143"/>
      <c r="Q509" s="144">
        <v>0</v>
      </c>
      <c r="R509" s="143">
        <f t="shared" si="89"/>
        <v>0</v>
      </c>
      <c r="S509" s="143"/>
      <c r="T509" s="144">
        <v>0</v>
      </c>
      <c r="U509" s="143">
        <f t="shared" si="90"/>
        <v>0</v>
      </c>
      <c r="V509" s="143"/>
      <c r="W509" s="144">
        <v>0</v>
      </c>
      <c r="X509" s="143">
        <f t="shared" si="91"/>
        <v>0</v>
      </c>
      <c r="Y509" s="143"/>
      <c r="Z509" s="144">
        <v>0</v>
      </c>
      <c r="AA509" s="143">
        <f t="shared" si="92"/>
        <v>0</v>
      </c>
      <c r="AB509" s="143"/>
      <c r="AC509" s="144">
        <v>0</v>
      </c>
      <c r="AD509" s="143">
        <f t="shared" si="93"/>
        <v>0</v>
      </c>
      <c r="AE509" s="143"/>
      <c r="AF509" s="144">
        <v>0</v>
      </c>
      <c r="AG509" s="143">
        <f t="shared" si="94"/>
        <v>0</v>
      </c>
      <c r="AH509" s="143"/>
      <c r="AI509" s="144">
        <v>0</v>
      </c>
      <c r="AJ509" s="144">
        <f t="shared" si="95"/>
        <v>0</v>
      </c>
      <c r="AK509" s="143"/>
      <c r="AL509" s="143">
        <f t="shared" si="84"/>
        <v>0</v>
      </c>
    </row>
    <row r="510" spans="2:38" x14ac:dyDescent="0.25">
      <c r="B510" s="145" t="s">
        <v>969</v>
      </c>
      <c r="C510" s="145" t="str">
        <f>+VLOOKUP(B510,'[5]RECURSOS CCF-AJUSTADO'!B$14:C$1118,2,FALSE)</f>
        <v>CUNDINAMARCA</v>
      </c>
      <c r="D510" s="145" t="str">
        <f>+VLOOKUP(B510,'[5]RECURSOS CCF-AJUSTADO'!B$14:D$1118,3,FALSE)</f>
        <v>GUAYABAL DE SIQUIMA</v>
      </c>
      <c r="E510" s="143">
        <v>0</v>
      </c>
      <c r="F510" s="143">
        <f t="shared" si="85"/>
        <v>0</v>
      </c>
      <c r="G510" s="143"/>
      <c r="H510" s="144">
        <v>0</v>
      </c>
      <c r="I510" s="143">
        <f t="shared" si="86"/>
        <v>0</v>
      </c>
      <c r="J510" s="143"/>
      <c r="K510" s="144">
        <v>0</v>
      </c>
      <c r="L510" s="143">
        <f t="shared" si="87"/>
        <v>0</v>
      </c>
      <c r="M510" s="143"/>
      <c r="N510" s="144">
        <v>0</v>
      </c>
      <c r="O510" s="143">
        <f t="shared" si="88"/>
        <v>0</v>
      </c>
      <c r="P510" s="143"/>
      <c r="Q510" s="144">
        <v>0</v>
      </c>
      <c r="R510" s="143">
        <f t="shared" si="89"/>
        <v>0</v>
      </c>
      <c r="S510" s="143"/>
      <c r="T510" s="144">
        <v>0</v>
      </c>
      <c r="U510" s="143">
        <f t="shared" si="90"/>
        <v>0</v>
      </c>
      <c r="V510" s="143"/>
      <c r="W510" s="144">
        <v>0</v>
      </c>
      <c r="X510" s="143">
        <f t="shared" si="91"/>
        <v>0</v>
      </c>
      <c r="Y510" s="143"/>
      <c r="Z510" s="144">
        <v>0</v>
      </c>
      <c r="AA510" s="143">
        <f t="shared" si="92"/>
        <v>0</v>
      </c>
      <c r="AB510" s="143"/>
      <c r="AC510" s="144">
        <v>0</v>
      </c>
      <c r="AD510" s="143">
        <f t="shared" si="93"/>
        <v>0</v>
      </c>
      <c r="AE510" s="143"/>
      <c r="AF510" s="144">
        <v>0</v>
      </c>
      <c r="AG510" s="143">
        <f t="shared" si="94"/>
        <v>0</v>
      </c>
      <c r="AH510" s="143"/>
      <c r="AI510" s="144">
        <v>0</v>
      </c>
      <c r="AJ510" s="144">
        <f t="shared" si="95"/>
        <v>0</v>
      </c>
      <c r="AK510" s="143"/>
      <c r="AL510" s="143">
        <f t="shared" si="84"/>
        <v>0</v>
      </c>
    </row>
    <row r="511" spans="2:38" x14ac:dyDescent="0.25">
      <c r="B511" s="145" t="s">
        <v>971</v>
      </c>
      <c r="C511" s="145" t="str">
        <f>+VLOOKUP(B511,'[5]RECURSOS CCF-AJUSTADO'!B$14:C$1118,2,FALSE)</f>
        <v>CUNDINAMARCA</v>
      </c>
      <c r="D511" s="145" t="str">
        <f>+VLOOKUP(B511,'[5]RECURSOS CCF-AJUSTADO'!B$14:D$1118,3,FALSE)</f>
        <v>GUAYABETAL</v>
      </c>
      <c r="E511" s="143">
        <v>0</v>
      </c>
      <c r="F511" s="143">
        <f t="shared" si="85"/>
        <v>0</v>
      </c>
      <c r="G511" s="143"/>
      <c r="H511" s="144">
        <v>0</v>
      </c>
      <c r="I511" s="143">
        <f t="shared" si="86"/>
        <v>0</v>
      </c>
      <c r="J511" s="143"/>
      <c r="K511" s="144">
        <v>0</v>
      </c>
      <c r="L511" s="143">
        <f t="shared" si="87"/>
        <v>0</v>
      </c>
      <c r="M511" s="143"/>
      <c r="N511" s="144">
        <v>0</v>
      </c>
      <c r="O511" s="143">
        <f t="shared" si="88"/>
        <v>0</v>
      </c>
      <c r="P511" s="143"/>
      <c r="Q511" s="144">
        <v>0</v>
      </c>
      <c r="R511" s="143">
        <f t="shared" si="89"/>
        <v>0</v>
      </c>
      <c r="S511" s="143"/>
      <c r="T511" s="144">
        <v>0</v>
      </c>
      <c r="U511" s="143">
        <f t="shared" si="90"/>
        <v>0</v>
      </c>
      <c r="V511" s="143"/>
      <c r="W511" s="144">
        <v>0</v>
      </c>
      <c r="X511" s="143">
        <f t="shared" si="91"/>
        <v>0</v>
      </c>
      <c r="Y511" s="143"/>
      <c r="Z511" s="144">
        <v>0</v>
      </c>
      <c r="AA511" s="143">
        <f t="shared" si="92"/>
        <v>0</v>
      </c>
      <c r="AB511" s="143"/>
      <c r="AC511" s="144">
        <v>0</v>
      </c>
      <c r="AD511" s="143">
        <f t="shared" si="93"/>
        <v>0</v>
      </c>
      <c r="AE511" s="143"/>
      <c r="AF511" s="144">
        <v>0</v>
      </c>
      <c r="AG511" s="143">
        <f t="shared" si="94"/>
        <v>0</v>
      </c>
      <c r="AH511" s="143"/>
      <c r="AI511" s="144">
        <v>0</v>
      </c>
      <c r="AJ511" s="144">
        <f t="shared" si="95"/>
        <v>0</v>
      </c>
      <c r="AK511" s="143"/>
      <c r="AL511" s="143">
        <f t="shared" si="84"/>
        <v>0</v>
      </c>
    </row>
    <row r="512" spans="2:38" x14ac:dyDescent="0.25">
      <c r="B512" s="145" t="s">
        <v>973</v>
      </c>
      <c r="C512" s="145" t="str">
        <f>+VLOOKUP(B512,'[5]RECURSOS CCF-AJUSTADO'!B$14:C$1118,2,FALSE)</f>
        <v>CUNDINAMARCA</v>
      </c>
      <c r="D512" s="145" t="str">
        <f>+VLOOKUP(B512,'[5]RECURSOS CCF-AJUSTADO'!B$14:D$1118,3,FALSE)</f>
        <v>GUTIÉRREZ</v>
      </c>
      <c r="E512" s="143">
        <v>0</v>
      </c>
      <c r="F512" s="143">
        <f t="shared" si="85"/>
        <v>0</v>
      </c>
      <c r="G512" s="143"/>
      <c r="H512" s="144">
        <v>0</v>
      </c>
      <c r="I512" s="143">
        <f t="shared" si="86"/>
        <v>0</v>
      </c>
      <c r="J512" s="143"/>
      <c r="K512" s="144">
        <v>0</v>
      </c>
      <c r="L512" s="143">
        <f t="shared" si="87"/>
        <v>0</v>
      </c>
      <c r="M512" s="143"/>
      <c r="N512" s="144">
        <v>0</v>
      </c>
      <c r="O512" s="143">
        <f t="shared" si="88"/>
        <v>0</v>
      </c>
      <c r="P512" s="143"/>
      <c r="Q512" s="144">
        <v>0</v>
      </c>
      <c r="R512" s="143">
        <f t="shared" si="89"/>
        <v>0</v>
      </c>
      <c r="S512" s="143"/>
      <c r="T512" s="144">
        <v>0</v>
      </c>
      <c r="U512" s="143">
        <f t="shared" si="90"/>
        <v>0</v>
      </c>
      <c r="V512" s="143"/>
      <c r="W512" s="144">
        <v>0</v>
      </c>
      <c r="X512" s="143">
        <f t="shared" si="91"/>
        <v>0</v>
      </c>
      <c r="Y512" s="143"/>
      <c r="Z512" s="144">
        <v>0</v>
      </c>
      <c r="AA512" s="143">
        <f t="shared" si="92"/>
        <v>0</v>
      </c>
      <c r="AB512" s="143"/>
      <c r="AC512" s="144">
        <v>0</v>
      </c>
      <c r="AD512" s="143">
        <f t="shared" si="93"/>
        <v>0</v>
      </c>
      <c r="AE512" s="143"/>
      <c r="AF512" s="144">
        <v>0</v>
      </c>
      <c r="AG512" s="143">
        <f t="shared" si="94"/>
        <v>0</v>
      </c>
      <c r="AH512" s="143"/>
      <c r="AI512" s="144">
        <v>0</v>
      </c>
      <c r="AJ512" s="144">
        <f t="shared" si="95"/>
        <v>0</v>
      </c>
      <c r="AK512" s="143"/>
      <c r="AL512" s="143">
        <f t="shared" si="84"/>
        <v>0</v>
      </c>
    </row>
    <row r="513" spans="2:38" x14ac:dyDescent="0.25">
      <c r="B513" s="145" t="s">
        <v>975</v>
      </c>
      <c r="C513" s="145" t="str">
        <f>+VLOOKUP(B513,'[5]RECURSOS CCF-AJUSTADO'!B$14:C$1118,2,FALSE)</f>
        <v>CUNDINAMARCA</v>
      </c>
      <c r="D513" s="145" t="str">
        <f>+VLOOKUP(B513,'[5]RECURSOS CCF-AJUSTADO'!B$14:D$1118,3,FALSE)</f>
        <v>JERUSALÉN</v>
      </c>
      <c r="E513" s="143">
        <v>0</v>
      </c>
      <c r="F513" s="143">
        <f t="shared" si="85"/>
        <v>0</v>
      </c>
      <c r="G513" s="143"/>
      <c r="H513" s="144">
        <v>0</v>
      </c>
      <c r="I513" s="143">
        <f t="shared" si="86"/>
        <v>0</v>
      </c>
      <c r="J513" s="143"/>
      <c r="K513" s="144">
        <v>0</v>
      </c>
      <c r="L513" s="143">
        <f t="shared" si="87"/>
        <v>0</v>
      </c>
      <c r="M513" s="143"/>
      <c r="N513" s="144">
        <v>0</v>
      </c>
      <c r="O513" s="143">
        <f t="shared" si="88"/>
        <v>0</v>
      </c>
      <c r="P513" s="143"/>
      <c r="Q513" s="144">
        <v>0</v>
      </c>
      <c r="R513" s="143">
        <f t="shared" si="89"/>
        <v>0</v>
      </c>
      <c r="S513" s="143"/>
      <c r="T513" s="144">
        <v>0</v>
      </c>
      <c r="U513" s="143">
        <f t="shared" si="90"/>
        <v>0</v>
      </c>
      <c r="V513" s="143"/>
      <c r="W513" s="144">
        <v>0</v>
      </c>
      <c r="X513" s="143">
        <f t="shared" si="91"/>
        <v>0</v>
      </c>
      <c r="Y513" s="143"/>
      <c r="Z513" s="144">
        <v>0</v>
      </c>
      <c r="AA513" s="143">
        <f t="shared" si="92"/>
        <v>0</v>
      </c>
      <c r="AB513" s="143"/>
      <c r="AC513" s="144">
        <v>0</v>
      </c>
      <c r="AD513" s="143">
        <f t="shared" si="93"/>
        <v>0</v>
      </c>
      <c r="AE513" s="143"/>
      <c r="AF513" s="144">
        <v>0</v>
      </c>
      <c r="AG513" s="143">
        <f t="shared" si="94"/>
        <v>0</v>
      </c>
      <c r="AH513" s="143"/>
      <c r="AI513" s="144">
        <v>0</v>
      </c>
      <c r="AJ513" s="144">
        <f t="shared" si="95"/>
        <v>0</v>
      </c>
      <c r="AK513" s="143"/>
      <c r="AL513" s="143">
        <f t="shared" si="84"/>
        <v>0</v>
      </c>
    </row>
    <row r="514" spans="2:38" x14ac:dyDescent="0.25">
      <c r="B514" s="145" t="s">
        <v>977</v>
      </c>
      <c r="C514" s="145" t="str">
        <f>+VLOOKUP(B514,'[5]RECURSOS CCF-AJUSTADO'!B$14:C$1118,2,FALSE)</f>
        <v>CUNDINAMARCA</v>
      </c>
      <c r="D514" s="145" t="str">
        <f>+VLOOKUP(B514,'[5]RECURSOS CCF-AJUSTADO'!B$14:D$1118,3,FALSE)</f>
        <v>JUNÍN</v>
      </c>
      <c r="E514" s="143">
        <v>0</v>
      </c>
      <c r="F514" s="143">
        <f t="shared" si="85"/>
        <v>0</v>
      </c>
      <c r="G514" s="143"/>
      <c r="H514" s="144">
        <v>0</v>
      </c>
      <c r="I514" s="143">
        <f t="shared" si="86"/>
        <v>0</v>
      </c>
      <c r="J514" s="143"/>
      <c r="K514" s="144">
        <v>0</v>
      </c>
      <c r="L514" s="143">
        <f t="shared" si="87"/>
        <v>0</v>
      </c>
      <c r="M514" s="143"/>
      <c r="N514" s="144">
        <v>0</v>
      </c>
      <c r="O514" s="143">
        <f t="shared" si="88"/>
        <v>0</v>
      </c>
      <c r="P514" s="143"/>
      <c r="Q514" s="144">
        <v>0</v>
      </c>
      <c r="R514" s="143">
        <f t="shared" si="89"/>
        <v>0</v>
      </c>
      <c r="S514" s="143"/>
      <c r="T514" s="144">
        <v>0</v>
      </c>
      <c r="U514" s="143">
        <f t="shared" si="90"/>
        <v>0</v>
      </c>
      <c r="V514" s="143"/>
      <c r="W514" s="144">
        <v>0</v>
      </c>
      <c r="X514" s="143">
        <f t="shared" si="91"/>
        <v>0</v>
      </c>
      <c r="Y514" s="143"/>
      <c r="Z514" s="144">
        <v>0</v>
      </c>
      <c r="AA514" s="143">
        <f t="shared" si="92"/>
        <v>0</v>
      </c>
      <c r="AB514" s="143"/>
      <c r="AC514" s="144">
        <v>0</v>
      </c>
      <c r="AD514" s="143">
        <f t="shared" si="93"/>
        <v>0</v>
      </c>
      <c r="AE514" s="143"/>
      <c r="AF514" s="144">
        <v>0</v>
      </c>
      <c r="AG514" s="143">
        <f t="shared" si="94"/>
        <v>0</v>
      </c>
      <c r="AH514" s="143"/>
      <c r="AI514" s="144">
        <v>0</v>
      </c>
      <c r="AJ514" s="144">
        <f t="shared" si="95"/>
        <v>0</v>
      </c>
      <c r="AK514" s="143"/>
      <c r="AL514" s="143">
        <f t="shared" si="84"/>
        <v>0</v>
      </c>
    </row>
    <row r="515" spans="2:38" x14ac:dyDescent="0.25">
      <c r="B515" s="145" t="s">
        <v>979</v>
      </c>
      <c r="C515" s="145" t="str">
        <f>+VLOOKUP(B515,'[5]RECURSOS CCF-AJUSTADO'!B$14:C$1118,2,FALSE)</f>
        <v>CUNDINAMARCA</v>
      </c>
      <c r="D515" s="145" t="str">
        <f>+VLOOKUP(B515,'[5]RECURSOS CCF-AJUSTADO'!B$14:D$1118,3,FALSE)</f>
        <v>LA CALERA</v>
      </c>
      <c r="E515" s="143">
        <v>0</v>
      </c>
      <c r="F515" s="143">
        <f t="shared" si="85"/>
        <v>0</v>
      </c>
      <c r="G515" s="143"/>
      <c r="H515" s="144">
        <v>0</v>
      </c>
      <c r="I515" s="143">
        <f t="shared" si="86"/>
        <v>0</v>
      </c>
      <c r="J515" s="143"/>
      <c r="K515" s="144">
        <v>0</v>
      </c>
      <c r="L515" s="143">
        <f t="shared" si="87"/>
        <v>0</v>
      </c>
      <c r="M515" s="143"/>
      <c r="N515" s="144">
        <v>0</v>
      </c>
      <c r="O515" s="143">
        <f t="shared" si="88"/>
        <v>0</v>
      </c>
      <c r="P515" s="143"/>
      <c r="Q515" s="144">
        <v>0</v>
      </c>
      <c r="R515" s="143">
        <f t="shared" si="89"/>
        <v>0</v>
      </c>
      <c r="S515" s="143"/>
      <c r="T515" s="144">
        <v>0</v>
      </c>
      <c r="U515" s="143">
        <f t="shared" si="90"/>
        <v>0</v>
      </c>
      <c r="V515" s="143"/>
      <c r="W515" s="144">
        <v>0</v>
      </c>
      <c r="X515" s="143">
        <f t="shared" si="91"/>
        <v>0</v>
      </c>
      <c r="Y515" s="143"/>
      <c r="Z515" s="144">
        <v>0</v>
      </c>
      <c r="AA515" s="143">
        <f t="shared" si="92"/>
        <v>0</v>
      </c>
      <c r="AB515" s="143"/>
      <c r="AC515" s="144">
        <v>0</v>
      </c>
      <c r="AD515" s="143">
        <f t="shared" si="93"/>
        <v>0</v>
      </c>
      <c r="AE515" s="143"/>
      <c r="AF515" s="144">
        <v>0</v>
      </c>
      <c r="AG515" s="143">
        <f t="shared" si="94"/>
        <v>0</v>
      </c>
      <c r="AH515" s="143"/>
      <c r="AI515" s="144">
        <v>0</v>
      </c>
      <c r="AJ515" s="144">
        <f t="shared" si="95"/>
        <v>0</v>
      </c>
      <c r="AK515" s="143"/>
      <c r="AL515" s="143">
        <f t="shared" si="84"/>
        <v>0</v>
      </c>
    </row>
    <row r="516" spans="2:38" x14ac:dyDescent="0.25">
      <c r="B516" s="145" t="s">
        <v>981</v>
      </c>
      <c r="C516" s="145" t="str">
        <f>+VLOOKUP(B516,'[5]RECURSOS CCF-AJUSTADO'!B$14:C$1118,2,FALSE)</f>
        <v>CUNDINAMARCA</v>
      </c>
      <c r="D516" s="145" t="str">
        <f>+VLOOKUP(B516,'[5]RECURSOS CCF-AJUSTADO'!B$14:D$1118,3,FALSE)</f>
        <v>LA MESA</v>
      </c>
      <c r="E516" s="143">
        <v>0</v>
      </c>
      <c r="F516" s="143">
        <f t="shared" si="85"/>
        <v>0</v>
      </c>
      <c r="G516" s="143"/>
      <c r="H516" s="144">
        <v>0</v>
      </c>
      <c r="I516" s="143">
        <f t="shared" si="86"/>
        <v>0</v>
      </c>
      <c r="J516" s="143"/>
      <c r="K516" s="144">
        <v>0</v>
      </c>
      <c r="L516" s="143">
        <f t="shared" si="87"/>
        <v>0</v>
      </c>
      <c r="M516" s="143"/>
      <c r="N516" s="144">
        <v>0</v>
      </c>
      <c r="O516" s="143">
        <f t="shared" si="88"/>
        <v>0</v>
      </c>
      <c r="P516" s="143"/>
      <c r="Q516" s="144">
        <v>0</v>
      </c>
      <c r="R516" s="143">
        <f t="shared" si="89"/>
        <v>0</v>
      </c>
      <c r="S516" s="143"/>
      <c r="T516" s="144">
        <v>0</v>
      </c>
      <c r="U516" s="143">
        <f t="shared" si="90"/>
        <v>0</v>
      </c>
      <c r="V516" s="143"/>
      <c r="W516" s="144">
        <v>0</v>
      </c>
      <c r="X516" s="143">
        <f t="shared" si="91"/>
        <v>0</v>
      </c>
      <c r="Y516" s="143"/>
      <c r="Z516" s="144">
        <v>0</v>
      </c>
      <c r="AA516" s="143">
        <f t="shared" si="92"/>
        <v>0</v>
      </c>
      <c r="AB516" s="143"/>
      <c r="AC516" s="144">
        <v>0</v>
      </c>
      <c r="AD516" s="143">
        <f t="shared" si="93"/>
        <v>0</v>
      </c>
      <c r="AE516" s="143"/>
      <c r="AF516" s="144">
        <v>0</v>
      </c>
      <c r="AG516" s="143">
        <f t="shared" si="94"/>
        <v>0</v>
      </c>
      <c r="AH516" s="143"/>
      <c r="AI516" s="144">
        <v>0</v>
      </c>
      <c r="AJ516" s="144">
        <f t="shared" si="95"/>
        <v>0</v>
      </c>
      <c r="AK516" s="143"/>
      <c r="AL516" s="143">
        <f t="shared" si="84"/>
        <v>0</v>
      </c>
    </row>
    <row r="517" spans="2:38" x14ac:dyDescent="0.25">
      <c r="B517" s="145" t="s">
        <v>983</v>
      </c>
      <c r="C517" s="145" t="str">
        <f>+VLOOKUP(B517,'[5]RECURSOS CCF-AJUSTADO'!B$14:C$1118,2,FALSE)</f>
        <v>CUNDINAMARCA</v>
      </c>
      <c r="D517" s="145" t="str">
        <f>+VLOOKUP(B517,'[5]RECURSOS CCF-AJUSTADO'!B$14:D$1118,3,FALSE)</f>
        <v>LA PALMA</v>
      </c>
      <c r="E517" s="143">
        <v>0</v>
      </c>
      <c r="F517" s="143">
        <f t="shared" si="85"/>
        <v>0</v>
      </c>
      <c r="G517" s="143"/>
      <c r="H517" s="144">
        <v>0</v>
      </c>
      <c r="I517" s="143">
        <f t="shared" si="86"/>
        <v>0</v>
      </c>
      <c r="J517" s="143"/>
      <c r="K517" s="144">
        <v>0</v>
      </c>
      <c r="L517" s="143">
        <f t="shared" si="87"/>
        <v>0</v>
      </c>
      <c r="M517" s="143"/>
      <c r="N517" s="144">
        <v>0</v>
      </c>
      <c r="O517" s="143">
        <f t="shared" si="88"/>
        <v>0</v>
      </c>
      <c r="P517" s="143"/>
      <c r="Q517" s="144">
        <v>0</v>
      </c>
      <c r="R517" s="143">
        <f t="shared" si="89"/>
        <v>0</v>
      </c>
      <c r="S517" s="143"/>
      <c r="T517" s="144">
        <v>0</v>
      </c>
      <c r="U517" s="143">
        <f t="shared" si="90"/>
        <v>0</v>
      </c>
      <c r="V517" s="143"/>
      <c r="W517" s="144">
        <v>0</v>
      </c>
      <c r="X517" s="143">
        <f t="shared" si="91"/>
        <v>0</v>
      </c>
      <c r="Y517" s="143"/>
      <c r="Z517" s="144">
        <v>0</v>
      </c>
      <c r="AA517" s="143">
        <f t="shared" si="92"/>
        <v>0</v>
      </c>
      <c r="AB517" s="143"/>
      <c r="AC517" s="144">
        <v>0</v>
      </c>
      <c r="AD517" s="143">
        <f t="shared" si="93"/>
        <v>0</v>
      </c>
      <c r="AE517" s="143"/>
      <c r="AF517" s="144">
        <v>0</v>
      </c>
      <c r="AG517" s="143">
        <f t="shared" si="94"/>
        <v>0</v>
      </c>
      <c r="AH517" s="143"/>
      <c r="AI517" s="144">
        <v>0</v>
      </c>
      <c r="AJ517" s="144">
        <f t="shared" si="95"/>
        <v>0</v>
      </c>
      <c r="AK517" s="143"/>
      <c r="AL517" s="143">
        <f t="shared" si="84"/>
        <v>0</v>
      </c>
    </row>
    <row r="518" spans="2:38" x14ac:dyDescent="0.25">
      <c r="B518" s="145" t="s">
        <v>985</v>
      </c>
      <c r="C518" s="145" t="str">
        <f>+VLOOKUP(B518,'[5]RECURSOS CCF-AJUSTADO'!B$14:C$1118,2,FALSE)</f>
        <v>CUNDINAMARCA</v>
      </c>
      <c r="D518" s="145" t="str">
        <f>+VLOOKUP(B518,'[5]RECURSOS CCF-AJUSTADO'!B$14:D$1118,3,FALSE)</f>
        <v>LA PEÑA</v>
      </c>
      <c r="E518" s="143">
        <v>0</v>
      </c>
      <c r="F518" s="143">
        <f t="shared" si="85"/>
        <v>0</v>
      </c>
      <c r="G518" s="143"/>
      <c r="H518" s="144">
        <v>0</v>
      </c>
      <c r="I518" s="143">
        <f t="shared" si="86"/>
        <v>0</v>
      </c>
      <c r="J518" s="143"/>
      <c r="K518" s="144">
        <v>0</v>
      </c>
      <c r="L518" s="143">
        <f t="shared" si="87"/>
        <v>0</v>
      </c>
      <c r="M518" s="143"/>
      <c r="N518" s="144">
        <v>0</v>
      </c>
      <c r="O518" s="143">
        <f t="shared" si="88"/>
        <v>0</v>
      </c>
      <c r="P518" s="143"/>
      <c r="Q518" s="144">
        <v>0</v>
      </c>
      <c r="R518" s="143">
        <f t="shared" si="89"/>
        <v>0</v>
      </c>
      <c r="S518" s="143"/>
      <c r="T518" s="144">
        <v>0</v>
      </c>
      <c r="U518" s="143">
        <f t="shared" si="90"/>
        <v>0</v>
      </c>
      <c r="V518" s="143"/>
      <c r="W518" s="144">
        <v>0</v>
      </c>
      <c r="X518" s="143">
        <f t="shared" si="91"/>
        <v>0</v>
      </c>
      <c r="Y518" s="143"/>
      <c r="Z518" s="144">
        <v>0</v>
      </c>
      <c r="AA518" s="143">
        <f t="shared" si="92"/>
        <v>0</v>
      </c>
      <c r="AB518" s="143"/>
      <c r="AC518" s="144">
        <v>0</v>
      </c>
      <c r="AD518" s="143">
        <f t="shared" si="93"/>
        <v>0</v>
      </c>
      <c r="AE518" s="143"/>
      <c r="AF518" s="144">
        <v>0</v>
      </c>
      <c r="AG518" s="143">
        <f t="shared" si="94"/>
        <v>0</v>
      </c>
      <c r="AH518" s="143"/>
      <c r="AI518" s="144">
        <v>0</v>
      </c>
      <c r="AJ518" s="144">
        <f t="shared" si="95"/>
        <v>0</v>
      </c>
      <c r="AK518" s="143"/>
      <c r="AL518" s="143">
        <f t="shared" si="84"/>
        <v>0</v>
      </c>
    </row>
    <row r="519" spans="2:38" x14ac:dyDescent="0.25">
      <c r="B519" s="145" t="s">
        <v>987</v>
      </c>
      <c r="C519" s="145" t="str">
        <f>+VLOOKUP(B519,'[5]RECURSOS CCF-AJUSTADO'!B$14:C$1118,2,FALSE)</f>
        <v>CUNDINAMARCA</v>
      </c>
      <c r="D519" s="145" t="str">
        <f>+VLOOKUP(B519,'[5]RECURSOS CCF-AJUSTADO'!B$14:D$1118,3,FALSE)</f>
        <v>LA VEGA</v>
      </c>
      <c r="E519" s="143">
        <v>0</v>
      </c>
      <c r="F519" s="143">
        <f t="shared" si="85"/>
        <v>0</v>
      </c>
      <c r="G519" s="143"/>
      <c r="H519" s="144">
        <v>0</v>
      </c>
      <c r="I519" s="143">
        <f t="shared" si="86"/>
        <v>0</v>
      </c>
      <c r="J519" s="143"/>
      <c r="K519" s="144">
        <v>0</v>
      </c>
      <c r="L519" s="143">
        <f t="shared" si="87"/>
        <v>0</v>
      </c>
      <c r="M519" s="143"/>
      <c r="N519" s="144">
        <v>0</v>
      </c>
      <c r="O519" s="143">
        <f t="shared" si="88"/>
        <v>0</v>
      </c>
      <c r="P519" s="143"/>
      <c r="Q519" s="144">
        <v>0</v>
      </c>
      <c r="R519" s="143">
        <f t="shared" si="89"/>
        <v>0</v>
      </c>
      <c r="S519" s="143"/>
      <c r="T519" s="144">
        <v>0</v>
      </c>
      <c r="U519" s="143">
        <f t="shared" si="90"/>
        <v>0</v>
      </c>
      <c r="V519" s="143"/>
      <c r="W519" s="144">
        <v>0</v>
      </c>
      <c r="X519" s="143">
        <f t="shared" si="91"/>
        <v>0</v>
      </c>
      <c r="Y519" s="143"/>
      <c r="Z519" s="144">
        <v>0</v>
      </c>
      <c r="AA519" s="143">
        <f t="shared" si="92"/>
        <v>0</v>
      </c>
      <c r="AB519" s="143"/>
      <c r="AC519" s="144">
        <v>0</v>
      </c>
      <c r="AD519" s="143">
        <f t="shared" si="93"/>
        <v>0</v>
      </c>
      <c r="AE519" s="143"/>
      <c r="AF519" s="144">
        <v>0</v>
      </c>
      <c r="AG519" s="143">
        <f t="shared" si="94"/>
        <v>0</v>
      </c>
      <c r="AH519" s="143"/>
      <c r="AI519" s="144">
        <v>0</v>
      </c>
      <c r="AJ519" s="144">
        <f t="shared" si="95"/>
        <v>0</v>
      </c>
      <c r="AK519" s="143"/>
      <c r="AL519" s="143">
        <f t="shared" si="84"/>
        <v>0</v>
      </c>
    </row>
    <row r="520" spans="2:38" x14ac:dyDescent="0.25">
      <c r="B520" s="145" t="s">
        <v>988</v>
      </c>
      <c r="C520" s="145" t="str">
        <f>+VLOOKUP(B520,'[5]RECURSOS CCF-AJUSTADO'!B$14:C$1118,2,FALSE)</f>
        <v>CUNDINAMARCA</v>
      </c>
      <c r="D520" s="145" t="str">
        <f>+VLOOKUP(B520,'[5]RECURSOS CCF-AJUSTADO'!B$14:D$1118,3,FALSE)</f>
        <v>LENGUAZAQUE</v>
      </c>
      <c r="E520" s="143">
        <v>0</v>
      </c>
      <c r="F520" s="143">
        <f t="shared" si="85"/>
        <v>0</v>
      </c>
      <c r="G520" s="143"/>
      <c r="H520" s="144">
        <v>0</v>
      </c>
      <c r="I520" s="143">
        <f t="shared" si="86"/>
        <v>0</v>
      </c>
      <c r="J520" s="143"/>
      <c r="K520" s="144">
        <v>0</v>
      </c>
      <c r="L520" s="143">
        <f t="shared" si="87"/>
        <v>0</v>
      </c>
      <c r="M520" s="143"/>
      <c r="N520" s="144">
        <v>0</v>
      </c>
      <c r="O520" s="143">
        <f t="shared" si="88"/>
        <v>0</v>
      </c>
      <c r="P520" s="143"/>
      <c r="Q520" s="144">
        <v>0</v>
      </c>
      <c r="R520" s="143">
        <f t="shared" si="89"/>
        <v>0</v>
      </c>
      <c r="S520" s="143"/>
      <c r="T520" s="144">
        <v>0</v>
      </c>
      <c r="U520" s="143">
        <f t="shared" si="90"/>
        <v>0</v>
      </c>
      <c r="V520" s="143"/>
      <c r="W520" s="144">
        <v>0</v>
      </c>
      <c r="X520" s="143">
        <f t="shared" si="91"/>
        <v>0</v>
      </c>
      <c r="Y520" s="143"/>
      <c r="Z520" s="144">
        <v>0</v>
      </c>
      <c r="AA520" s="143">
        <f t="shared" si="92"/>
        <v>0</v>
      </c>
      <c r="AB520" s="143"/>
      <c r="AC520" s="144">
        <v>0</v>
      </c>
      <c r="AD520" s="143">
        <f t="shared" si="93"/>
        <v>0</v>
      </c>
      <c r="AE520" s="143"/>
      <c r="AF520" s="144">
        <v>0</v>
      </c>
      <c r="AG520" s="143">
        <f t="shared" si="94"/>
        <v>0</v>
      </c>
      <c r="AH520" s="143"/>
      <c r="AI520" s="144">
        <v>0</v>
      </c>
      <c r="AJ520" s="144">
        <f t="shared" si="95"/>
        <v>0</v>
      </c>
      <c r="AK520" s="143"/>
      <c r="AL520" s="143">
        <f t="shared" si="84"/>
        <v>0</v>
      </c>
    </row>
    <row r="521" spans="2:38" x14ac:dyDescent="0.25">
      <c r="B521" s="145" t="s">
        <v>990</v>
      </c>
      <c r="C521" s="145" t="str">
        <f>+VLOOKUP(B521,'[5]RECURSOS CCF-AJUSTADO'!B$14:C$1118,2,FALSE)</f>
        <v>CUNDINAMARCA</v>
      </c>
      <c r="D521" s="145" t="str">
        <f>+VLOOKUP(B521,'[5]RECURSOS CCF-AJUSTADO'!B$14:D$1118,3,FALSE)</f>
        <v>MACHETA</v>
      </c>
      <c r="E521" s="143">
        <v>0</v>
      </c>
      <c r="F521" s="143">
        <f t="shared" si="85"/>
        <v>0</v>
      </c>
      <c r="G521" s="143"/>
      <c r="H521" s="144">
        <v>0</v>
      </c>
      <c r="I521" s="143">
        <f t="shared" si="86"/>
        <v>0</v>
      </c>
      <c r="J521" s="143"/>
      <c r="K521" s="144">
        <v>0</v>
      </c>
      <c r="L521" s="143">
        <f t="shared" si="87"/>
        <v>0</v>
      </c>
      <c r="M521" s="143"/>
      <c r="N521" s="144">
        <v>0</v>
      </c>
      <c r="O521" s="143">
        <f t="shared" si="88"/>
        <v>0</v>
      </c>
      <c r="P521" s="143"/>
      <c r="Q521" s="144">
        <v>0</v>
      </c>
      <c r="R521" s="143">
        <f t="shared" si="89"/>
        <v>0</v>
      </c>
      <c r="S521" s="143"/>
      <c r="T521" s="144">
        <v>0</v>
      </c>
      <c r="U521" s="143">
        <f t="shared" si="90"/>
        <v>0</v>
      </c>
      <c r="V521" s="143"/>
      <c r="W521" s="144">
        <v>0</v>
      </c>
      <c r="X521" s="143">
        <f t="shared" si="91"/>
        <v>0</v>
      </c>
      <c r="Y521" s="143"/>
      <c r="Z521" s="144">
        <v>0</v>
      </c>
      <c r="AA521" s="143">
        <f t="shared" si="92"/>
        <v>0</v>
      </c>
      <c r="AB521" s="143"/>
      <c r="AC521" s="144">
        <v>0</v>
      </c>
      <c r="AD521" s="143">
        <f t="shared" si="93"/>
        <v>0</v>
      </c>
      <c r="AE521" s="143"/>
      <c r="AF521" s="144">
        <v>0</v>
      </c>
      <c r="AG521" s="143">
        <f t="shared" si="94"/>
        <v>0</v>
      </c>
      <c r="AH521" s="143"/>
      <c r="AI521" s="144">
        <v>0</v>
      </c>
      <c r="AJ521" s="144">
        <f t="shared" si="95"/>
        <v>0</v>
      </c>
      <c r="AK521" s="143"/>
      <c r="AL521" s="143">
        <f t="shared" si="84"/>
        <v>0</v>
      </c>
    </row>
    <row r="522" spans="2:38" x14ac:dyDescent="0.25">
      <c r="B522" s="145" t="s">
        <v>992</v>
      </c>
      <c r="C522" s="145" t="str">
        <f>+VLOOKUP(B522,'[5]RECURSOS CCF-AJUSTADO'!B$14:C$1118,2,FALSE)</f>
        <v>CUNDINAMARCA</v>
      </c>
      <c r="D522" s="145" t="str">
        <f>+VLOOKUP(B522,'[5]RECURSOS CCF-AJUSTADO'!B$14:D$1118,3,FALSE)</f>
        <v>MADRID</v>
      </c>
      <c r="E522" s="143">
        <v>0</v>
      </c>
      <c r="F522" s="143">
        <f t="shared" si="85"/>
        <v>0</v>
      </c>
      <c r="G522" s="143"/>
      <c r="H522" s="144">
        <v>0</v>
      </c>
      <c r="I522" s="143">
        <f t="shared" si="86"/>
        <v>0</v>
      </c>
      <c r="J522" s="143"/>
      <c r="K522" s="144">
        <v>0</v>
      </c>
      <c r="L522" s="143">
        <f t="shared" si="87"/>
        <v>0</v>
      </c>
      <c r="M522" s="143"/>
      <c r="N522" s="144">
        <v>0</v>
      </c>
      <c r="O522" s="143">
        <f t="shared" si="88"/>
        <v>0</v>
      </c>
      <c r="P522" s="143"/>
      <c r="Q522" s="144">
        <v>0</v>
      </c>
      <c r="R522" s="143">
        <f t="shared" si="89"/>
        <v>0</v>
      </c>
      <c r="S522" s="143"/>
      <c r="T522" s="144">
        <v>0</v>
      </c>
      <c r="U522" s="143">
        <f t="shared" si="90"/>
        <v>0</v>
      </c>
      <c r="V522" s="143"/>
      <c r="W522" s="144">
        <v>0</v>
      </c>
      <c r="X522" s="143">
        <f t="shared" si="91"/>
        <v>0</v>
      </c>
      <c r="Y522" s="143"/>
      <c r="Z522" s="144">
        <v>0</v>
      </c>
      <c r="AA522" s="143">
        <f t="shared" si="92"/>
        <v>0</v>
      </c>
      <c r="AB522" s="143"/>
      <c r="AC522" s="144">
        <v>0</v>
      </c>
      <c r="AD522" s="143">
        <f t="shared" si="93"/>
        <v>0</v>
      </c>
      <c r="AE522" s="143"/>
      <c r="AF522" s="144">
        <v>0</v>
      </c>
      <c r="AG522" s="143">
        <f t="shared" si="94"/>
        <v>0</v>
      </c>
      <c r="AH522" s="143"/>
      <c r="AI522" s="144">
        <v>0</v>
      </c>
      <c r="AJ522" s="144">
        <f t="shared" si="95"/>
        <v>0</v>
      </c>
      <c r="AK522" s="143"/>
      <c r="AL522" s="143">
        <f t="shared" ref="AL522:AL585" si="96">+F522+I522+L522+O522+R522+U522+X522+AA522+AD522+AG522+AJ522</f>
        <v>0</v>
      </c>
    </row>
    <row r="523" spans="2:38" x14ac:dyDescent="0.25">
      <c r="B523" s="145" t="s">
        <v>994</v>
      </c>
      <c r="C523" s="145" t="str">
        <f>+VLOOKUP(B523,'[5]RECURSOS CCF-AJUSTADO'!B$14:C$1118,2,FALSE)</f>
        <v>CUNDINAMARCA</v>
      </c>
      <c r="D523" s="145" t="str">
        <f>+VLOOKUP(B523,'[5]RECURSOS CCF-AJUSTADO'!B$14:D$1118,3,FALSE)</f>
        <v>MANTA</v>
      </c>
      <c r="E523" s="143">
        <v>0</v>
      </c>
      <c r="F523" s="143">
        <f t="shared" ref="F523:F586" si="97">ROUND($E$7*(E523/$E$1115),0)</f>
        <v>0</v>
      </c>
      <c r="G523" s="143"/>
      <c r="H523" s="144">
        <v>0</v>
      </c>
      <c r="I523" s="143">
        <f t="shared" ref="I523:I586" si="98">ROUND($H$7*(H523/$H$1115),0)</f>
        <v>0</v>
      </c>
      <c r="J523" s="143"/>
      <c r="K523" s="144">
        <v>0</v>
      </c>
      <c r="L523" s="143">
        <f t="shared" ref="L523:L586" si="99">ROUND($K$7*(K523/$K$1115),0)</f>
        <v>0</v>
      </c>
      <c r="M523" s="143"/>
      <c r="N523" s="144">
        <v>0</v>
      </c>
      <c r="O523" s="143">
        <f t="shared" ref="O523:O586" si="100">ROUND($N$7*(N523/$N$1115),0)</f>
        <v>0</v>
      </c>
      <c r="P523" s="143"/>
      <c r="Q523" s="144">
        <v>0</v>
      </c>
      <c r="R523" s="143">
        <f t="shared" ref="R523:R586" si="101">ROUND($Q$7*(Q523/$Q$1115),0)</f>
        <v>0</v>
      </c>
      <c r="S523" s="143"/>
      <c r="T523" s="144">
        <v>0</v>
      </c>
      <c r="U523" s="143">
        <f t="shared" ref="U523:U586" si="102">ROUND($T$7*(T523/$T$1115),0)</f>
        <v>0</v>
      </c>
      <c r="V523" s="143"/>
      <c r="W523" s="144">
        <v>0</v>
      </c>
      <c r="X523" s="143">
        <f t="shared" ref="X523:X586" si="103">ROUND($W$7*(W523/$W$1115),0)</f>
        <v>0</v>
      </c>
      <c r="Y523" s="143"/>
      <c r="Z523" s="144">
        <v>0</v>
      </c>
      <c r="AA523" s="143">
        <f t="shared" ref="AA523:AA586" si="104">ROUND($Z$7*(Z523/$Z$1115),0)</f>
        <v>0</v>
      </c>
      <c r="AB523" s="143"/>
      <c r="AC523" s="144">
        <v>0</v>
      </c>
      <c r="AD523" s="143">
        <f t="shared" ref="AD523:AD586" si="105">ROUND($AC$7*(AC523/$AC$1115),0)</f>
        <v>0</v>
      </c>
      <c r="AE523" s="143"/>
      <c r="AF523" s="144">
        <v>0</v>
      </c>
      <c r="AG523" s="143">
        <f t="shared" ref="AG523:AG586" si="106">ROUND($AF$7*(AF523/$AF$1115),0)</f>
        <v>0</v>
      </c>
      <c r="AH523" s="143"/>
      <c r="AI523" s="144">
        <v>0</v>
      </c>
      <c r="AJ523" s="144">
        <f t="shared" ref="AJ523:AJ586" si="107">ROUND($AI$7*(AI523/$AI$1115),0)</f>
        <v>0</v>
      </c>
      <c r="AK523" s="143"/>
      <c r="AL523" s="143">
        <f t="shared" si="96"/>
        <v>0</v>
      </c>
    </row>
    <row r="524" spans="2:38" x14ac:dyDescent="0.25">
      <c r="B524" s="145" t="s">
        <v>996</v>
      </c>
      <c r="C524" s="145" t="str">
        <f>+VLOOKUP(B524,'[5]RECURSOS CCF-AJUSTADO'!B$14:C$1118,2,FALSE)</f>
        <v>CUNDINAMARCA</v>
      </c>
      <c r="D524" s="145" t="str">
        <f>+VLOOKUP(B524,'[5]RECURSOS CCF-AJUSTADO'!B$14:D$1118,3,FALSE)</f>
        <v>MEDINA</v>
      </c>
      <c r="E524" s="143">
        <v>0</v>
      </c>
      <c r="F524" s="143">
        <f t="shared" si="97"/>
        <v>0</v>
      </c>
      <c r="G524" s="143"/>
      <c r="H524" s="144">
        <v>0</v>
      </c>
      <c r="I524" s="143">
        <f t="shared" si="98"/>
        <v>0</v>
      </c>
      <c r="J524" s="143"/>
      <c r="K524" s="144">
        <v>0</v>
      </c>
      <c r="L524" s="143">
        <f t="shared" si="99"/>
        <v>0</v>
      </c>
      <c r="M524" s="143"/>
      <c r="N524" s="144">
        <v>0</v>
      </c>
      <c r="O524" s="143">
        <f t="shared" si="100"/>
        <v>0</v>
      </c>
      <c r="P524" s="143"/>
      <c r="Q524" s="144">
        <v>0</v>
      </c>
      <c r="R524" s="143">
        <f t="shared" si="101"/>
        <v>0</v>
      </c>
      <c r="S524" s="143"/>
      <c r="T524" s="144">
        <v>0</v>
      </c>
      <c r="U524" s="143">
        <f t="shared" si="102"/>
        <v>0</v>
      </c>
      <c r="V524" s="143"/>
      <c r="W524" s="144">
        <v>0</v>
      </c>
      <c r="X524" s="143">
        <f t="shared" si="103"/>
        <v>0</v>
      </c>
      <c r="Y524" s="143"/>
      <c r="Z524" s="144">
        <v>0</v>
      </c>
      <c r="AA524" s="143">
        <f t="shared" si="104"/>
        <v>0</v>
      </c>
      <c r="AB524" s="143"/>
      <c r="AC524" s="144">
        <v>0</v>
      </c>
      <c r="AD524" s="143">
        <f t="shared" si="105"/>
        <v>0</v>
      </c>
      <c r="AE524" s="143"/>
      <c r="AF524" s="144">
        <v>0</v>
      </c>
      <c r="AG524" s="143">
        <f t="shared" si="106"/>
        <v>0</v>
      </c>
      <c r="AH524" s="143"/>
      <c r="AI524" s="144">
        <v>0</v>
      </c>
      <c r="AJ524" s="144">
        <f t="shared" si="107"/>
        <v>0</v>
      </c>
      <c r="AK524" s="143"/>
      <c r="AL524" s="143">
        <f t="shared" si="96"/>
        <v>0</v>
      </c>
    </row>
    <row r="525" spans="2:38" x14ac:dyDescent="0.25">
      <c r="B525" s="145" t="s">
        <v>998</v>
      </c>
      <c r="C525" s="145" t="str">
        <f>+VLOOKUP(B525,'[5]RECURSOS CCF-AJUSTADO'!B$14:C$1118,2,FALSE)</f>
        <v>CUNDINAMARCA</v>
      </c>
      <c r="D525" s="145" t="str">
        <f>+VLOOKUP(B525,'[5]RECURSOS CCF-AJUSTADO'!B$14:D$1118,3,FALSE)</f>
        <v>MOSQUERA</v>
      </c>
      <c r="E525" s="143">
        <v>0</v>
      </c>
      <c r="F525" s="143">
        <f t="shared" si="97"/>
        <v>0</v>
      </c>
      <c r="G525" s="143"/>
      <c r="H525" s="144">
        <v>0</v>
      </c>
      <c r="I525" s="143">
        <f t="shared" si="98"/>
        <v>0</v>
      </c>
      <c r="J525" s="143"/>
      <c r="K525" s="144">
        <v>0</v>
      </c>
      <c r="L525" s="143">
        <f t="shared" si="99"/>
        <v>0</v>
      </c>
      <c r="M525" s="143"/>
      <c r="N525" s="144">
        <v>0</v>
      </c>
      <c r="O525" s="143">
        <f t="shared" si="100"/>
        <v>0</v>
      </c>
      <c r="P525" s="143"/>
      <c r="Q525" s="144">
        <v>0</v>
      </c>
      <c r="R525" s="143">
        <f t="shared" si="101"/>
        <v>0</v>
      </c>
      <c r="S525" s="143"/>
      <c r="T525" s="144">
        <v>0</v>
      </c>
      <c r="U525" s="143">
        <f t="shared" si="102"/>
        <v>0</v>
      </c>
      <c r="V525" s="143"/>
      <c r="W525" s="144">
        <v>0</v>
      </c>
      <c r="X525" s="143">
        <f t="shared" si="103"/>
        <v>0</v>
      </c>
      <c r="Y525" s="143"/>
      <c r="Z525" s="144">
        <v>0</v>
      </c>
      <c r="AA525" s="143">
        <f t="shared" si="104"/>
        <v>0</v>
      </c>
      <c r="AB525" s="143"/>
      <c r="AC525" s="144">
        <v>0</v>
      </c>
      <c r="AD525" s="143">
        <f t="shared" si="105"/>
        <v>0</v>
      </c>
      <c r="AE525" s="143"/>
      <c r="AF525" s="144">
        <v>0</v>
      </c>
      <c r="AG525" s="143">
        <f t="shared" si="106"/>
        <v>0</v>
      </c>
      <c r="AH525" s="143"/>
      <c r="AI525" s="144">
        <v>0</v>
      </c>
      <c r="AJ525" s="144">
        <f t="shared" si="107"/>
        <v>0</v>
      </c>
      <c r="AK525" s="143"/>
      <c r="AL525" s="143">
        <f t="shared" si="96"/>
        <v>0</v>
      </c>
    </row>
    <row r="526" spans="2:38" x14ac:dyDescent="0.25">
      <c r="B526" s="145" t="s">
        <v>1000</v>
      </c>
      <c r="C526" s="145" t="str">
        <f>+VLOOKUP(B526,'[5]RECURSOS CCF-AJUSTADO'!B$14:C$1118,2,FALSE)</f>
        <v>CUNDINAMARCA</v>
      </c>
      <c r="D526" s="145" t="str">
        <f>+VLOOKUP(B526,'[5]RECURSOS CCF-AJUSTADO'!B$14:D$1118,3,FALSE)</f>
        <v>NARIÑO</v>
      </c>
      <c r="E526" s="143">
        <v>0</v>
      </c>
      <c r="F526" s="143">
        <f t="shared" si="97"/>
        <v>0</v>
      </c>
      <c r="G526" s="143"/>
      <c r="H526" s="144">
        <v>0</v>
      </c>
      <c r="I526" s="143">
        <f t="shared" si="98"/>
        <v>0</v>
      </c>
      <c r="J526" s="143"/>
      <c r="K526" s="144">
        <v>0</v>
      </c>
      <c r="L526" s="143">
        <f t="shared" si="99"/>
        <v>0</v>
      </c>
      <c r="M526" s="143"/>
      <c r="N526" s="144">
        <v>0</v>
      </c>
      <c r="O526" s="143">
        <f t="shared" si="100"/>
        <v>0</v>
      </c>
      <c r="P526" s="143"/>
      <c r="Q526" s="144">
        <v>0</v>
      </c>
      <c r="R526" s="143">
        <f t="shared" si="101"/>
        <v>0</v>
      </c>
      <c r="S526" s="143"/>
      <c r="T526" s="144">
        <v>0</v>
      </c>
      <c r="U526" s="143">
        <f t="shared" si="102"/>
        <v>0</v>
      </c>
      <c r="V526" s="143"/>
      <c r="W526" s="144">
        <v>0</v>
      </c>
      <c r="X526" s="143">
        <f t="shared" si="103"/>
        <v>0</v>
      </c>
      <c r="Y526" s="143"/>
      <c r="Z526" s="144">
        <v>0</v>
      </c>
      <c r="AA526" s="143">
        <f t="shared" si="104"/>
        <v>0</v>
      </c>
      <c r="AB526" s="143"/>
      <c r="AC526" s="144">
        <v>0</v>
      </c>
      <c r="AD526" s="143">
        <f t="shared" si="105"/>
        <v>0</v>
      </c>
      <c r="AE526" s="143"/>
      <c r="AF526" s="144">
        <v>0</v>
      </c>
      <c r="AG526" s="143">
        <f t="shared" si="106"/>
        <v>0</v>
      </c>
      <c r="AH526" s="143"/>
      <c r="AI526" s="144">
        <v>0</v>
      </c>
      <c r="AJ526" s="144">
        <f t="shared" si="107"/>
        <v>0</v>
      </c>
      <c r="AK526" s="143"/>
      <c r="AL526" s="143">
        <f t="shared" si="96"/>
        <v>0</v>
      </c>
    </row>
    <row r="527" spans="2:38" x14ac:dyDescent="0.25">
      <c r="B527" s="145" t="s">
        <v>1001</v>
      </c>
      <c r="C527" s="145" t="str">
        <f>+VLOOKUP(B527,'[5]RECURSOS CCF-AJUSTADO'!B$14:C$1118,2,FALSE)</f>
        <v>CUNDINAMARCA</v>
      </c>
      <c r="D527" s="145" t="str">
        <f>+VLOOKUP(B527,'[5]RECURSOS CCF-AJUSTADO'!B$14:D$1118,3,FALSE)</f>
        <v>NEMOCÓN</v>
      </c>
      <c r="E527" s="143">
        <v>0</v>
      </c>
      <c r="F527" s="143">
        <f t="shared" si="97"/>
        <v>0</v>
      </c>
      <c r="G527" s="143"/>
      <c r="H527" s="144">
        <v>0</v>
      </c>
      <c r="I527" s="143">
        <f t="shared" si="98"/>
        <v>0</v>
      </c>
      <c r="J527" s="143"/>
      <c r="K527" s="144">
        <v>0</v>
      </c>
      <c r="L527" s="143">
        <f t="shared" si="99"/>
        <v>0</v>
      </c>
      <c r="M527" s="143"/>
      <c r="N527" s="144">
        <v>0</v>
      </c>
      <c r="O527" s="143">
        <f t="shared" si="100"/>
        <v>0</v>
      </c>
      <c r="P527" s="143"/>
      <c r="Q527" s="144">
        <v>0</v>
      </c>
      <c r="R527" s="143">
        <f t="shared" si="101"/>
        <v>0</v>
      </c>
      <c r="S527" s="143"/>
      <c r="T527" s="144">
        <v>0</v>
      </c>
      <c r="U527" s="143">
        <f t="shared" si="102"/>
        <v>0</v>
      </c>
      <c r="V527" s="143"/>
      <c r="W527" s="144">
        <v>0</v>
      </c>
      <c r="X527" s="143">
        <f t="shared" si="103"/>
        <v>0</v>
      </c>
      <c r="Y527" s="143"/>
      <c r="Z527" s="144">
        <v>0</v>
      </c>
      <c r="AA527" s="143">
        <f t="shared" si="104"/>
        <v>0</v>
      </c>
      <c r="AB527" s="143"/>
      <c r="AC527" s="144">
        <v>0</v>
      </c>
      <c r="AD527" s="143">
        <f t="shared" si="105"/>
        <v>0</v>
      </c>
      <c r="AE527" s="143"/>
      <c r="AF527" s="144">
        <v>0</v>
      </c>
      <c r="AG527" s="143">
        <f t="shared" si="106"/>
        <v>0</v>
      </c>
      <c r="AH527" s="143"/>
      <c r="AI527" s="144">
        <v>0</v>
      </c>
      <c r="AJ527" s="144">
        <f t="shared" si="107"/>
        <v>0</v>
      </c>
      <c r="AK527" s="143"/>
      <c r="AL527" s="143">
        <f t="shared" si="96"/>
        <v>0</v>
      </c>
    </row>
    <row r="528" spans="2:38" x14ac:dyDescent="0.25">
      <c r="B528" s="145" t="s">
        <v>1003</v>
      </c>
      <c r="C528" s="145" t="str">
        <f>+VLOOKUP(B528,'[5]RECURSOS CCF-AJUSTADO'!B$14:C$1118,2,FALSE)</f>
        <v>CUNDINAMARCA</v>
      </c>
      <c r="D528" s="145" t="str">
        <f>+VLOOKUP(B528,'[5]RECURSOS CCF-AJUSTADO'!B$14:D$1118,3,FALSE)</f>
        <v>NILO</v>
      </c>
      <c r="E528" s="143">
        <v>0</v>
      </c>
      <c r="F528" s="143">
        <f t="shared" si="97"/>
        <v>0</v>
      </c>
      <c r="G528" s="143"/>
      <c r="H528" s="144">
        <v>0</v>
      </c>
      <c r="I528" s="143">
        <f t="shared" si="98"/>
        <v>0</v>
      </c>
      <c r="J528" s="143"/>
      <c r="K528" s="144">
        <v>0</v>
      </c>
      <c r="L528" s="143">
        <f t="shared" si="99"/>
        <v>0</v>
      </c>
      <c r="M528" s="143"/>
      <c r="N528" s="144">
        <v>0</v>
      </c>
      <c r="O528" s="143">
        <f t="shared" si="100"/>
        <v>0</v>
      </c>
      <c r="P528" s="143"/>
      <c r="Q528" s="144">
        <v>0</v>
      </c>
      <c r="R528" s="143">
        <f t="shared" si="101"/>
        <v>0</v>
      </c>
      <c r="S528" s="143"/>
      <c r="T528" s="144">
        <v>0</v>
      </c>
      <c r="U528" s="143">
        <f t="shared" si="102"/>
        <v>0</v>
      </c>
      <c r="V528" s="143"/>
      <c r="W528" s="144">
        <v>0</v>
      </c>
      <c r="X528" s="143">
        <f t="shared" si="103"/>
        <v>0</v>
      </c>
      <c r="Y528" s="143"/>
      <c r="Z528" s="144">
        <v>0</v>
      </c>
      <c r="AA528" s="143">
        <f t="shared" si="104"/>
        <v>0</v>
      </c>
      <c r="AB528" s="143"/>
      <c r="AC528" s="144">
        <v>0</v>
      </c>
      <c r="AD528" s="143">
        <f t="shared" si="105"/>
        <v>0</v>
      </c>
      <c r="AE528" s="143"/>
      <c r="AF528" s="144">
        <v>0</v>
      </c>
      <c r="AG528" s="143">
        <f t="shared" si="106"/>
        <v>0</v>
      </c>
      <c r="AH528" s="143"/>
      <c r="AI528" s="144">
        <v>0</v>
      </c>
      <c r="AJ528" s="144">
        <f t="shared" si="107"/>
        <v>0</v>
      </c>
      <c r="AK528" s="143"/>
      <c r="AL528" s="143">
        <f t="shared" si="96"/>
        <v>0</v>
      </c>
    </row>
    <row r="529" spans="2:38" x14ac:dyDescent="0.25">
      <c r="B529" s="145" t="s">
        <v>1005</v>
      </c>
      <c r="C529" s="145" t="str">
        <f>+VLOOKUP(B529,'[5]RECURSOS CCF-AJUSTADO'!B$14:C$1118,2,FALSE)</f>
        <v>CUNDINAMARCA</v>
      </c>
      <c r="D529" s="145" t="str">
        <f>+VLOOKUP(B529,'[5]RECURSOS CCF-AJUSTADO'!B$14:D$1118,3,FALSE)</f>
        <v>NIMAIMA</v>
      </c>
      <c r="E529" s="143">
        <v>0</v>
      </c>
      <c r="F529" s="143">
        <f t="shared" si="97"/>
        <v>0</v>
      </c>
      <c r="G529" s="143"/>
      <c r="H529" s="144">
        <v>0</v>
      </c>
      <c r="I529" s="143">
        <f t="shared" si="98"/>
        <v>0</v>
      </c>
      <c r="J529" s="143"/>
      <c r="K529" s="144">
        <v>0</v>
      </c>
      <c r="L529" s="143">
        <f t="shared" si="99"/>
        <v>0</v>
      </c>
      <c r="M529" s="143"/>
      <c r="N529" s="144">
        <v>0</v>
      </c>
      <c r="O529" s="143">
        <f t="shared" si="100"/>
        <v>0</v>
      </c>
      <c r="P529" s="143"/>
      <c r="Q529" s="144">
        <v>0</v>
      </c>
      <c r="R529" s="143">
        <f t="shared" si="101"/>
        <v>0</v>
      </c>
      <c r="S529" s="143"/>
      <c r="T529" s="144">
        <v>0</v>
      </c>
      <c r="U529" s="143">
        <f t="shared" si="102"/>
        <v>0</v>
      </c>
      <c r="V529" s="143"/>
      <c r="W529" s="144">
        <v>0</v>
      </c>
      <c r="X529" s="143">
        <f t="shared" si="103"/>
        <v>0</v>
      </c>
      <c r="Y529" s="143"/>
      <c r="Z529" s="144">
        <v>0</v>
      </c>
      <c r="AA529" s="143">
        <f t="shared" si="104"/>
        <v>0</v>
      </c>
      <c r="AB529" s="143"/>
      <c r="AC529" s="144">
        <v>0</v>
      </c>
      <c r="AD529" s="143">
        <f t="shared" si="105"/>
        <v>0</v>
      </c>
      <c r="AE529" s="143"/>
      <c r="AF529" s="144">
        <v>0</v>
      </c>
      <c r="AG529" s="143">
        <f t="shared" si="106"/>
        <v>0</v>
      </c>
      <c r="AH529" s="143"/>
      <c r="AI529" s="144">
        <v>0</v>
      </c>
      <c r="AJ529" s="144">
        <f t="shared" si="107"/>
        <v>0</v>
      </c>
      <c r="AK529" s="143"/>
      <c r="AL529" s="143">
        <f t="shared" si="96"/>
        <v>0</v>
      </c>
    </row>
    <row r="530" spans="2:38" x14ac:dyDescent="0.25">
      <c r="B530" s="145" t="s">
        <v>1007</v>
      </c>
      <c r="C530" s="145" t="str">
        <f>+VLOOKUP(B530,'[5]RECURSOS CCF-AJUSTADO'!B$14:C$1118,2,FALSE)</f>
        <v>CUNDINAMARCA</v>
      </c>
      <c r="D530" s="145" t="str">
        <f>+VLOOKUP(B530,'[5]RECURSOS CCF-AJUSTADO'!B$14:D$1118,3,FALSE)</f>
        <v>NOCAIMA</v>
      </c>
      <c r="E530" s="143">
        <v>0</v>
      </c>
      <c r="F530" s="143">
        <f t="shared" si="97"/>
        <v>0</v>
      </c>
      <c r="G530" s="143"/>
      <c r="H530" s="144">
        <v>0</v>
      </c>
      <c r="I530" s="143">
        <f t="shared" si="98"/>
        <v>0</v>
      </c>
      <c r="J530" s="143"/>
      <c r="K530" s="144">
        <v>0</v>
      </c>
      <c r="L530" s="143">
        <f t="shared" si="99"/>
        <v>0</v>
      </c>
      <c r="M530" s="143"/>
      <c r="N530" s="144">
        <v>0</v>
      </c>
      <c r="O530" s="143">
        <f t="shared" si="100"/>
        <v>0</v>
      </c>
      <c r="P530" s="143"/>
      <c r="Q530" s="144">
        <v>0</v>
      </c>
      <c r="R530" s="143">
        <f t="shared" si="101"/>
        <v>0</v>
      </c>
      <c r="S530" s="143"/>
      <c r="T530" s="144">
        <v>0</v>
      </c>
      <c r="U530" s="143">
        <f t="shared" si="102"/>
        <v>0</v>
      </c>
      <c r="V530" s="143"/>
      <c r="W530" s="144">
        <v>0</v>
      </c>
      <c r="X530" s="143">
        <f t="shared" si="103"/>
        <v>0</v>
      </c>
      <c r="Y530" s="143"/>
      <c r="Z530" s="144">
        <v>0</v>
      </c>
      <c r="AA530" s="143">
        <f t="shared" si="104"/>
        <v>0</v>
      </c>
      <c r="AB530" s="143"/>
      <c r="AC530" s="144">
        <v>0</v>
      </c>
      <c r="AD530" s="143">
        <f t="shared" si="105"/>
        <v>0</v>
      </c>
      <c r="AE530" s="143"/>
      <c r="AF530" s="144">
        <v>0</v>
      </c>
      <c r="AG530" s="143">
        <f t="shared" si="106"/>
        <v>0</v>
      </c>
      <c r="AH530" s="143"/>
      <c r="AI530" s="144">
        <v>0</v>
      </c>
      <c r="AJ530" s="144">
        <f t="shared" si="107"/>
        <v>0</v>
      </c>
      <c r="AK530" s="143"/>
      <c r="AL530" s="143">
        <f t="shared" si="96"/>
        <v>0</v>
      </c>
    </row>
    <row r="531" spans="2:38" x14ac:dyDescent="0.25">
      <c r="B531" s="145" t="s">
        <v>1009</v>
      </c>
      <c r="C531" s="145" t="str">
        <f>+VLOOKUP(B531,'[5]RECURSOS CCF-AJUSTADO'!B$14:C$1118,2,FALSE)</f>
        <v>CUNDINAMARCA</v>
      </c>
      <c r="D531" s="145" t="str">
        <f>+VLOOKUP(B531,'[5]RECURSOS CCF-AJUSTADO'!B$14:D$1118,3,FALSE)</f>
        <v>VENECIA</v>
      </c>
      <c r="E531" s="143">
        <v>0</v>
      </c>
      <c r="F531" s="143">
        <f t="shared" si="97"/>
        <v>0</v>
      </c>
      <c r="G531" s="143"/>
      <c r="H531" s="144">
        <v>0</v>
      </c>
      <c r="I531" s="143">
        <f t="shared" si="98"/>
        <v>0</v>
      </c>
      <c r="J531" s="143"/>
      <c r="K531" s="144">
        <v>0</v>
      </c>
      <c r="L531" s="143">
        <f t="shared" si="99"/>
        <v>0</v>
      </c>
      <c r="M531" s="143"/>
      <c r="N531" s="144">
        <v>0</v>
      </c>
      <c r="O531" s="143">
        <f t="shared" si="100"/>
        <v>0</v>
      </c>
      <c r="P531" s="143"/>
      <c r="Q531" s="144">
        <v>0</v>
      </c>
      <c r="R531" s="143">
        <f t="shared" si="101"/>
        <v>0</v>
      </c>
      <c r="S531" s="143"/>
      <c r="T531" s="144">
        <v>0</v>
      </c>
      <c r="U531" s="143">
        <f t="shared" si="102"/>
        <v>0</v>
      </c>
      <c r="V531" s="143"/>
      <c r="W531" s="144">
        <v>0</v>
      </c>
      <c r="X531" s="143">
        <f t="shared" si="103"/>
        <v>0</v>
      </c>
      <c r="Y531" s="143"/>
      <c r="Z531" s="144">
        <v>0</v>
      </c>
      <c r="AA531" s="143">
        <f t="shared" si="104"/>
        <v>0</v>
      </c>
      <c r="AB531" s="143"/>
      <c r="AC531" s="144">
        <v>0</v>
      </c>
      <c r="AD531" s="143">
        <f t="shared" si="105"/>
        <v>0</v>
      </c>
      <c r="AE531" s="143"/>
      <c r="AF531" s="144">
        <v>0</v>
      </c>
      <c r="AG531" s="143">
        <f t="shared" si="106"/>
        <v>0</v>
      </c>
      <c r="AH531" s="143"/>
      <c r="AI531" s="144">
        <v>0</v>
      </c>
      <c r="AJ531" s="144">
        <f t="shared" si="107"/>
        <v>0</v>
      </c>
      <c r="AK531" s="143"/>
      <c r="AL531" s="143">
        <f t="shared" si="96"/>
        <v>0</v>
      </c>
    </row>
    <row r="532" spans="2:38" x14ac:dyDescent="0.25">
      <c r="B532" s="145" t="s">
        <v>1010</v>
      </c>
      <c r="C532" s="145" t="str">
        <f>+VLOOKUP(B532,'[5]RECURSOS CCF-AJUSTADO'!B$14:C$1118,2,FALSE)</f>
        <v>CUNDINAMARCA</v>
      </c>
      <c r="D532" s="145" t="str">
        <f>+VLOOKUP(B532,'[5]RECURSOS CCF-AJUSTADO'!B$14:D$1118,3,FALSE)</f>
        <v>PACHO</v>
      </c>
      <c r="E532" s="143">
        <v>0</v>
      </c>
      <c r="F532" s="143">
        <f t="shared" si="97"/>
        <v>0</v>
      </c>
      <c r="G532" s="143"/>
      <c r="H532" s="144">
        <v>0</v>
      </c>
      <c r="I532" s="143">
        <f t="shared" si="98"/>
        <v>0</v>
      </c>
      <c r="J532" s="143"/>
      <c r="K532" s="144">
        <v>0</v>
      </c>
      <c r="L532" s="143">
        <f t="shared" si="99"/>
        <v>0</v>
      </c>
      <c r="M532" s="143"/>
      <c r="N532" s="144">
        <v>0</v>
      </c>
      <c r="O532" s="143">
        <f t="shared" si="100"/>
        <v>0</v>
      </c>
      <c r="P532" s="143"/>
      <c r="Q532" s="144">
        <v>0</v>
      </c>
      <c r="R532" s="143">
        <f t="shared" si="101"/>
        <v>0</v>
      </c>
      <c r="S532" s="143"/>
      <c r="T532" s="144">
        <v>0</v>
      </c>
      <c r="U532" s="143">
        <f t="shared" si="102"/>
        <v>0</v>
      </c>
      <c r="V532" s="143"/>
      <c r="W532" s="144">
        <v>0</v>
      </c>
      <c r="X532" s="143">
        <f t="shared" si="103"/>
        <v>0</v>
      </c>
      <c r="Y532" s="143"/>
      <c r="Z532" s="144">
        <v>0</v>
      </c>
      <c r="AA532" s="143">
        <f t="shared" si="104"/>
        <v>0</v>
      </c>
      <c r="AB532" s="143"/>
      <c r="AC532" s="144">
        <v>0</v>
      </c>
      <c r="AD532" s="143">
        <f t="shared" si="105"/>
        <v>0</v>
      </c>
      <c r="AE532" s="143"/>
      <c r="AF532" s="144">
        <v>0</v>
      </c>
      <c r="AG532" s="143">
        <f t="shared" si="106"/>
        <v>0</v>
      </c>
      <c r="AH532" s="143"/>
      <c r="AI532" s="144">
        <v>0</v>
      </c>
      <c r="AJ532" s="144">
        <f t="shared" si="107"/>
        <v>0</v>
      </c>
      <c r="AK532" s="143"/>
      <c r="AL532" s="143">
        <f t="shared" si="96"/>
        <v>0</v>
      </c>
    </row>
    <row r="533" spans="2:38" x14ac:dyDescent="0.25">
      <c r="B533" s="145" t="s">
        <v>1012</v>
      </c>
      <c r="C533" s="145" t="str">
        <f>+VLOOKUP(B533,'[5]RECURSOS CCF-AJUSTADO'!B$14:C$1118,2,FALSE)</f>
        <v>CUNDINAMARCA</v>
      </c>
      <c r="D533" s="145" t="str">
        <f>+VLOOKUP(B533,'[5]RECURSOS CCF-AJUSTADO'!B$14:D$1118,3,FALSE)</f>
        <v>PAIME</v>
      </c>
      <c r="E533" s="143">
        <v>0</v>
      </c>
      <c r="F533" s="143">
        <f t="shared" si="97"/>
        <v>0</v>
      </c>
      <c r="G533" s="143"/>
      <c r="H533" s="144">
        <v>0</v>
      </c>
      <c r="I533" s="143">
        <f t="shared" si="98"/>
        <v>0</v>
      </c>
      <c r="J533" s="143"/>
      <c r="K533" s="144">
        <v>0</v>
      </c>
      <c r="L533" s="143">
        <f t="shared" si="99"/>
        <v>0</v>
      </c>
      <c r="M533" s="143"/>
      <c r="N533" s="144">
        <v>0</v>
      </c>
      <c r="O533" s="143">
        <f t="shared" si="100"/>
        <v>0</v>
      </c>
      <c r="P533" s="143"/>
      <c r="Q533" s="144">
        <v>0</v>
      </c>
      <c r="R533" s="143">
        <f t="shared" si="101"/>
        <v>0</v>
      </c>
      <c r="S533" s="143"/>
      <c r="T533" s="144">
        <v>0</v>
      </c>
      <c r="U533" s="143">
        <f t="shared" si="102"/>
        <v>0</v>
      </c>
      <c r="V533" s="143"/>
      <c r="W533" s="144">
        <v>0</v>
      </c>
      <c r="X533" s="143">
        <f t="shared" si="103"/>
        <v>0</v>
      </c>
      <c r="Y533" s="143"/>
      <c r="Z533" s="144">
        <v>0</v>
      </c>
      <c r="AA533" s="143">
        <f t="shared" si="104"/>
        <v>0</v>
      </c>
      <c r="AB533" s="143"/>
      <c r="AC533" s="144">
        <v>0</v>
      </c>
      <c r="AD533" s="143">
        <f t="shared" si="105"/>
        <v>0</v>
      </c>
      <c r="AE533" s="143"/>
      <c r="AF533" s="144">
        <v>0</v>
      </c>
      <c r="AG533" s="143">
        <f t="shared" si="106"/>
        <v>0</v>
      </c>
      <c r="AH533" s="143"/>
      <c r="AI533" s="144">
        <v>0</v>
      </c>
      <c r="AJ533" s="144">
        <f t="shared" si="107"/>
        <v>0</v>
      </c>
      <c r="AK533" s="143"/>
      <c r="AL533" s="143">
        <f t="shared" si="96"/>
        <v>0</v>
      </c>
    </row>
    <row r="534" spans="2:38" x14ac:dyDescent="0.25">
      <c r="B534" s="145" t="s">
        <v>1014</v>
      </c>
      <c r="C534" s="145" t="str">
        <f>+VLOOKUP(B534,'[5]RECURSOS CCF-AJUSTADO'!B$14:C$1118,2,FALSE)</f>
        <v>CUNDINAMARCA</v>
      </c>
      <c r="D534" s="145" t="str">
        <f>+VLOOKUP(B534,'[5]RECURSOS CCF-AJUSTADO'!B$14:D$1118,3,FALSE)</f>
        <v>PANDI</v>
      </c>
      <c r="E534" s="143">
        <v>0</v>
      </c>
      <c r="F534" s="143">
        <f t="shared" si="97"/>
        <v>0</v>
      </c>
      <c r="G534" s="143"/>
      <c r="H534" s="144">
        <v>0</v>
      </c>
      <c r="I534" s="143">
        <f t="shared" si="98"/>
        <v>0</v>
      </c>
      <c r="J534" s="143"/>
      <c r="K534" s="144">
        <v>0</v>
      </c>
      <c r="L534" s="143">
        <f t="shared" si="99"/>
        <v>0</v>
      </c>
      <c r="M534" s="143"/>
      <c r="N534" s="144">
        <v>0</v>
      </c>
      <c r="O534" s="143">
        <f t="shared" si="100"/>
        <v>0</v>
      </c>
      <c r="P534" s="143"/>
      <c r="Q534" s="144">
        <v>0</v>
      </c>
      <c r="R534" s="143">
        <f t="shared" si="101"/>
        <v>0</v>
      </c>
      <c r="S534" s="143"/>
      <c r="T534" s="144">
        <v>0</v>
      </c>
      <c r="U534" s="143">
        <f t="shared" si="102"/>
        <v>0</v>
      </c>
      <c r="V534" s="143"/>
      <c r="W534" s="144">
        <v>0</v>
      </c>
      <c r="X534" s="143">
        <f t="shared" si="103"/>
        <v>0</v>
      </c>
      <c r="Y534" s="143"/>
      <c r="Z534" s="144">
        <v>0</v>
      </c>
      <c r="AA534" s="143">
        <f t="shared" si="104"/>
        <v>0</v>
      </c>
      <c r="AB534" s="143"/>
      <c r="AC534" s="144">
        <v>0</v>
      </c>
      <c r="AD534" s="143">
        <f t="shared" si="105"/>
        <v>0</v>
      </c>
      <c r="AE534" s="143"/>
      <c r="AF534" s="144">
        <v>0</v>
      </c>
      <c r="AG534" s="143">
        <f t="shared" si="106"/>
        <v>0</v>
      </c>
      <c r="AH534" s="143"/>
      <c r="AI534" s="144">
        <v>0</v>
      </c>
      <c r="AJ534" s="144">
        <f t="shared" si="107"/>
        <v>0</v>
      </c>
      <c r="AK534" s="143"/>
      <c r="AL534" s="143">
        <f t="shared" si="96"/>
        <v>0</v>
      </c>
    </row>
    <row r="535" spans="2:38" x14ac:dyDescent="0.25">
      <c r="B535" s="145" t="s">
        <v>1016</v>
      </c>
      <c r="C535" s="145" t="str">
        <f>+VLOOKUP(B535,'[5]RECURSOS CCF-AJUSTADO'!B$14:C$1118,2,FALSE)</f>
        <v>CUNDINAMARCA</v>
      </c>
      <c r="D535" s="145" t="str">
        <f>+VLOOKUP(B535,'[5]RECURSOS CCF-AJUSTADO'!B$14:D$1118,3,FALSE)</f>
        <v>PARATEBUENO</v>
      </c>
      <c r="E535" s="143">
        <v>0</v>
      </c>
      <c r="F535" s="143">
        <f t="shared" si="97"/>
        <v>0</v>
      </c>
      <c r="G535" s="143"/>
      <c r="H535" s="144">
        <v>0</v>
      </c>
      <c r="I535" s="143">
        <f t="shared" si="98"/>
        <v>0</v>
      </c>
      <c r="J535" s="143"/>
      <c r="K535" s="144">
        <v>0</v>
      </c>
      <c r="L535" s="143">
        <f t="shared" si="99"/>
        <v>0</v>
      </c>
      <c r="M535" s="143"/>
      <c r="N535" s="144">
        <v>0</v>
      </c>
      <c r="O535" s="143">
        <f t="shared" si="100"/>
        <v>0</v>
      </c>
      <c r="P535" s="143"/>
      <c r="Q535" s="144">
        <v>0</v>
      </c>
      <c r="R535" s="143">
        <f t="shared" si="101"/>
        <v>0</v>
      </c>
      <c r="S535" s="143"/>
      <c r="T535" s="144">
        <v>0</v>
      </c>
      <c r="U535" s="143">
        <f t="shared" si="102"/>
        <v>0</v>
      </c>
      <c r="V535" s="143"/>
      <c r="W535" s="144">
        <v>0</v>
      </c>
      <c r="X535" s="143">
        <f t="shared" si="103"/>
        <v>0</v>
      </c>
      <c r="Y535" s="143"/>
      <c r="Z535" s="144">
        <v>0</v>
      </c>
      <c r="AA535" s="143">
        <f t="shared" si="104"/>
        <v>0</v>
      </c>
      <c r="AB535" s="143"/>
      <c r="AC535" s="144">
        <v>0</v>
      </c>
      <c r="AD535" s="143">
        <f t="shared" si="105"/>
        <v>0</v>
      </c>
      <c r="AE535" s="143"/>
      <c r="AF535" s="144">
        <v>0</v>
      </c>
      <c r="AG535" s="143">
        <f t="shared" si="106"/>
        <v>0</v>
      </c>
      <c r="AH535" s="143"/>
      <c r="AI535" s="144">
        <v>0</v>
      </c>
      <c r="AJ535" s="144">
        <f t="shared" si="107"/>
        <v>0</v>
      </c>
      <c r="AK535" s="143"/>
      <c r="AL535" s="143">
        <f t="shared" si="96"/>
        <v>0</v>
      </c>
    </row>
    <row r="536" spans="2:38" x14ac:dyDescent="0.25">
      <c r="B536" s="145" t="s">
        <v>1018</v>
      </c>
      <c r="C536" s="145" t="str">
        <f>+VLOOKUP(B536,'[5]RECURSOS CCF-AJUSTADO'!B$14:C$1118,2,FALSE)</f>
        <v>CUNDINAMARCA</v>
      </c>
      <c r="D536" s="145" t="str">
        <f>+VLOOKUP(B536,'[5]RECURSOS CCF-AJUSTADO'!B$14:D$1118,3,FALSE)</f>
        <v>PASCA</v>
      </c>
      <c r="E536" s="143">
        <v>0</v>
      </c>
      <c r="F536" s="143">
        <f t="shared" si="97"/>
        <v>0</v>
      </c>
      <c r="G536" s="143"/>
      <c r="H536" s="144">
        <v>0</v>
      </c>
      <c r="I536" s="143">
        <f t="shared" si="98"/>
        <v>0</v>
      </c>
      <c r="J536" s="143"/>
      <c r="K536" s="144">
        <v>0</v>
      </c>
      <c r="L536" s="143">
        <f t="shared" si="99"/>
        <v>0</v>
      </c>
      <c r="M536" s="143"/>
      <c r="N536" s="144">
        <v>0</v>
      </c>
      <c r="O536" s="143">
        <f t="shared" si="100"/>
        <v>0</v>
      </c>
      <c r="P536" s="143"/>
      <c r="Q536" s="144">
        <v>0</v>
      </c>
      <c r="R536" s="143">
        <f t="shared" si="101"/>
        <v>0</v>
      </c>
      <c r="S536" s="143"/>
      <c r="T536" s="144">
        <v>0</v>
      </c>
      <c r="U536" s="143">
        <f t="shared" si="102"/>
        <v>0</v>
      </c>
      <c r="V536" s="143"/>
      <c r="W536" s="144">
        <v>0</v>
      </c>
      <c r="X536" s="143">
        <f t="shared" si="103"/>
        <v>0</v>
      </c>
      <c r="Y536" s="143"/>
      <c r="Z536" s="144">
        <v>0</v>
      </c>
      <c r="AA536" s="143">
        <f t="shared" si="104"/>
        <v>0</v>
      </c>
      <c r="AB536" s="143"/>
      <c r="AC536" s="144">
        <v>0</v>
      </c>
      <c r="AD536" s="143">
        <f t="shared" si="105"/>
        <v>0</v>
      </c>
      <c r="AE536" s="143"/>
      <c r="AF536" s="144">
        <v>0</v>
      </c>
      <c r="AG536" s="143">
        <f t="shared" si="106"/>
        <v>0</v>
      </c>
      <c r="AH536" s="143"/>
      <c r="AI536" s="144">
        <v>0</v>
      </c>
      <c r="AJ536" s="144">
        <f t="shared" si="107"/>
        <v>0</v>
      </c>
      <c r="AK536" s="143"/>
      <c r="AL536" s="143">
        <f t="shared" si="96"/>
        <v>0</v>
      </c>
    </row>
    <row r="537" spans="2:38" x14ac:dyDescent="0.25">
      <c r="B537" s="145" t="s">
        <v>1020</v>
      </c>
      <c r="C537" s="145" t="str">
        <f>+VLOOKUP(B537,'[5]RECURSOS CCF-AJUSTADO'!B$14:C$1118,2,FALSE)</f>
        <v>CUNDINAMARCA</v>
      </c>
      <c r="D537" s="145" t="str">
        <f>+VLOOKUP(B537,'[5]RECURSOS CCF-AJUSTADO'!B$14:D$1118,3,FALSE)</f>
        <v>PUERTO SALGAR</v>
      </c>
      <c r="E537" s="143">
        <v>0</v>
      </c>
      <c r="F537" s="143">
        <f t="shared" si="97"/>
        <v>0</v>
      </c>
      <c r="G537" s="143"/>
      <c r="H537" s="144">
        <v>0</v>
      </c>
      <c r="I537" s="143">
        <f t="shared" si="98"/>
        <v>0</v>
      </c>
      <c r="J537" s="143"/>
      <c r="K537" s="144">
        <v>0</v>
      </c>
      <c r="L537" s="143">
        <f t="shared" si="99"/>
        <v>0</v>
      </c>
      <c r="M537" s="143"/>
      <c r="N537" s="144">
        <v>0</v>
      </c>
      <c r="O537" s="143">
        <f t="shared" si="100"/>
        <v>0</v>
      </c>
      <c r="P537" s="143"/>
      <c r="Q537" s="144">
        <v>0</v>
      </c>
      <c r="R537" s="143">
        <f t="shared" si="101"/>
        <v>0</v>
      </c>
      <c r="S537" s="143"/>
      <c r="T537" s="144">
        <v>0</v>
      </c>
      <c r="U537" s="143">
        <f t="shared" si="102"/>
        <v>0</v>
      </c>
      <c r="V537" s="143"/>
      <c r="W537" s="144">
        <v>0</v>
      </c>
      <c r="X537" s="143">
        <f t="shared" si="103"/>
        <v>0</v>
      </c>
      <c r="Y537" s="143"/>
      <c r="Z537" s="144">
        <v>0</v>
      </c>
      <c r="AA537" s="143">
        <f t="shared" si="104"/>
        <v>0</v>
      </c>
      <c r="AB537" s="143"/>
      <c r="AC537" s="144">
        <v>0</v>
      </c>
      <c r="AD537" s="143">
        <f t="shared" si="105"/>
        <v>0</v>
      </c>
      <c r="AE537" s="143"/>
      <c r="AF537" s="144">
        <v>0</v>
      </c>
      <c r="AG537" s="143">
        <f t="shared" si="106"/>
        <v>0</v>
      </c>
      <c r="AH537" s="143"/>
      <c r="AI537" s="144">
        <v>0</v>
      </c>
      <c r="AJ537" s="144">
        <f t="shared" si="107"/>
        <v>0</v>
      </c>
      <c r="AK537" s="143"/>
      <c r="AL537" s="143">
        <f t="shared" si="96"/>
        <v>0</v>
      </c>
    </row>
    <row r="538" spans="2:38" x14ac:dyDescent="0.25">
      <c r="B538" s="145" t="s">
        <v>1022</v>
      </c>
      <c r="C538" s="145" t="str">
        <f>+VLOOKUP(B538,'[5]RECURSOS CCF-AJUSTADO'!B$14:C$1118,2,FALSE)</f>
        <v>CUNDINAMARCA</v>
      </c>
      <c r="D538" s="145" t="str">
        <f>+VLOOKUP(B538,'[5]RECURSOS CCF-AJUSTADO'!B$14:D$1118,3,FALSE)</f>
        <v>PULÍ</v>
      </c>
      <c r="E538" s="143">
        <v>0</v>
      </c>
      <c r="F538" s="143">
        <f t="shared" si="97"/>
        <v>0</v>
      </c>
      <c r="G538" s="143"/>
      <c r="H538" s="144">
        <v>0</v>
      </c>
      <c r="I538" s="143">
        <f t="shared" si="98"/>
        <v>0</v>
      </c>
      <c r="J538" s="143"/>
      <c r="K538" s="144">
        <v>0</v>
      </c>
      <c r="L538" s="143">
        <f t="shared" si="99"/>
        <v>0</v>
      </c>
      <c r="M538" s="143"/>
      <c r="N538" s="144">
        <v>0</v>
      </c>
      <c r="O538" s="143">
        <f t="shared" si="100"/>
        <v>0</v>
      </c>
      <c r="P538" s="143"/>
      <c r="Q538" s="144">
        <v>0</v>
      </c>
      <c r="R538" s="143">
        <f t="shared" si="101"/>
        <v>0</v>
      </c>
      <c r="S538" s="143"/>
      <c r="T538" s="144">
        <v>0</v>
      </c>
      <c r="U538" s="143">
        <f t="shared" si="102"/>
        <v>0</v>
      </c>
      <c r="V538" s="143"/>
      <c r="W538" s="144">
        <v>0</v>
      </c>
      <c r="X538" s="143">
        <f t="shared" si="103"/>
        <v>0</v>
      </c>
      <c r="Y538" s="143"/>
      <c r="Z538" s="144">
        <v>0</v>
      </c>
      <c r="AA538" s="143">
        <f t="shared" si="104"/>
        <v>0</v>
      </c>
      <c r="AB538" s="143"/>
      <c r="AC538" s="144">
        <v>0</v>
      </c>
      <c r="AD538" s="143">
        <f t="shared" si="105"/>
        <v>0</v>
      </c>
      <c r="AE538" s="143"/>
      <c r="AF538" s="144">
        <v>0</v>
      </c>
      <c r="AG538" s="143">
        <f t="shared" si="106"/>
        <v>0</v>
      </c>
      <c r="AH538" s="143"/>
      <c r="AI538" s="144">
        <v>0</v>
      </c>
      <c r="AJ538" s="144">
        <f t="shared" si="107"/>
        <v>0</v>
      </c>
      <c r="AK538" s="143"/>
      <c r="AL538" s="143">
        <f t="shared" si="96"/>
        <v>0</v>
      </c>
    </row>
    <row r="539" spans="2:38" x14ac:dyDescent="0.25">
      <c r="B539" s="145" t="s">
        <v>1024</v>
      </c>
      <c r="C539" s="145" t="str">
        <f>+VLOOKUP(B539,'[5]RECURSOS CCF-AJUSTADO'!B$14:C$1118,2,FALSE)</f>
        <v>CUNDINAMARCA</v>
      </c>
      <c r="D539" s="145" t="str">
        <f>+VLOOKUP(B539,'[5]RECURSOS CCF-AJUSTADO'!B$14:D$1118,3,FALSE)</f>
        <v>QUEBRADANEGRA</v>
      </c>
      <c r="E539" s="143">
        <v>0</v>
      </c>
      <c r="F539" s="143">
        <f t="shared" si="97"/>
        <v>0</v>
      </c>
      <c r="G539" s="143"/>
      <c r="H539" s="144">
        <v>0</v>
      </c>
      <c r="I539" s="143">
        <f t="shared" si="98"/>
        <v>0</v>
      </c>
      <c r="J539" s="143"/>
      <c r="K539" s="144">
        <v>0</v>
      </c>
      <c r="L539" s="143">
        <f t="shared" si="99"/>
        <v>0</v>
      </c>
      <c r="M539" s="143"/>
      <c r="N539" s="144">
        <v>0</v>
      </c>
      <c r="O539" s="143">
        <f t="shared" si="100"/>
        <v>0</v>
      </c>
      <c r="P539" s="143"/>
      <c r="Q539" s="144">
        <v>0</v>
      </c>
      <c r="R539" s="143">
        <f t="shared" si="101"/>
        <v>0</v>
      </c>
      <c r="S539" s="143"/>
      <c r="T539" s="144">
        <v>0</v>
      </c>
      <c r="U539" s="143">
        <f t="shared" si="102"/>
        <v>0</v>
      </c>
      <c r="V539" s="143"/>
      <c r="W539" s="144">
        <v>0</v>
      </c>
      <c r="X539" s="143">
        <f t="shared" si="103"/>
        <v>0</v>
      </c>
      <c r="Y539" s="143"/>
      <c r="Z539" s="144">
        <v>0</v>
      </c>
      <c r="AA539" s="143">
        <f t="shared" si="104"/>
        <v>0</v>
      </c>
      <c r="AB539" s="143"/>
      <c r="AC539" s="144">
        <v>0</v>
      </c>
      <c r="AD539" s="143">
        <f t="shared" si="105"/>
        <v>0</v>
      </c>
      <c r="AE539" s="143"/>
      <c r="AF539" s="144">
        <v>0</v>
      </c>
      <c r="AG539" s="143">
        <f t="shared" si="106"/>
        <v>0</v>
      </c>
      <c r="AH539" s="143"/>
      <c r="AI539" s="144">
        <v>0</v>
      </c>
      <c r="AJ539" s="144">
        <f t="shared" si="107"/>
        <v>0</v>
      </c>
      <c r="AK539" s="143"/>
      <c r="AL539" s="143">
        <f t="shared" si="96"/>
        <v>0</v>
      </c>
    </row>
    <row r="540" spans="2:38" x14ac:dyDescent="0.25">
      <c r="B540" s="145" t="s">
        <v>1026</v>
      </c>
      <c r="C540" s="145" t="str">
        <f>+VLOOKUP(B540,'[5]RECURSOS CCF-AJUSTADO'!B$14:C$1118,2,FALSE)</f>
        <v>CUNDINAMARCA</v>
      </c>
      <c r="D540" s="145" t="str">
        <f>+VLOOKUP(B540,'[5]RECURSOS CCF-AJUSTADO'!B$14:D$1118,3,FALSE)</f>
        <v>QUETAME</v>
      </c>
      <c r="E540" s="143">
        <v>0</v>
      </c>
      <c r="F540" s="143">
        <f t="shared" si="97"/>
        <v>0</v>
      </c>
      <c r="G540" s="143"/>
      <c r="H540" s="144">
        <v>0</v>
      </c>
      <c r="I540" s="143">
        <f t="shared" si="98"/>
        <v>0</v>
      </c>
      <c r="J540" s="143"/>
      <c r="K540" s="144">
        <v>0</v>
      </c>
      <c r="L540" s="143">
        <f t="shared" si="99"/>
        <v>0</v>
      </c>
      <c r="M540" s="143"/>
      <c r="N540" s="144">
        <v>0</v>
      </c>
      <c r="O540" s="143">
        <f t="shared" si="100"/>
        <v>0</v>
      </c>
      <c r="P540" s="143"/>
      <c r="Q540" s="144">
        <v>0</v>
      </c>
      <c r="R540" s="143">
        <f t="shared" si="101"/>
        <v>0</v>
      </c>
      <c r="S540" s="143"/>
      <c r="T540" s="144">
        <v>0</v>
      </c>
      <c r="U540" s="143">
        <f t="shared" si="102"/>
        <v>0</v>
      </c>
      <c r="V540" s="143"/>
      <c r="W540" s="144">
        <v>0</v>
      </c>
      <c r="X540" s="143">
        <f t="shared" si="103"/>
        <v>0</v>
      </c>
      <c r="Y540" s="143"/>
      <c r="Z540" s="144">
        <v>0</v>
      </c>
      <c r="AA540" s="143">
        <f t="shared" si="104"/>
        <v>0</v>
      </c>
      <c r="AB540" s="143"/>
      <c r="AC540" s="144">
        <v>0</v>
      </c>
      <c r="AD540" s="143">
        <f t="shared" si="105"/>
        <v>0</v>
      </c>
      <c r="AE540" s="143"/>
      <c r="AF540" s="144">
        <v>0</v>
      </c>
      <c r="AG540" s="143">
        <f t="shared" si="106"/>
        <v>0</v>
      </c>
      <c r="AH540" s="143"/>
      <c r="AI540" s="144">
        <v>0</v>
      </c>
      <c r="AJ540" s="144">
        <f t="shared" si="107"/>
        <v>0</v>
      </c>
      <c r="AK540" s="143"/>
      <c r="AL540" s="143">
        <f t="shared" si="96"/>
        <v>0</v>
      </c>
    </row>
    <row r="541" spans="2:38" x14ac:dyDescent="0.25">
      <c r="B541" s="145" t="s">
        <v>1028</v>
      </c>
      <c r="C541" s="145" t="str">
        <f>+VLOOKUP(B541,'[5]RECURSOS CCF-AJUSTADO'!B$14:C$1118,2,FALSE)</f>
        <v>CUNDINAMARCA</v>
      </c>
      <c r="D541" s="145" t="str">
        <f>+VLOOKUP(B541,'[5]RECURSOS CCF-AJUSTADO'!B$14:D$1118,3,FALSE)</f>
        <v>QUIPILE</v>
      </c>
      <c r="E541" s="143">
        <v>0</v>
      </c>
      <c r="F541" s="143">
        <f t="shared" si="97"/>
        <v>0</v>
      </c>
      <c r="G541" s="143"/>
      <c r="H541" s="144">
        <v>0</v>
      </c>
      <c r="I541" s="143">
        <f t="shared" si="98"/>
        <v>0</v>
      </c>
      <c r="J541" s="143"/>
      <c r="K541" s="144">
        <v>0</v>
      </c>
      <c r="L541" s="143">
        <f t="shared" si="99"/>
        <v>0</v>
      </c>
      <c r="M541" s="143"/>
      <c r="N541" s="144">
        <v>0</v>
      </c>
      <c r="O541" s="143">
        <f t="shared" si="100"/>
        <v>0</v>
      </c>
      <c r="P541" s="143"/>
      <c r="Q541" s="144">
        <v>0</v>
      </c>
      <c r="R541" s="143">
        <f t="shared" si="101"/>
        <v>0</v>
      </c>
      <c r="S541" s="143"/>
      <c r="T541" s="144">
        <v>0</v>
      </c>
      <c r="U541" s="143">
        <f t="shared" si="102"/>
        <v>0</v>
      </c>
      <c r="V541" s="143"/>
      <c r="W541" s="144">
        <v>0</v>
      </c>
      <c r="X541" s="143">
        <f t="shared" si="103"/>
        <v>0</v>
      </c>
      <c r="Y541" s="143"/>
      <c r="Z541" s="144">
        <v>0</v>
      </c>
      <c r="AA541" s="143">
        <f t="shared" si="104"/>
        <v>0</v>
      </c>
      <c r="AB541" s="143"/>
      <c r="AC541" s="144">
        <v>0</v>
      </c>
      <c r="AD541" s="143">
        <f t="shared" si="105"/>
        <v>0</v>
      </c>
      <c r="AE541" s="143"/>
      <c r="AF541" s="144">
        <v>0</v>
      </c>
      <c r="AG541" s="143">
        <f t="shared" si="106"/>
        <v>0</v>
      </c>
      <c r="AH541" s="143"/>
      <c r="AI541" s="144">
        <v>0</v>
      </c>
      <c r="AJ541" s="144">
        <f t="shared" si="107"/>
        <v>0</v>
      </c>
      <c r="AK541" s="143"/>
      <c r="AL541" s="143">
        <f t="shared" si="96"/>
        <v>0</v>
      </c>
    </row>
    <row r="542" spans="2:38" x14ac:dyDescent="0.25">
      <c r="B542" s="145" t="s">
        <v>1030</v>
      </c>
      <c r="C542" s="145" t="str">
        <f>+VLOOKUP(B542,'[5]RECURSOS CCF-AJUSTADO'!B$14:C$1118,2,FALSE)</f>
        <v>CUNDINAMARCA</v>
      </c>
      <c r="D542" s="145" t="str">
        <f>+VLOOKUP(B542,'[5]RECURSOS CCF-AJUSTADO'!B$14:D$1118,3,FALSE)</f>
        <v>APULO</v>
      </c>
      <c r="E542" s="143">
        <v>0</v>
      </c>
      <c r="F542" s="143">
        <f t="shared" si="97"/>
        <v>0</v>
      </c>
      <c r="G542" s="143"/>
      <c r="H542" s="144">
        <v>0</v>
      </c>
      <c r="I542" s="143">
        <f t="shared" si="98"/>
        <v>0</v>
      </c>
      <c r="J542" s="143"/>
      <c r="K542" s="144">
        <v>0</v>
      </c>
      <c r="L542" s="143">
        <f t="shared" si="99"/>
        <v>0</v>
      </c>
      <c r="M542" s="143"/>
      <c r="N542" s="144">
        <v>0</v>
      </c>
      <c r="O542" s="143">
        <f t="shared" si="100"/>
        <v>0</v>
      </c>
      <c r="P542" s="143"/>
      <c r="Q542" s="144">
        <v>0</v>
      </c>
      <c r="R542" s="143">
        <f t="shared" si="101"/>
        <v>0</v>
      </c>
      <c r="S542" s="143"/>
      <c r="T542" s="144">
        <v>0</v>
      </c>
      <c r="U542" s="143">
        <f t="shared" si="102"/>
        <v>0</v>
      </c>
      <c r="V542" s="143"/>
      <c r="W542" s="144">
        <v>0</v>
      </c>
      <c r="X542" s="143">
        <f t="shared" si="103"/>
        <v>0</v>
      </c>
      <c r="Y542" s="143"/>
      <c r="Z542" s="144">
        <v>0</v>
      </c>
      <c r="AA542" s="143">
        <f t="shared" si="104"/>
        <v>0</v>
      </c>
      <c r="AB542" s="143"/>
      <c r="AC542" s="144">
        <v>0</v>
      </c>
      <c r="AD542" s="143">
        <f t="shared" si="105"/>
        <v>0</v>
      </c>
      <c r="AE542" s="143"/>
      <c r="AF542" s="144">
        <v>0</v>
      </c>
      <c r="AG542" s="143">
        <f t="shared" si="106"/>
        <v>0</v>
      </c>
      <c r="AH542" s="143"/>
      <c r="AI542" s="144">
        <v>0</v>
      </c>
      <c r="AJ542" s="144">
        <f t="shared" si="107"/>
        <v>0</v>
      </c>
      <c r="AK542" s="143"/>
      <c r="AL542" s="143">
        <f t="shared" si="96"/>
        <v>0</v>
      </c>
    </row>
    <row r="543" spans="2:38" x14ac:dyDescent="0.25">
      <c r="B543" s="145" t="s">
        <v>1032</v>
      </c>
      <c r="C543" s="145" t="str">
        <f>+VLOOKUP(B543,'[5]RECURSOS CCF-AJUSTADO'!B$14:C$1118,2,FALSE)</f>
        <v>CUNDINAMARCA</v>
      </c>
      <c r="D543" s="145" t="str">
        <f>+VLOOKUP(B543,'[5]RECURSOS CCF-AJUSTADO'!B$14:D$1118,3,FALSE)</f>
        <v>RICAURTE</v>
      </c>
      <c r="E543" s="143">
        <v>0</v>
      </c>
      <c r="F543" s="143">
        <f t="shared" si="97"/>
        <v>0</v>
      </c>
      <c r="G543" s="143"/>
      <c r="H543" s="144">
        <v>0</v>
      </c>
      <c r="I543" s="143">
        <f t="shared" si="98"/>
        <v>0</v>
      </c>
      <c r="J543" s="143"/>
      <c r="K543" s="144">
        <v>0</v>
      </c>
      <c r="L543" s="143">
        <f t="shared" si="99"/>
        <v>0</v>
      </c>
      <c r="M543" s="143"/>
      <c r="N543" s="144">
        <v>0</v>
      </c>
      <c r="O543" s="143">
        <f t="shared" si="100"/>
        <v>0</v>
      </c>
      <c r="P543" s="143"/>
      <c r="Q543" s="144">
        <v>0</v>
      </c>
      <c r="R543" s="143">
        <f t="shared" si="101"/>
        <v>0</v>
      </c>
      <c r="S543" s="143"/>
      <c r="T543" s="144">
        <v>0</v>
      </c>
      <c r="U543" s="143">
        <f t="shared" si="102"/>
        <v>0</v>
      </c>
      <c r="V543" s="143"/>
      <c r="W543" s="144">
        <v>0</v>
      </c>
      <c r="X543" s="143">
        <f t="shared" si="103"/>
        <v>0</v>
      </c>
      <c r="Y543" s="143"/>
      <c r="Z543" s="144">
        <v>0</v>
      </c>
      <c r="AA543" s="143">
        <f t="shared" si="104"/>
        <v>0</v>
      </c>
      <c r="AB543" s="143"/>
      <c r="AC543" s="144">
        <v>0</v>
      </c>
      <c r="AD543" s="143">
        <f t="shared" si="105"/>
        <v>0</v>
      </c>
      <c r="AE543" s="143"/>
      <c r="AF543" s="144">
        <v>0</v>
      </c>
      <c r="AG543" s="143">
        <f t="shared" si="106"/>
        <v>0</v>
      </c>
      <c r="AH543" s="143"/>
      <c r="AI543" s="144">
        <v>0</v>
      </c>
      <c r="AJ543" s="144">
        <f t="shared" si="107"/>
        <v>0</v>
      </c>
      <c r="AK543" s="143"/>
      <c r="AL543" s="143">
        <f t="shared" si="96"/>
        <v>0</v>
      </c>
    </row>
    <row r="544" spans="2:38" x14ac:dyDescent="0.25">
      <c r="B544" s="145" t="s">
        <v>1034</v>
      </c>
      <c r="C544" s="145" t="str">
        <f>+VLOOKUP(B544,'[5]RECURSOS CCF-AJUSTADO'!B$14:C$1118,2,FALSE)</f>
        <v>CUNDINAMARCA</v>
      </c>
      <c r="D544" s="145" t="str">
        <f>+VLOOKUP(B544,'[5]RECURSOS CCF-AJUSTADO'!B$14:D$1118,3,FALSE)</f>
        <v>SAN ANTONIO DEL TEQUENDAMA</v>
      </c>
      <c r="E544" s="143">
        <v>0</v>
      </c>
      <c r="F544" s="143">
        <f t="shared" si="97"/>
        <v>0</v>
      </c>
      <c r="G544" s="143"/>
      <c r="H544" s="144">
        <v>0</v>
      </c>
      <c r="I544" s="143">
        <f t="shared" si="98"/>
        <v>0</v>
      </c>
      <c r="J544" s="143"/>
      <c r="K544" s="144">
        <v>0</v>
      </c>
      <c r="L544" s="143">
        <f t="shared" si="99"/>
        <v>0</v>
      </c>
      <c r="M544" s="143"/>
      <c r="N544" s="144">
        <v>0</v>
      </c>
      <c r="O544" s="143">
        <f t="shared" si="100"/>
        <v>0</v>
      </c>
      <c r="P544" s="143"/>
      <c r="Q544" s="144">
        <v>0</v>
      </c>
      <c r="R544" s="143">
        <f t="shared" si="101"/>
        <v>0</v>
      </c>
      <c r="S544" s="143"/>
      <c r="T544" s="144">
        <v>0</v>
      </c>
      <c r="U544" s="143">
        <f t="shared" si="102"/>
        <v>0</v>
      </c>
      <c r="V544" s="143"/>
      <c r="W544" s="144">
        <v>0</v>
      </c>
      <c r="X544" s="143">
        <f t="shared" si="103"/>
        <v>0</v>
      </c>
      <c r="Y544" s="143"/>
      <c r="Z544" s="144">
        <v>0</v>
      </c>
      <c r="AA544" s="143">
        <f t="shared" si="104"/>
        <v>0</v>
      </c>
      <c r="AB544" s="143"/>
      <c r="AC544" s="144">
        <v>0</v>
      </c>
      <c r="AD544" s="143">
        <f t="shared" si="105"/>
        <v>0</v>
      </c>
      <c r="AE544" s="143"/>
      <c r="AF544" s="144">
        <v>0</v>
      </c>
      <c r="AG544" s="143">
        <f t="shared" si="106"/>
        <v>0</v>
      </c>
      <c r="AH544" s="143"/>
      <c r="AI544" s="144">
        <v>0</v>
      </c>
      <c r="AJ544" s="144">
        <f t="shared" si="107"/>
        <v>0</v>
      </c>
      <c r="AK544" s="143"/>
      <c r="AL544" s="143">
        <f t="shared" si="96"/>
        <v>0</v>
      </c>
    </row>
    <row r="545" spans="2:38" x14ac:dyDescent="0.25">
      <c r="B545" s="145" t="s">
        <v>1036</v>
      </c>
      <c r="C545" s="145" t="str">
        <f>+VLOOKUP(B545,'[5]RECURSOS CCF-AJUSTADO'!B$14:C$1118,2,FALSE)</f>
        <v>CUNDINAMARCA</v>
      </c>
      <c r="D545" s="145" t="str">
        <f>+VLOOKUP(B545,'[5]RECURSOS CCF-AJUSTADO'!B$14:D$1118,3,FALSE)</f>
        <v>SAN BERNARDO</v>
      </c>
      <c r="E545" s="143">
        <v>0</v>
      </c>
      <c r="F545" s="143">
        <f t="shared" si="97"/>
        <v>0</v>
      </c>
      <c r="G545" s="143"/>
      <c r="H545" s="144">
        <v>0</v>
      </c>
      <c r="I545" s="143">
        <f t="shared" si="98"/>
        <v>0</v>
      </c>
      <c r="J545" s="143"/>
      <c r="K545" s="144">
        <v>0</v>
      </c>
      <c r="L545" s="143">
        <f t="shared" si="99"/>
        <v>0</v>
      </c>
      <c r="M545" s="143"/>
      <c r="N545" s="144">
        <v>0</v>
      </c>
      <c r="O545" s="143">
        <f t="shared" si="100"/>
        <v>0</v>
      </c>
      <c r="P545" s="143"/>
      <c r="Q545" s="144">
        <v>0</v>
      </c>
      <c r="R545" s="143">
        <f t="shared" si="101"/>
        <v>0</v>
      </c>
      <c r="S545" s="143"/>
      <c r="T545" s="144">
        <v>0</v>
      </c>
      <c r="U545" s="143">
        <f t="shared" si="102"/>
        <v>0</v>
      </c>
      <c r="V545" s="143"/>
      <c r="W545" s="144">
        <v>0</v>
      </c>
      <c r="X545" s="143">
        <f t="shared" si="103"/>
        <v>0</v>
      </c>
      <c r="Y545" s="143"/>
      <c r="Z545" s="144">
        <v>0</v>
      </c>
      <c r="AA545" s="143">
        <f t="shared" si="104"/>
        <v>0</v>
      </c>
      <c r="AB545" s="143"/>
      <c r="AC545" s="144">
        <v>0</v>
      </c>
      <c r="AD545" s="143">
        <f t="shared" si="105"/>
        <v>0</v>
      </c>
      <c r="AE545" s="143"/>
      <c r="AF545" s="144">
        <v>0</v>
      </c>
      <c r="AG545" s="143">
        <f t="shared" si="106"/>
        <v>0</v>
      </c>
      <c r="AH545" s="143"/>
      <c r="AI545" s="144">
        <v>0</v>
      </c>
      <c r="AJ545" s="144">
        <f t="shared" si="107"/>
        <v>0</v>
      </c>
      <c r="AK545" s="143"/>
      <c r="AL545" s="143">
        <f t="shared" si="96"/>
        <v>0</v>
      </c>
    </row>
    <row r="546" spans="2:38" x14ac:dyDescent="0.25">
      <c r="B546" s="145" t="s">
        <v>1038</v>
      </c>
      <c r="C546" s="145" t="str">
        <f>+VLOOKUP(B546,'[5]RECURSOS CCF-AJUSTADO'!B$14:C$1118,2,FALSE)</f>
        <v>CUNDINAMARCA</v>
      </c>
      <c r="D546" s="145" t="str">
        <f>+VLOOKUP(B546,'[5]RECURSOS CCF-AJUSTADO'!B$14:D$1118,3,FALSE)</f>
        <v>SAN CAYETANO</v>
      </c>
      <c r="E546" s="143">
        <v>0</v>
      </c>
      <c r="F546" s="143">
        <f t="shared" si="97"/>
        <v>0</v>
      </c>
      <c r="G546" s="143"/>
      <c r="H546" s="144">
        <v>0</v>
      </c>
      <c r="I546" s="143">
        <f t="shared" si="98"/>
        <v>0</v>
      </c>
      <c r="J546" s="143"/>
      <c r="K546" s="144">
        <v>0</v>
      </c>
      <c r="L546" s="143">
        <f t="shared" si="99"/>
        <v>0</v>
      </c>
      <c r="M546" s="143"/>
      <c r="N546" s="144">
        <v>0</v>
      </c>
      <c r="O546" s="143">
        <f t="shared" si="100"/>
        <v>0</v>
      </c>
      <c r="P546" s="143"/>
      <c r="Q546" s="144">
        <v>0</v>
      </c>
      <c r="R546" s="143">
        <f t="shared" si="101"/>
        <v>0</v>
      </c>
      <c r="S546" s="143"/>
      <c r="T546" s="144">
        <v>0</v>
      </c>
      <c r="U546" s="143">
        <f t="shared" si="102"/>
        <v>0</v>
      </c>
      <c r="V546" s="143"/>
      <c r="W546" s="144">
        <v>0</v>
      </c>
      <c r="X546" s="143">
        <f t="shared" si="103"/>
        <v>0</v>
      </c>
      <c r="Y546" s="143"/>
      <c r="Z546" s="144">
        <v>0</v>
      </c>
      <c r="AA546" s="143">
        <f t="shared" si="104"/>
        <v>0</v>
      </c>
      <c r="AB546" s="143"/>
      <c r="AC546" s="144">
        <v>0</v>
      </c>
      <c r="AD546" s="143">
        <f t="shared" si="105"/>
        <v>0</v>
      </c>
      <c r="AE546" s="143"/>
      <c r="AF546" s="144">
        <v>0</v>
      </c>
      <c r="AG546" s="143">
        <f t="shared" si="106"/>
        <v>0</v>
      </c>
      <c r="AH546" s="143"/>
      <c r="AI546" s="144">
        <v>0</v>
      </c>
      <c r="AJ546" s="144">
        <f t="shared" si="107"/>
        <v>0</v>
      </c>
      <c r="AK546" s="143"/>
      <c r="AL546" s="143">
        <f t="shared" si="96"/>
        <v>0</v>
      </c>
    </row>
    <row r="547" spans="2:38" x14ac:dyDescent="0.25">
      <c r="B547" s="145" t="s">
        <v>1040</v>
      </c>
      <c r="C547" s="145" t="str">
        <f>+VLOOKUP(B547,'[5]RECURSOS CCF-AJUSTADO'!B$14:C$1118,2,FALSE)</f>
        <v>CUNDINAMARCA</v>
      </c>
      <c r="D547" s="145" t="str">
        <f>+VLOOKUP(B547,'[5]RECURSOS CCF-AJUSTADO'!B$14:D$1118,3,FALSE)</f>
        <v>SAN FRANCISCO</v>
      </c>
      <c r="E547" s="143">
        <v>0</v>
      </c>
      <c r="F547" s="143">
        <f t="shared" si="97"/>
        <v>0</v>
      </c>
      <c r="G547" s="143"/>
      <c r="H547" s="144">
        <v>0</v>
      </c>
      <c r="I547" s="143">
        <f t="shared" si="98"/>
        <v>0</v>
      </c>
      <c r="J547" s="143"/>
      <c r="K547" s="144">
        <v>0</v>
      </c>
      <c r="L547" s="143">
        <f t="shared" si="99"/>
        <v>0</v>
      </c>
      <c r="M547" s="143"/>
      <c r="N547" s="144">
        <v>0</v>
      </c>
      <c r="O547" s="143">
        <f t="shared" si="100"/>
        <v>0</v>
      </c>
      <c r="P547" s="143"/>
      <c r="Q547" s="144">
        <v>0</v>
      </c>
      <c r="R547" s="143">
        <f t="shared" si="101"/>
        <v>0</v>
      </c>
      <c r="S547" s="143"/>
      <c r="T547" s="144">
        <v>0</v>
      </c>
      <c r="U547" s="143">
        <f t="shared" si="102"/>
        <v>0</v>
      </c>
      <c r="V547" s="143"/>
      <c r="W547" s="144">
        <v>0</v>
      </c>
      <c r="X547" s="143">
        <f t="shared" si="103"/>
        <v>0</v>
      </c>
      <c r="Y547" s="143"/>
      <c r="Z547" s="144">
        <v>0</v>
      </c>
      <c r="AA547" s="143">
        <f t="shared" si="104"/>
        <v>0</v>
      </c>
      <c r="AB547" s="143"/>
      <c r="AC547" s="144">
        <v>0</v>
      </c>
      <c r="AD547" s="143">
        <f t="shared" si="105"/>
        <v>0</v>
      </c>
      <c r="AE547" s="143"/>
      <c r="AF547" s="144">
        <v>0</v>
      </c>
      <c r="AG547" s="143">
        <f t="shared" si="106"/>
        <v>0</v>
      </c>
      <c r="AH547" s="143"/>
      <c r="AI547" s="144">
        <v>0</v>
      </c>
      <c r="AJ547" s="144">
        <f t="shared" si="107"/>
        <v>0</v>
      </c>
      <c r="AK547" s="143"/>
      <c r="AL547" s="143">
        <f t="shared" si="96"/>
        <v>0</v>
      </c>
    </row>
    <row r="548" spans="2:38" x14ac:dyDescent="0.25">
      <c r="B548" s="145" t="s">
        <v>1041</v>
      </c>
      <c r="C548" s="145" t="str">
        <f>+VLOOKUP(B548,'[5]RECURSOS CCF-AJUSTADO'!B$14:C$1118,2,FALSE)</f>
        <v>CUNDINAMARCA</v>
      </c>
      <c r="D548" s="145" t="str">
        <f>+VLOOKUP(B548,'[5]RECURSOS CCF-AJUSTADO'!B$14:D$1118,3,FALSE)</f>
        <v>SAN JUAN DE RÍO SECO</v>
      </c>
      <c r="E548" s="143">
        <v>0</v>
      </c>
      <c r="F548" s="143">
        <f t="shared" si="97"/>
        <v>0</v>
      </c>
      <c r="G548" s="143"/>
      <c r="H548" s="144">
        <v>0</v>
      </c>
      <c r="I548" s="143">
        <f t="shared" si="98"/>
        <v>0</v>
      </c>
      <c r="J548" s="143"/>
      <c r="K548" s="144">
        <v>0</v>
      </c>
      <c r="L548" s="143">
        <f t="shared" si="99"/>
        <v>0</v>
      </c>
      <c r="M548" s="143"/>
      <c r="N548" s="144">
        <v>0</v>
      </c>
      <c r="O548" s="143">
        <f t="shared" si="100"/>
        <v>0</v>
      </c>
      <c r="P548" s="143"/>
      <c r="Q548" s="144">
        <v>0</v>
      </c>
      <c r="R548" s="143">
        <f t="shared" si="101"/>
        <v>0</v>
      </c>
      <c r="S548" s="143"/>
      <c r="T548" s="144">
        <v>0</v>
      </c>
      <c r="U548" s="143">
        <f t="shared" si="102"/>
        <v>0</v>
      </c>
      <c r="V548" s="143"/>
      <c r="W548" s="144">
        <v>0</v>
      </c>
      <c r="X548" s="143">
        <f t="shared" si="103"/>
        <v>0</v>
      </c>
      <c r="Y548" s="143"/>
      <c r="Z548" s="144">
        <v>0</v>
      </c>
      <c r="AA548" s="143">
        <f t="shared" si="104"/>
        <v>0</v>
      </c>
      <c r="AB548" s="143"/>
      <c r="AC548" s="144">
        <v>0</v>
      </c>
      <c r="AD548" s="143">
        <f t="shared" si="105"/>
        <v>0</v>
      </c>
      <c r="AE548" s="143"/>
      <c r="AF548" s="144">
        <v>0</v>
      </c>
      <c r="AG548" s="143">
        <f t="shared" si="106"/>
        <v>0</v>
      </c>
      <c r="AH548" s="143"/>
      <c r="AI548" s="144">
        <v>0</v>
      </c>
      <c r="AJ548" s="144">
        <f t="shared" si="107"/>
        <v>0</v>
      </c>
      <c r="AK548" s="143"/>
      <c r="AL548" s="143">
        <f t="shared" si="96"/>
        <v>0</v>
      </c>
    </row>
    <row r="549" spans="2:38" x14ac:dyDescent="0.25">
      <c r="B549" s="145" t="s">
        <v>1043</v>
      </c>
      <c r="C549" s="145" t="str">
        <f>+VLOOKUP(B549,'[5]RECURSOS CCF-AJUSTADO'!B$14:C$1118,2,FALSE)</f>
        <v>CUNDINAMARCA</v>
      </c>
      <c r="D549" s="145" t="str">
        <f>+VLOOKUP(B549,'[5]RECURSOS CCF-AJUSTADO'!B$14:D$1118,3,FALSE)</f>
        <v>SASAIMA</v>
      </c>
      <c r="E549" s="143">
        <v>0</v>
      </c>
      <c r="F549" s="143">
        <f t="shared" si="97"/>
        <v>0</v>
      </c>
      <c r="G549" s="143"/>
      <c r="H549" s="144">
        <v>0</v>
      </c>
      <c r="I549" s="143">
        <f t="shared" si="98"/>
        <v>0</v>
      </c>
      <c r="J549" s="143"/>
      <c r="K549" s="144">
        <v>0</v>
      </c>
      <c r="L549" s="143">
        <f t="shared" si="99"/>
        <v>0</v>
      </c>
      <c r="M549" s="143"/>
      <c r="N549" s="144">
        <v>0</v>
      </c>
      <c r="O549" s="143">
        <f t="shared" si="100"/>
        <v>0</v>
      </c>
      <c r="P549" s="143"/>
      <c r="Q549" s="144">
        <v>0</v>
      </c>
      <c r="R549" s="143">
        <f t="shared" si="101"/>
        <v>0</v>
      </c>
      <c r="S549" s="143"/>
      <c r="T549" s="144">
        <v>0</v>
      </c>
      <c r="U549" s="143">
        <f t="shared" si="102"/>
        <v>0</v>
      </c>
      <c r="V549" s="143"/>
      <c r="W549" s="144">
        <v>0</v>
      </c>
      <c r="X549" s="143">
        <f t="shared" si="103"/>
        <v>0</v>
      </c>
      <c r="Y549" s="143"/>
      <c r="Z549" s="144">
        <v>0</v>
      </c>
      <c r="AA549" s="143">
        <f t="shared" si="104"/>
        <v>0</v>
      </c>
      <c r="AB549" s="143"/>
      <c r="AC549" s="144">
        <v>0</v>
      </c>
      <c r="AD549" s="143">
        <f t="shared" si="105"/>
        <v>0</v>
      </c>
      <c r="AE549" s="143"/>
      <c r="AF549" s="144">
        <v>0</v>
      </c>
      <c r="AG549" s="143">
        <f t="shared" si="106"/>
        <v>0</v>
      </c>
      <c r="AH549" s="143"/>
      <c r="AI549" s="144">
        <v>0</v>
      </c>
      <c r="AJ549" s="144">
        <f t="shared" si="107"/>
        <v>0</v>
      </c>
      <c r="AK549" s="143"/>
      <c r="AL549" s="143">
        <f t="shared" si="96"/>
        <v>0</v>
      </c>
    </row>
    <row r="550" spans="2:38" x14ac:dyDescent="0.25">
      <c r="B550" s="145" t="s">
        <v>1045</v>
      </c>
      <c r="C550" s="145" t="str">
        <f>+VLOOKUP(B550,'[5]RECURSOS CCF-AJUSTADO'!B$14:C$1118,2,FALSE)</f>
        <v>CUNDINAMARCA</v>
      </c>
      <c r="D550" s="145" t="str">
        <f>+VLOOKUP(B550,'[5]RECURSOS CCF-AJUSTADO'!B$14:D$1118,3,FALSE)</f>
        <v>SESQUILÉ</v>
      </c>
      <c r="E550" s="143">
        <v>0</v>
      </c>
      <c r="F550" s="143">
        <f t="shared" si="97"/>
        <v>0</v>
      </c>
      <c r="G550" s="143"/>
      <c r="H550" s="144">
        <v>0</v>
      </c>
      <c r="I550" s="143">
        <f t="shared" si="98"/>
        <v>0</v>
      </c>
      <c r="J550" s="143"/>
      <c r="K550" s="144">
        <v>0</v>
      </c>
      <c r="L550" s="143">
        <f t="shared" si="99"/>
        <v>0</v>
      </c>
      <c r="M550" s="143"/>
      <c r="N550" s="144">
        <v>0</v>
      </c>
      <c r="O550" s="143">
        <f t="shared" si="100"/>
        <v>0</v>
      </c>
      <c r="P550" s="143"/>
      <c r="Q550" s="144">
        <v>0</v>
      </c>
      <c r="R550" s="143">
        <f t="shared" si="101"/>
        <v>0</v>
      </c>
      <c r="S550" s="143"/>
      <c r="T550" s="144">
        <v>0</v>
      </c>
      <c r="U550" s="143">
        <f t="shared" si="102"/>
        <v>0</v>
      </c>
      <c r="V550" s="143"/>
      <c r="W550" s="144">
        <v>0</v>
      </c>
      <c r="X550" s="143">
        <f t="shared" si="103"/>
        <v>0</v>
      </c>
      <c r="Y550" s="143"/>
      <c r="Z550" s="144">
        <v>0</v>
      </c>
      <c r="AA550" s="143">
        <f t="shared" si="104"/>
        <v>0</v>
      </c>
      <c r="AB550" s="143"/>
      <c r="AC550" s="144">
        <v>0</v>
      </c>
      <c r="AD550" s="143">
        <f t="shared" si="105"/>
        <v>0</v>
      </c>
      <c r="AE550" s="143"/>
      <c r="AF550" s="144">
        <v>0</v>
      </c>
      <c r="AG550" s="143">
        <f t="shared" si="106"/>
        <v>0</v>
      </c>
      <c r="AH550" s="143"/>
      <c r="AI550" s="144">
        <v>0</v>
      </c>
      <c r="AJ550" s="144">
        <f t="shared" si="107"/>
        <v>0</v>
      </c>
      <c r="AK550" s="143"/>
      <c r="AL550" s="143">
        <f t="shared" si="96"/>
        <v>0</v>
      </c>
    </row>
    <row r="551" spans="2:38" x14ac:dyDescent="0.25">
      <c r="B551" s="145" t="s">
        <v>1047</v>
      </c>
      <c r="C551" s="145" t="str">
        <f>+VLOOKUP(B551,'[5]RECURSOS CCF-AJUSTADO'!B$14:C$1118,2,FALSE)</f>
        <v>CUNDINAMARCA</v>
      </c>
      <c r="D551" s="145" t="str">
        <f>+VLOOKUP(B551,'[5]RECURSOS CCF-AJUSTADO'!B$14:D$1118,3,FALSE)</f>
        <v>SIBATÉ</v>
      </c>
      <c r="E551" s="143">
        <v>0</v>
      </c>
      <c r="F551" s="143">
        <f t="shared" si="97"/>
        <v>0</v>
      </c>
      <c r="G551" s="143"/>
      <c r="H551" s="144">
        <v>0</v>
      </c>
      <c r="I551" s="143">
        <f t="shared" si="98"/>
        <v>0</v>
      </c>
      <c r="J551" s="143"/>
      <c r="K551" s="144">
        <v>0</v>
      </c>
      <c r="L551" s="143">
        <f t="shared" si="99"/>
        <v>0</v>
      </c>
      <c r="M551" s="143"/>
      <c r="N551" s="144">
        <v>0</v>
      </c>
      <c r="O551" s="143">
        <f t="shared" si="100"/>
        <v>0</v>
      </c>
      <c r="P551" s="143"/>
      <c r="Q551" s="144">
        <v>0</v>
      </c>
      <c r="R551" s="143">
        <f t="shared" si="101"/>
        <v>0</v>
      </c>
      <c r="S551" s="143"/>
      <c r="T551" s="144">
        <v>0</v>
      </c>
      <c r="U551" s="143">
        <f t="shared" si="102"/>
        <v>0</v>
      </c>
      <c r="V551" s="143"/>
      <c r="W551" s="144">
        <v>0</v>
      </c>
      <c r="X551" s="143">
        <f t="shared" si="103"/>
        <v>0</v>
      </c>
      <c r="Y551" s="143"/>
      <c r="Z551" s="144">
        <v>0</v>
      </c>
      <c r="AA551" s="143">
        <f t="shared" si="104"/>
        <v>0</v>
      </c>
      <c r="AB551" s="143"/>
      <c r="AC551" s="144">
        <v>0</v>
      </c>
      <c r="AD551" s="143">
        <f t="shared" si="105"/>
        <v>0</v>
      </c>
      <c r="AE551" s="143"/>
      <c r="AF551" s="144">
        <v>0</v>
      </c>
      <c r="AG551" s="143">
        <f t="shared" si="106"/>
        <v>0</v>
      </c>
      <c r="AH551" s="143"/>
      <c r="AI551" s="144">
        <v>0</v>
      </c>
      <c r="AJ551" s="144">
        <f t="shared" si="107"/>
        <v>0</v>
      </c>
      <c r="AK551" s="143"/>
      <c r="AL551" s="143">
        <f t="shared" si="96"/>
        <v>0</v>
      </c>
    </row>
    <row r="552" spans="2:38" x14ac:dyDescent="0.25">
      <c r="B552" s="145" t="s">
        <v>1049</v>
      </c>
      <c r="C552" s="145" t="str">
        <f>+VLOOKUP(B552,'[5]RECURSOS CCF-AJUSTADO'!B$14:C$1118,2,FALSE)</f>
        <v>CUNDINAMARCA</v>
      </c>
      <c r="D552" s="145" t="str">
        <f>+VLOOKUP(B552,'[5]RECURSOS CCF-AJUSTADO'!B$14:D$1118,3,FALSE)</f>
        <v>SILVANIA</v>
      </c>
      <c r="E552" s="143">
        <v>0</v>
      </c>
      <c r="F552" s="143">
        <f t="shared" si="97"/>
        <v>0</v>
      </c>
      <c r="G552" s="143"/>
      <c r="H552" s="144">
        <v>0</v>
      </c>
      <c r="I552" s="143">
        <f t="shared" si="98"/>
        <v>0</v>
      </c>
      <c r="J552" s="143"/>
      <c r="K552" s="144">
        <v>0</v>
      </c>
      <c r="L552" s="143">
        <f t="shared" si="99"/>
        <v>0</v>
      </c>
      <c r="M552" s="143"/>
      <c r="N552" s="144">
        <v>0</v>
      </c>
      <c r="O552" s="143">
        <f t="shared" si="100"/>
        <v>0</v>
      </c>
      <c r="P552" s="143"/>
      <c r="Q552" s="144">
        <v>0</v>
      </c>
      <c r="R552" s="143">
        <f t="shared" si="101"/>
        <v>0</v>
      </c>
      <c r="S552" s="143"/>
      <c r="T552" s="144">
        <v>0</v>
      </c>
      <c r="U552" s="143">
        <f t="shared" si="102"/>
        <v>0</v>
      </c>
      <c r="V552" s="143"/>
      <c r="W552" s="144">
        <v>0</v>
      </c>
      <c r="X552" s="143">
        <f t="shared" si="103"/>
        <v>0</v>
      </c>
      <c r="Y552" s="143"/>
      <c r="Z552" s="144">
        <v>0</v>
      </c>
      <c r="AA552" s="143">
        <f t="shared" si="104"/>
        <v>0</v>
      </c>
      <c r="AB552" s="143"/>
      <c r="AC552" s="144">
        <v>0</v>
      </c>
      <c r="AD552" s="143">
        <f t="shared" si="105"/>
        <v>0</v>
      </c>
      <c r="AE552" s="143"/>
      <c r="AF552" s="144">
        <v>0</v>
      </c>
      <c r="AG552" s="143">
        <f t="shared" si="106"/>
        <v>0</v>
      </c>
      <c r="AH552" s="143"/>
      <c r="AI552" s="144">
        <v>0</v>
      </c>
      <c r="AJ552" s="144">
        <f t="shared" si="107"/>
        <v>0</v>
      </c>
      <c r="AK552" s="143"/>
      <c r="AL552" s="143">
        <f t="shared" si="96"/>
        <v>0</v>
      </c>
    </row>
    <row r="553" spans="2:38" x14ac:dyDescent="0.25">
      <c r="B553" s="145" t="s">
        <v>1051</v>
      </c>
      <c r="C553" s="145" t="str">
        <f>+VLOOKUP(B553,'[5]RECURSOS CCF-AJUSTADO'!B$14:C$1118,2,FALSE)</f>
        <v>CUNDINAMARCA</v>
      </c>
      <c r="D553" s="145" t="str">
        <f>+VLOOKUP(B553,'[5]RECURSOS CCF-AJUSTADO'!B$14:D$1118,3,FALSE)</f>
        <v>SIMIJACA</v>
      </c>
      <c r="E553" s="143">
        <v>0</v>
      </c>
      <c r="F553" s="143">
        <f t="shared" si="97"/>
        <v>0</v>
      </c>
      <c r="G553" s="143"/>
      <c r="H553" s="144">
        <v>0</v>
      </c>
      <c r="I553" s="143">
        <f t="shared" si="98"/>
        <v>0</v>
      </c>
      <c r="J553" s="143"/>
      <c r="K553" s="144">
        <v>0</v>
      </c>
      <c r="L553" s="143">
        <f t="shared" si="99"/>
        <v>0</v>
      </c>
      <c r="M553" s="143"/>
      <c r="N553" s="144">
        <v>0</v>
      </c>
      <c r="O553" s="143">
        <f t="shared" si="100"/>
        <v>0</v>
      </c>
      <c r="P553" s="143"/>
      <c r="Q553" s="144">
        <v>0</v>
      </c>
      <c r="R553" s="143">
        <f t="shared" si="101"/>
        <v>0</v>
      </c>
      <c r="S553" s="143"/>
      <c r="T553" s="144">
        <v>0</v>
      </c>
      <c r="U553" s="143">
        <f t="shared" si="102"/>
        <v>0</v>
      </c>
      <c r="V553" s="143"/>
      <c r="W553" s="144">
        <v>0</v>
      </c>
      <c r="X553" s="143">
        <f t="shared" si="103"/>
        <v>0</v>
      </c>
      <c r="Y553" s="143"/>
      <c r="Z553" s="144">
        <v>0</v>
      </c>
      <c r="AA553" s="143">
        <f t="shared" si="104"/>
        <v>0</v>
      </c>
      <c r="AB553" s="143"/>
      <c r="AC553" s="144">
        <v>0</v>
      </c>
      <c r="AD553" s="143">
        <f t="shared" si="105"/>
        <v>0</v>
      </c>
      <c r="AE553" s="143"/>
      <c r="AF553" s="144">
        <v>0</v>
      </c>
      <c r="AG553" s="143">
        <f t="shared" si="106"/>
        <v>0</v>
      </c>
      <c r="AH553" s="143"/>
      <c r="AI553" s="144">
        <v>0</v>
      </c>
      <c r="AJ553" s="144">
        <f t="shared" si="107"/>
        <v>0</v>
      </c>
      <c r="AK553" s="143"/>
      <c r="AL553" s="143">
        <f t="shared" si="96"/>
        <v>0</v>
      </c>
    </row>
    <row r="554" spans="2:38" x14ac:dyDescent="0.25">
      <c r="B554" s="145" t="s">
        <v>1053</v>
      </c>
      <c r="C554" s="145" t="str">
        <f>+VLOOKUP(B554,'[5]RECURSOS CCF-AJUSTADO'!B$14:C$1118,2,FALSE)</f>
        <v>CUNDINAMARCA</v>
      </c>
      <c r="D554" s="145" t="str">
        <f>+VLOOKUP(B554,'[5]RECURSOS CCF-AJUSTADO'!B$14:D$1118,3,FALSE)</f>
        <v>SOACHA</v>
      </c>
      <c r="E554" s="143">
        <v>0</v>
      </c>
      <c r="F554" s="143">
        <f t="shared" si="97"/>
        <v>0</v>
      </c>
      <c r="G554" s="143"/>
      <c r="H554" s="144">
        <v>0</v>
      </c>
      <c r="I554" s="143">
        <f t="shared" si="98"/>
        <v>0</v>
      </c>
      <c r="J554" s="143"/>
      <c r="K554" s="144">
        <v>0</v>
      </c>
      <c r="L554" s="143">
        <f t="shared" si="99"/>
        <v>0</v>
      </c>
      <c r="M554" s="143"/>
      <c r="N554" s="144">
        <v>0</v>
      </c>
      <c r="O554" s="143">
        <f t="shared" si="100"/>
        <v>0</v>
      </c>
      <c r="P554" s="143"/>
      <c r="Q554" s="144">
        <v>0</v>
      </c>
      <c r="R554" s="143">
        <f t="shared" si="101"/>
        <v>0</v>
      </c>
      <c r="S554" s="143"/>
      <c r="T554" s="144">
        <v>0</v>
      </c>
      <c r="U554" s="143">
        <f t="shared" si="102"/>
        <v>0</v>
      </c>
      <c r="V554" s="143"/>
      <c r="W554" s="144">
        <v>0</v>
      </c>
      <c r="X554" s="143">
        <f t="shared" si="103"/>
        <v>0</v>
      </c>
      <c r="Y554" s="143"/>
      <c r="Z554" s="144">
        <v>0</v>
      </c>
      <c r="AA554" s="143">
        <f t="shared" si="104"/>
        <v>0</v>
      </c>
      <c r="AB554" s="143"/>
      <c r="AC554" s="144">
        <v>0</v>
      </c>
      <c r="AD554" s="143">
        <f t="shared" si="105"/>
        <v>0</v>
      </c>
      <c r="AE554" s="143"/>
      <c r="AF554" s="144">
        <v>0</v>
      </c>
      <c r="AG554" s="143">
        <f t="shared" si="106"/>
        <v>0</v>
      </c>
      <c r="AH554" s="143"/>
      <c r="AI554" s="144">
        <v>0</v>
      </c>
      <c r="AJ554" s="144">
        <f t="shared" si="107"/>
        <v>0</v>
      </c>
      <c r="AK554" s="143"/>
      <c r="AL554" s="143">
        <f t="shared" si="96"/>
        <v>0</v>
      </c>
    </row>
    <row r="555" spans="2:38" x14ac:dyDescent="0.25">
      <c r="B555" s="145" t="s">
        <v>1055</v>
      </c>
      <c r="C555" s="145" t="str">
        <f>+VLOOKUP(B555,'[5]RECURSOS CCF-AJUSTADO'!B$14:C$1118,2,FALSE)</f>
        <v>CUNDINAMARCA</v>
      </c>
      <c r="D555" s="145" t="str">
        <f>+VLOOKUP(B555,'[5]RECURSOS CCF-AJUSTADO'!B$14:D$1118,3,FALSE)</f>
        <v>SOPÓ</v>
      </c>
      <c r="E555" s="143">
        <v>0</v>
      </c>
      <c r="F555" s="143">
        <f t="shared" si="97"/>
        <v>0</v>
      </c>
      <c r="G555" s="143"/>
      <c r="H555" s="144">
        <v>0</v>
      </c>
      <c r="I555" s="143">
        <f t="shared" si="98"/>
        <v>0</v>
      </c>
      <c r="J555" s="143"/>
      <c r="K555" s="144">
        <v>0</v>
      </c>
      <c r="L555" s="143">
        <f t="shared" si="99"/>
        <v>0</v>
      </c>
      <c r="M555" s="143"/>
      <c r="N555" s="144">
        <v>0</v>
      </c>
      <c r="O555" s="143">
        <f t="shared" si="100"/>
        <v>0</v>
      </c>
      <c r="P555" s="143"/>
      <c r="Q555" s="144">
        <v>0</v>
      </c>
      <c r="R555" s="143">
        <f t="shared" si="101"/>
        <v>0</v>
      </c>
      <c r="S555" s="143"/>
      <c r="T555" s="144">
        <v>0</v>
      </c>
      <c r="U555" s="143">
        <f t="shared" si="102"/>
        <v>0</v>
      </c>
      <c r="V555" s="143"/>
      <c r="W555" s="144">
        <v>0</v>
      </c>
      <c r="X555" s="143">
        <f t="shared" si="103"/>
        <v>0</v>
      </c>
      <c r="Y555" s="143"/>
      <c r="Z555" s="144">
        <v>0</v>
      </c>
      <c r="AA555" s="143">
        <f t="shared" si="104"/>
        <v>0</v>
      </c>
      <c r="AB555" s="143"/>
      <c r="AC555" s="144">
        <v>0</v>
      </c>
      <c r="AD555" s="143">
        <f t="shared" si="105"/>
        <v>0</v>
      </c>
      <c r="AE555" s="143"/>
      <c r="AF555" s="144">
        <v>0</v>
      </c>
      <c r="AG555" s="143">
        <f t="shared" si="106"/>
        <v>0</v>
      </c>
      <c r="AH555" s="143"/>
      <c r="AI555" s="144">
        <v>0</v>
      </c>
      <c r="AJ555" s="144">
        <f t="shared" si="107"/>
        <v>0</v>
      </c>
      <c r="AK555" s="143"/>
      <c r="AL555" s="143">
        <f t="shared" si="96"/>
        <v>0</v>
      </c>
    </row>
    <row r="556" spans="2:38" x14ac:dyDescent="0.25">
      <c r="B556" s="145" t="s">
        <v>1057</v>
      </c>
      <c r="C556" s="145" t="str">
        <f>+VLOOKUP(B556,'[5]RECURSOS CCF-AJUSTADO'!B$14:C$1118,2,FALSE)</f>
        <v>CUNDINAMARCA</v>
      </c>
      <c r="D556" s="145" t="str">
        <f>+VLOOKUP(B556,'[5]RECURSOS CCF-AJUSTADO'!B$14:D$1118,3,FALSE)</f>
        <v>SUBACHOQUE</v>
      </c>
      <c r="E556" s="143">
        <v>0</v>
      </c>
      <c r="F556" s="143">
        <f t="shared" si="97"/>
        <v>0</v>
      </c>
      <c r="G556" s="143"/>
      <c r="H556" s="144">
        <v>0</v>
      </c>
      <c r="I556" s="143">
        <f t="shared" si="98"/>
        <v>0</v>
      </c>
      <c r="J556" s="143"/>
      <c r="K556" s="144">
        <v>0</v>
      </c>
      <c r="L556" s="143">
        <f t="shared" si="99"/>
        <v>0</v>
      </c>
      <c r="M556" s="143"/>
      <c r="N556" s="144">
        <v>0</v>
      </c>
      <c r="O556" s="143">
        <f t="shared" si="100"/>
        <v>0</v>
      </c>
      <c r="P556" s="143"/>
      <c r="Q556" s="144">
        <v>0</v>
      </c>
      <c r="R556" s="143">
        <f t="shared" si="101"/>
        <v>0</v>
      </c>
      <c r="S556" s="143"/>
      <c r="T556" s="144">
        <v>0</v>
      </c>
      <c r="U556" s="143">
        <f t="shared" si="102"/>
        <v>0</v>
      </c>
      <c r="V556" s="143"/>
      <c r="W556" s="144">
        <v>0</v>
      </c>
      <c r="X556" s="143">
        <f t="shared" si="103"/>
        <v>0</v>
      </c>
      <c r="Y556" s="143"/>
      <c r="Z556" s="144">
        <v>0</v>
      </c>
      <c r="AA556" s="143">
        <f t="shared" si="104"/>
        <v>0</v>
      </c>
      <c r="AB556" s="143"/>
      <c r="AC556" s="144">
        <v>0</v>
      </c>
      <c r="AD556" s="143">
        <f t="shared" si="105"/>
        <v>0</v>
      </c>
      <c r="AE556" s="143"/>
      <c r="AF556" s="144">
        <v>0</v>
      </c>
      <c r="AG556" s="143">
        <f t="shared" si="106"/>
        <v>0</v>
      </c>
      <c r="AH556" s="143"/>
      <c r="AI556" s="144">
        <v>0</v>
      </c>
      <c r="AJ556" s="144">
        <f t="shared" si="107"/>
        <v>0</v>
      </c>
      <c r="AK556" s="143"/>
      <c r="AL556" s="143">
        <f t="shared" si="96"/>
        <v>0</v>
      </c>
    </row>
    <row r="557" spans="2:38" x14ac:dyDescent="0.25">
      <c r="B557" s="145" t="s">
        <v>1059</v>
      </c>
      <c r="C557" s="145" t="str">
        <f>+VLOOKUP(B557,'[5]RECURSOS CCF-AJUSTADO'!B$14:C$1118,2,FALSE)</f>
        <v>CUNDINAMARCA</v>
      </c>
      <c r="D557" s="145" t="str">
        <f>+VLOOKUP(B557,'[5]RECURSOS CCF-AJUSTADO'!B$14:D$1118,3,FALSE)</f>
        <v>SUESCA</v>
      </c>
      <c r="E557" s="143">
        <v>0</v>
      </c>
      <c r="F557" s="143">
        <f t="shared" si="97"/>
        <v>0</v>
      </c>
      <c r="G557" s="143"/>
      <c r="H557" s="144">
        <v>0</v>
      </c>
      <c r="I557" s="143">
        <f t="shared" si="98"/>
        <v>0</v>
      </c>
      <c r="J557" s="143"/>
      <c r="K557" s="144">
        <v>0</v>
      </c>
      <c r="L557" s="143">
        <f t="shared" si="99"/>
        <v>0</v>
      </c>
      <c r="M557" s="143"/>
      <c r="N557" s="144">
        <v>0</v>
      </c>
      <c r="O557" s="143">
        <f t="shared" si="100"/>
        <v>0</v>
      </c>
      <c r="P557" s="143"/>
      <c r="Q557" s="144">
        <v>0</v>
      </c>
      <c r="R557" s="143">
        <f t="shared" si="101"/>
        <v>0</v>
      </c>
      <c r="S557" s="143"/>
      <c r="T557" s="144">
        <v>0</v>
      </c>
      <c r="U557" s="143">
        <f t="shared" si="102"/>
        <v>0</v>
      </c>
      <c r="V557" s="143"/>
      <c r="W557" s="144">
        <v>0</v>
      </c>
      <c r="X557" s="143">
        <f t="shared" si="103"/>
        <v>0</v>
      </c>
      <c r="Y557" s="143"/>
      <c r="Z557" s="144">
        <v>0</v>
      </c>
      <c r="AA557" s="143">
        <f t="shared" si="104"/>
        <v>0</v>
      </c>
      <c r="AB557" s="143"/>
      <c r="AC557" s="144">
        <v>0</v>
      </c>
      <c r="AD557" s="143">
        <f t="shared" si="105"/>
        <v>0</v>
      </c>
      <c r="AE557" s="143"/>
      <c r="AF557" s="144">
        <v>0</v>
      </c>
      <c r="AG557" s="143">
        <f t="shared" si="106"/>
        <v>0</v>
      </c>
      <c r="AH557" s="143"/>
      <c r="AI557" s="144">
        <v>0</v>
      </c>
      <c r="AJ557" s="144">
        <f t="shared" si="107"/>
        <v>0</v>
      </c>
      <c r="AK557" s="143"/>
      <c r="AL557" s="143">
        <f t="shared" si="96"/>
        <v>0</v>
      </c>
    </row>
    <row r="558" spans="2:38" x14ac:dyDescent="0.25">
      <c r="B558" s="145" t="s">
        <v>1061</v>
      </c>
      <c r="C558" s="145" t="str">
        <f>+VLOOKUP(B558,'[5]RECURSOS CCF-AJUSTADO'!B$14:C$1118,2,FALSE)</f>
        <v>CUNDINAMARCA</v>
      </c>
      <c r="D558" s="145" t="str">
        <f>+VLOOKUP(B558,'[5]RECURSOS CCF-AJUSTADO'!B$14:D$1118,3,FALSE)</f>
        <v>SUPATÁ</v>
      </c>
      <c r="E558" s="143">
        <v>0</v>
      </c>
      <c r="F558" s="143">
        <f t="shared" si="97"/>
        <v>0</v>
      </c>
      <c r="G558" s="143"/>
      <c r="H558" s="144">
        <v>0</v>
      </c>
      <c r="I558" s="143">
        <f t="shared" si="98"/>
        <v>0</v>
      </c>
      <c r="J558" s="143"/>
      <c r="K558" s="144">
        <v>0</v>
      </c>
      <c r="L558" s="143">
        <f t="shared" si="99"/>
        <v>0</v>
      </c>
      <c r="M558" s="143"/>
      <c r="N558" s="144">
        <v>0</v>
      </c>
      <c r="O558" s="143">
        <f t="shared" si="100"/>
        <v>0</v>
      </c>
      <c r="P558" s="143"/>
      <c r="Q558" s="144">
        <v>0</v>
      </c>
      <c r="R558" s="143">
        <f t="shared" si="101"/>
        <v>0</v>
      </c>
      <c r="S558" s="143"/>
      <c r="T558" s="144">
        <v>0</v>
      </c>
      <c r="U558" s="143">
        <f t="shared" si="102"/>
        <v>0</v>
      </c>
      <c r="V558" s="143"/>
      <c r="W558" s="144">
        <v>0</v>
      </c>
      <c r="X558" s="143">
        <f t="shared" si="103"/>
        <v>0</v>
      </c>
      <c r="Y558" s="143"/>
      <c r="Z558" s="144">
        <v>0</v>
      </c>
      <c r="AA558" s="143">
        <f t="shared" si="104"/>
        <v>0</v>
      </c>
      <c r="AB558" s="143"/>
      <c r="AC558" s="144">
        <v>0</v>
      </c>
      <c r="AD558" s="143">
        <f t="shared" si="105"/>
        <v>0</v>
      </c>
      <c r="AE558" s="143"/>
      <c r="AF558" s="144">
        <v>0</v>
      </c>
      <c r="AG558" s="143">
        <f t="shared" si="106"/>
        <v>0</v>
      </c>
      <c r="AH558" s="143"/>
      <c r="AI558" s="144">
        <v>0</v>
      </c>
      <c r="AJ558" s="144">
        <f t="shared" si="107"/>
        <v>0</v>
      </c>
      <c r="AK558" s="143"/>
      <c r="AL558" s="143">
        <f t="shared" si="96"/>
        <v>0</v>
      </c>
    </row>
    <row r="559" spans="2:38" x14ac:dyDescent="0.25">
      <c r="B559" s="145" t="s">
        <v>1063</v>
      </c>
      <c r="C559" s="145" t="str">
        <f>+VLOOKUP(B559,'[5]RECURSOS CCF-AJUSTADO'!B$14:C$1118,2,FALSE)</f>
        <v>CUNDINAMARCA</v>
      </c>
      <c r="D559" s="145" t="str">
        <f>+VLOOKUP(B559,'[5]RECURSOS CCF-AJUSTADO'!B$14:D$1118,3,FALSE)</f>
        <v>SUSA</v>
      </c>
      <c r="E559" s="143">
        <v>0</v>
      </c>
      <c r="F559" s="143">
        <f t="shared" si="97"/>
        <v>0</v>
      </c>
      <c r="G559" s="143"/>
      <c r="H559" s="144">
        <v>0</v>
      </c>
      <c r="I559" s="143">
        <f t="shared" si="98"/>
        <v>0</v>
      </c>
      <c r="J559" s="143"/>
      <c r="K559" s="144">
        <v>0</v>
      </c>
      <c r="L559" s="143">
        <f t="shared" si="99"/>
        <v>0</v>
      </c>
      <c r="M559" s="143"/>
      <c r="N559" s="144">
        <v>0</v>
      </c>
      <c r="O559" s="143">
        <f t="shared" si="100"/>
        <v>0</v>
      </c>
      <c r="P559" s="143"/>
      <c r="Q559" s="144">
        <v>0</v>
      </c>
      <c r="R559" s="143">
        <f t="shared" si="101"/>
        <v>0</v>
      </c>
      <c r="S559" s="143"/>
      <c r="T559" s="144">
        <v>0</v>
      </c>
      <c r="U559" s="143">
        <f t="shared" si="102"/>
        <v>0</v>
      </c>
      <c r="V559" s="143"/>
      <c r="W559" s="144">
        <v>0</v>
      </c>
      <c r="X559" s="143">
        <f t="shared" si="103"/>
        <v>0</v>
      </c>
      <c r="Y559" s="143"/>
      <c r="Z559" s="144">
        <v>0</v>
      </c>
      <c r="AA559" s="143">
        <f t="shared" si="104"/>
        <v>0</v>
      </c>
      <c r="AB559" s="143"/>
      <c r="AC559" s="144">
        <v>0</v>
      </c>
      <c r="AD559" s="143">
        <f t="shared" si="105"/>
        <v>0</v>
      </c>
      <c r="AE559" s="143"/>
      <c r="AF559" s="144">
        <v>0</v>
      </c>
      <c r="AG559" s="143">
        <f t="shared" si="106"/>
        <v>0</v>
      </c>
      <c r="AH559" s="143"/>
      <c r="AI559" s="144">
        <v>0</v>
      </c>
      <c r="AJ559" s="144">
        <f t="shared" si="107"/>
        <v>0</v>
      </c>
      <c r="AK559" s="143"/>
      <c r="AL559" s="143">
        <f t="shared" si="96"/>
        <v>0</v>
      </c>
    </row>
    <row r="560" spans="2:38" x14ac:dyDescent="0.25">
      <c r="B560" s="145" t="s">
        <v>1065</v>
      </c>
      <c r="C560" s="145" t="str">
        <f>+VLOOKUP(B560,'[5]RECURSOS CCF-AJUSTADO'!B$14:C$1118,2,FALSE)</f>
        <v>CUNDINAMARCA</v>
      </c>
      <c r="D560" s="145" t="str">
        <f>+VLOOKUP(B560,'[5]RECURSOS CCF-AJUSTADO'!B$14:D$1118,3,FALSE)</f>
        <v>SUTATAUSA</v>
      </c>
      <c r="E560" s="143">
        <v>0</v>
      </c>
      <c r="F560" s="143">
        <f t="shared" si="97"/>
        <v>0</v>
      </c>
      <c r="G560" s="143"/>
      <c r="H560" s="144">
        <v>0</v>
      </c>
      <c r="I560" s="143">
        <f t="shared" si="98"/>
        <v>0</v>
      </c>
      <c r="J560" s="143"/>
      <c r="K560" s="144">
        <v>0</v>
      </c>
      <c r="L560" s="143">
        <f t="shared" si="99"/>
        <v>0</v>
      </c>
      <c r="M560" s="143"/>
      <c r="N560" s="144">
        <v>0</v>
      </c>
      <c r="O560" s="143">
        <f t="shared" si="100"/>
        <v>0</v>
      </c>
      <c r="P560" s="143"/>
      <c r="Q560" s="144">
        <v>0</v>
      </c>
      <c r="R560" s="143">
        <f t="shared" si="101"/>
        <v>0</v>
      </c>
      <c r="S560" s="143"/>
      <c r="T560" s="144">
        <v>0</v>
      </c>
      <c r="U560" s="143">
        <f t="shared" si="102"/>
        <v>0</v>
      </c>
      <c r="V560" s="143"/>
      <c r="W560" s="144">
        <v>0</v>
      </c>
      <c r="X560" s="143">
        <f t="shared" si="103"/>
        <v>0</v>
      </c>
      <c r="Y560" s="143"/>
      <c r="Z560" s="144">
        <v>0</v>
      </c>
      <c r="AA560" s="143">
        <f t="shared" si="104"/>
        <v>0</v>
      </c>
      <c r="AB560" s="143"/>
      <c r="AC560" s="144">
        <v>0</v>
      </c>
      <c r="AD560" s="143">
        <f t="shared" si="105"/>
        <v>0</v>
      </c>
      <c r="AE560" s="143"/>
      <c r="AF560" s="144">
        <v>0</v>
      </c>
      <c r="AG560" s="143">
        <f t="shared" si="106"/>
        <v>0</v>
      </c>
      <c r="AH560" s="143"/>
      <c r="AI560" s="144">
        <v>0</v>
      </c>
      <c r="AJ560" s="144">
        <f t="shared" si="107"/>
        <v>0</v>
      </c>
      <c r="AK560" s="143"/>
      <c r="AL560" s="143">
        <f t="shared" si="96"/>
        <v>0</v>
      </c>
    </row>
    <row r="561" spans="2:38" x14ac:dyDescent="0.25">
      <c r="B561" s="145" t="s">
        <v>1067</v>
      </c>
      <c r="C561" s="145" t="str">
        <f>+VLOOKUP(B561,'[5]RECURSOS CCF-AJUSTADO'!B$14:C$1118,2,FALSE)</f>
        <v>CUNDINAMARCA</v>
      </c>
      <c r="D561" s="145" t="str">
        <f>+VLOOKUP(B561,'[5]RECURSOS CCF-AJUSTADO'!B$14:D$1118,3,FALSE)</f>
        <v>TABIO</v>
      </c>
      <c r="E561" s="143">
        <v>0</v>
      </c>
      <c r="F561" s="143">
        <f t="shared" si="97"/>
        <v>0</v>
      </c>
      <c r="G561" s="143"/>
      <c r="H561" s="144">
        <v>0</v>
      </c>
      <c r="I561" s="143">
        <f t="shared" si="98"/>
        <v>0</v>
      </c>
      <c r="J561" s="143"/>
      <c r="K561" s="144">
        <v>0</v>
      </c>
      <c r="L561" s="143">
        <f t="shared" si="99"/>
        <v>0</v>
      </c>
      <c r="M561" s="143"/>
      <c r="N561" s="144">
        <v>0</v>
      </c>
      <c r="O561" s="143">
        <f t="shared" si="100"/>
        <v>0</v>
      </c>
      <c r="P561" s="143"/>
      <c r="Q561" s="144">
        <v>0</v>
      </c>
      <c r="R561" s="143">
        <f t="shared" si="101"/>
        <v>0</v>
      </c>
      <c r="S561" s="143"/>
      <c r="T561" s="144">
        <v>0</v>
      </c>
      <c r="U561" s="143">
        <f t="shared" si="102"/>
        <v>0</v>
      </c>
      <c r="V561" s="143"/>
      <c r="W561" s="144">
        <v>0</v>
      </c>
      <c r="X561" s="143">
        <f t="shared" si="103"/>
        <v>0</v>
      </c>
      <c r="Y561" s="143"/>
      <c r="Z561" s="144">
        <v>0</v>
      </c>
      <c r="AA561" s="143">
        <f t="shared" si="104"/>
        <v>0</v>
      </c>
      <c r="AB561" s="143"/>
      <c r="AC561" s="144">
        <v>0</v>
      </c>
      <c r="AD561" s="143">
        <f t="shared" si="105"/>
        <v>0</v>
      </c>
      <c r="AE561" s="143"/>
      <c r="AF561" s="144">
        <v>0</v>
      </c>
      <c r="AG561" s="143">
        <f t="shared" si="106"/>
        <v>0</v>
      </c>
      <c r="AH561" s="143"/>
      <c r="AI561" s="144">
        <v>0</v>
      </c>
      <c r="AJ561" s="144">
        <f t="shared" si="107"/>
        <v>0</v>
      </c>
      <c r="AK561" s="143"/>
      <c r="AL561" s="143">
        <f t="shared" si="96"/>
        <v>0</v>
      </c>
    </row>
    <row r="562" spans="2:38" x14ac:dyDescent="0.25">
      <c r="B562" s="145" t="s">
        <v>1069</v>
      </c>
      <c r="C562" s="145" t="str">
        <f>+VLOOKUP(B562,'[5]RECURSOS CCF-AJUSTADO'!B$14:C$1118,2,FALSE)</f>
        <v>CUNDINAMARCA</v>
      </c>
      <c r="D562" s="145" t="str">
        <f>+VLOOKUP(B562,'[5]RECURSOS CCF-AJUSTADO'!B$14:D$1118,3,FALSE)</f>
        <v>TAUSA</v>
      </c>
      <c r="E562" s="143">
        <v>0</v>
      </c>
      <c r="F562" s="143">
        <f t="shared" si="97"/>
        <v>0</v>
      </c>
      <c r="G562" s="143"/>
      <c r="H562" s="144">
        <v>0</v>
      </c>
      <c r="I562" s="143">
        <f t="shared" si="98"/>
        <v>0</v>
      </c>
      <c r="J562" s="143"/>
      <c r="K562" s="144">
        <v>0</v>
      </c>
      <c r="L562" s="143">
        <f t="shared" si="99"/>
        <v>0</v>
      </c>
      <c r="M562" s="143"/>
      <c r="N562" s="144">
        <v>0</v>
      </c>
      <c r="O562" s="143">
        <f t="shared" si="100"/>
        <v>0</v>
      </c>
      <c r="P562" s="143"/>
      <c r="Q562" s="144">
        <v>0</v>
      </c>
      <c r="R562" s="143">
        <f t="shared" si="101"/>
        <v>0</v>
      </c>
      <c r="S562" s="143"/>
      <c r="T562" s="144">
        <v>0</v>
      </c>
      <c r="U562" s="143">
        <f t="shared" si="102"/>
        <v>0</v>
      </c>
      <c r="V562" s="143"/>
      <c r="W562" s="144">
        <v>0</v>
      </c>
      <c r="X562" s="143">
        <f t="shared" si="103"/>
        <v>0</v>
      </c>
      <c r="Y562" s="143"/>
      <c r="Z562" s="144">
        <v>0</v>
      </c>
      <c r="AA562" s="143">
        <f t="shared" si="104"/>
        <v>0</v>
      </c>
      <c r="AB562" s="143"/>
      <c r="AC562" s="144">
        <v>0</v>
      </c>
      <c r="AD562" s="143">
        <f t="shared" si="105"/>
        <v>0</v>
      </c>
      <c r="AE562" s="143"/>
      <c r="AF562" s="144">
        <v>0</v>
      </c>
      <c r="AG562" s="143">
        <f t="shared" si="106"/>
        <v>0</v>
      </c>
      <c r="AH562" s="143"/>
      <c r="AI562" s="144">
        <v>0</v>
      </c>
      <c r="AJ562" s="144">
        <f t="shared" si="107"/>
        <v>0</v>
      </c>
      <c r="AK562" s="143"/>
      <c r="AL562" s="143">
        <f t="shared" si="96"/>
        <v>0</v>
      </c>
    </row>
    <row r="563" spans="2:38" x14ac:dyDescent="0.25">
      <c r="B563" s="145" t="s">
        <v>1071</v>
      </c>
      <c r="C563" s="145" t="str">
        <f>+VLOOKUP(B563,'[5]RECURSOS CCF-AJUSTADO'!B$14:C$1118,2,FALSE)</f>
        <v>CUNDINAMARCA</v>
      </c>
      <c r="D563" s="145" t="str">
        <f>+VLOOKUP(B563,'[5]RECURSOS CCF-AJUSTADO'!B$14:D$1118,3,FALSE)</f>
        <v>TENA</v>
      </c>
      <c r="E563" s="143">
        <v>0</v>
      </c>
      <c r="F563" s="143">
        <f t="shared" si="97"/>
        <v>0</v>
      </c>
      <c r="G563" s="143"/>
      <c r="H563" s="144">
        <v>0</v>
      </c>
      <c r="I563" s="143">
        <f t="shared" si="98"/>
        <v>0</v>
      </c>
      <c r="J563" s="143"/>
      <c r="K563" s="144">
        <v>0</v>
      </c>
      <c r="L563" s="143">
        <f t="shared" si="99"/>
        <v>0</v>
      </c>
      <c r="M563" s="143"/>
      <c r="N563" s="144">
        <v>0</v>
      </c>
      <c r="O563" s="143">
        <f t="shared" si="100"/>
        <v>0</v>
      </c>
      <c r="P563" s="143"/>
      <c r="Q563" s="144">
        <v>0</v>
      </c>
      <c r="R563" s="143">
        <f t="shared" si="101"/>
        <v>0</v>
      </c>
      <c r="S563" s="143"/>
      <c r="T563" s="144">
        <v>0</v>
      </c>
      <c r="U563" s="143">
        <f t="shared" si="102"/>
        <v>0</v>
      </c>
      <c r="V563" s="143"/>
      <c r="W563" s="144">
        <v>0</v>
      </c>
      <c r="X563" s="143">
        <f t="shared" si="103"/>
        <v>0</v>
      </c>
      <c r="Y563" s="143"/>
      <c r="Z563" s="144">
        <v>0</v>
      </c>
      <c r="AA563" s="143">
        <f t="shared" si="104"/>
        <v>0</v>
      </c>
      <c r="AB563" s="143"/>
      <c r="AC563" s="144">
        <v>0</v>
      </c>
      <c r="AD563" s="143">
        <f t="shared" si="105"/>
        <v>0</v>
      </c>
      <c r="AE563" s="143"/>
      <c r="AF563" s="144">
        <v>0</v>
      </c>
      <c r="AG563" s="143">
        <f t="shared" si="106"/>
        <v>0</v>
      </c>
      <c r="AH563" s="143"/>
      <c r="AI563" s="144">
        <v>0</v>
      </c>
      <c r="AJ563" s="144">
        <f t="shared" si="107"/>
        <v>0</v>
      </c>
      <c r="AK563" s="143"/>
      <c r="AL563" s="143">
        <f t="shared" si="96"/>
        <v>0</v>
      </c>
    </row>
    <row r="564" spans="2:38" x14ac:dyDescent="0.25">
      <c r="B564" s="145" t="s">
        <v>1073</v>
      </c>
      <c r="C564" s="145" t="str">
        <f>+VLOOKUP(B564,'[5]RECURSOS CCF-AJUSTADO'!B$14:C$1118,2,FALSE)</f>
        <v>CUNDINAMARCA</v>
      </c>
      <c r="D564" s="145" t="str">
        <f>+VLOOKUP(B564,'[5]RECURSOS CCF-AJUSTADO'!B$14:D$1118,3,FALSE)</f>
        <v>TENJO</v>
      </c>
      <c r="E564" s="143">
        <v>0</v>
      </c>
      <c r="F564" s="143">
        <f t="shared" si="97"/>
        <v>0</v>
      </c>
      <c r="G564" s="143"/>
      <c r="H564" s="144">
        <v>0</v>
      </c>
      <c r="I564" s="143">
        <f t="shared" si="98"/>
        <v>0</v>
      </c>
      <c r="J564" s="143"/>
      <c r="K564" s="144">
        <v>0</v>
      </c>
      <c r="L564" s="143">
        <f t="shared" si="99"/>
        <v>0</v>
      </c>
      <c r="M564" s="143"/>
      <c r="N564" s="144">
        <v>0</v>
      </c>
      <c r="O564" s="143">
        <f t="shared" si="100"/>
        <v>0</v>
      </c>
      <c r="P564" s="143"/>
      <c r="Q564" s="144">
        <v>0</v>
      </c>
      <c r="R564" s="143">
        <f t="shared" si="101"/>
        <v>0</v>
      </c>
      <c r="S564" s="143"/>
      <c r="T564" s="144">
        <v>0</v>
      </c>
      <c r="U564" s="143">
        <f t="shared" si="102"/>
        <v>0</v>
      </c>
      <c r="V564" s="143"/>
      <c r="W564" s="144">
        <v>0</v>
      </c>
      <c r="X564" s="143">
        <f t="shared" si="103"/>
        <v>0</v>
      </c>
      <c r="Y564" s="143"/>
      <c r="Z564" s="144">
        <v>0</v>
      </c>
      <c r="AA564" s="143">
        <f t="shared" si="104"/>
        <v>0</v>
      </c>
      <c r="AB564" s="143"/>
      <c r="AC564" s="144">
        <v>0</v>
      </c>
      <c r="AD564" s="143">
        <f t="shared" si="105"/>
        <v>0</v>
      </c>
      <c r="AE564" s="143"/>
      <c r="AF564" s="144">
        <v>0</v>
      </c>
      <c r="AG564" s="143">
        <f t="shared" si="106"/>
        <v>0</v>
      </c>
      <c r="AH564" s="143"/>
      <c r="AI564" s="144">
        <v>0</v>
      </c>
      <c r="AJ564" s="144">
        <f t="shared" si="107"/>
        <v>0</v>
      </c>
      <c r="AK564" s="143"/>
      <c r="AL564" s="143">
        <f t="shared" si="96"/>
        <v>0</v>
      </c>
    </row>
    <row r="565" spans="2:38" x14ac:dyDescent="0.25">
      <c r="B565" s="145" t="s">
        <v>1075</v>
      </c>
      <c r="C565" s="145" t="str">
        <f>+VLOOKUP(B565,'[5]RECURSOS CCF-AJUSTADO'!B$14:C$1118,2,FALSE)</f>
        <v>CUNDINAMARCA</v>
      </c>
      <c r="D565" s="145" t="str">
        <f>+VLOOKUP(B565,'[5]RECURSOS CCF-AJUSTADO'!B$14:D$1118,3,FALSE)</f>
        <v>TIBACUY</v>
      </c>
      <c r="E565" s="143">
        <v>0</v>
      </c>
      <c r="F565" s="143">
        <f t="shared" si="97"/>
        <v>0</v>
      </c>
      <c r="G565" s="143"/>
      <c r="H565" s="144">
        <v>0</v>
      </c>
      <c r="I565" s="143">
        <f t="shared" si="98"/>
        <v>0</v>
      </c>
      <c r="J565" s="143"/>
      <c r="K565" s="144">
        <v>0</v>
      </c>
      <c r="L565" s="143">
        <f t="shared" si="99"/>
        <v>0</v>
      </c>
      <c r="M565" s="143"/>
      <c r="N565" s="144">
        <v>0</v>
      </c>
      <c r="O565" s="143">
        <f t="shared" si="100"/>
        <v>0</v>
      </c>
      <c r="P565" s="143"/>
      <c r="Q565" s="144">
        <v>0</v>
      </c>
      <c r="R565" s="143">
        <f t="shared" si="101"/>
        <v>0</v>
      </c>
      <c r="S565" s="143"/>
      <c r="T565" s="144">
        <v>0</v>
      </c>
      <c r="U565" s="143">
        <f t="shared" si="102"/>
        <v>0</v>
      </c>
      <c r="V565" s="143"/>
      <c r="W565" s="144">
        <v>0</v>
      </c>
      <c r="X565" s="143">
        <f t="shared" si="103"/>
        <v>0</v>
      </c>
      <c r="Y565" s="143"/>
      <c r="Z565" s="144">
        <v>0</v>
      </c>
      <c r="AA565" s="143">
        <f t="shared" si="104"/>
        <v>0</v>
      </c>
      <c r="AB565" s="143"/>
      <c r="AC565" s="144">
        <v>0</v>
      </c>
      <c r="AD565" s="143">
        <f t="shared" si="105"/>
        <v>0</v>
      </c>
      <c r="AE565" s="143"/>
      <c r="AF565" s="144">
        <v>0</v>
      </c>
      <c r="AG565" s="143">
        <f t="shared" si="106"/>
        <v>0</v>
      </c>
      <c r="AH565" s="143"/>
      <c r="AI565" s="144">
        <v>0</v>
      </c>
      <c r="AJ565" s="144">
        <f t="shared" si="107"/>
        <v>0</v>
      </c>
      <c r="AK565" s="143"/>
      <c r="AL565" s="143">
        <f t="shared" si="96"/>
        <v>0</v>
      </c>
    </row>
    <row r="566" spans="2:38" x14ac:dyDescent="0.25">
      <c r="B566" s="145" t="s">
        <v>1077</v>
      </c>
      <c r="C566" s="145" t="str">
        <f>+VLOOKUP(B566,'[5]RECURSOS CCF-AJUSTADO'!B$14:C$1118,2,FALSE)</f>
        <v>CUNDINAMARCA</v>
      </c>
      <c r="D566" s="145" t="str">
        <f>+VLOOKUP(B566,'[5]RECURSOS CCF-AJUSTADO'!B$14:D$1118,3,FALSE)</f>
        <v>TIBIRITA</v>
      </c>
      <c r="E566" s="143">
        <v>0</v>
      </c>
      <c r="F566" s="143">
        <f t="shared" si="97"/>
        <v>0</v>
      </c>
      <c r="G566" s="143"/>
      <c r="H566" s="144">
        <v>0</v>
      </c>
      <c r="I566" s="143">
        <f t="shared" si="98"/>
        <v>0</v>
      </c>
      <c r="J566" s="143"/>
      <c r="K566" s="144">
        <v>0</v>
      </c>
      <c r="L566" s="143">
        <f t="shared" si="99"/>
        <v>0</v>
      </c>
      <c r="M566" s="143"/>
      <c r="N566" s="144">
        <v>0</v>
      </c>
      <c r="O566" s="143">
        <f t="shared" si="100"/>
        <v>0</v>
      </c>
      <c r="P566" s="143"/>
      <c r="Q566" s="144">
        <v>0</v>
      </c>
      <c r="R566" s="143">
        <f t="shared" si="101"/>
        <v>0</v>
      </c>
      <c r="S566" s="143"/>
      <c r="T566" s="144">
        <v>0</v>
      </c>
      <c r="U566" s="143">
        <f t="shared" si="102"/>
        <v>0</v>
      </c>
      <c r="V566" s="143"/>
      <c r="W566" s="144">
        <v>0</v>
      </c>
      <c r="X566" s="143">
        <f t="shared" si="103"/>
        <v>0</v>
      </c>
      <c r="Y566" s="143"/>
      <c r="Z566" s="144">
        <v>0</v>
      </c>
      <c r="AA566" s="143">
        <f t="shared" si="104"/>
        <v>0</v>
      </c>
      <c r="AB566" s="143"/>
      <c r="AC566" s="144">
        <v>0</v>
      </c>
      <c r="AD566" s="143">
        <f t="shared" si="105"/>
        <v>0</v>
      </c>
      <c r="AE566" s="143"/>
      <c r="AF566" s="144">
        <v>0</v>
      </c>
      <c r="AG566" s="143">
        <f t="shared" si="106"/>
        <v>0</v>
      </c>
      <c r="AH566" s="143"/>
      <c r="AI566" s="144">
        <v>0</v>
      </c>
      <c r="AJ566" s="144">
        <f t="shared" si="107"/>
        <v>0</v>
      </c>
      <c r="AK566" s="143"/>
      <c r="AL566" s="143">
        <f t="shared" si="96"/>
        <v>0</v>
      </c>
    </row>
    <row r="567" spans="2:38" x14ac:dyDescent="0.25">
      <c r="B567" s="145" t="s">
        <v>1079</v>
      </c>
      <c r="C567" s="145" t="str">
        <f>+VLOOKUP(B567,'[5]RECURSOS CCF-AJUSTADO'!B$14:C$1118,2,FALSE)</f>
        <v>CUNDINAMARCA</v>
      </c>
      <c r="D567" s="145" t="str">
        <f>+VLOOKUP(B567,'[5]RECURSOS CCF-AJUSTADO'!B$14:D$1118,3,FALSE)</f>
        <v>TOCAIMA</v>
      </c>
      <c r="E567" s="143">
        <v>0</v>
      </c>
      <c r="F567" s="143">
        <f t="shared" si="97"/>
        <v>0</v>
      </c>
      <c r="G567" s="143"/>
      <c r="H567" s="144">
        <v>0</v>
      </c>
      <c r="I567" s="143">
        <f t="shared" si="98"/>
        <v>0</v>
      </c>
      <c r="J567" s="143"/>
      <c r="K567" s="144">
        <v>0</v>
      </c>
      <c r="L567" s="143">
        <f t="shared" si="99"/>
        <v>0</v>
      </c>
      <c r="M567" s="143"/>
      <c r="N567" s="144">
        <v>0</v>
      </c>
      <c r="O567" s="143">
        <f t="shared" si="100"/>
        <v>0</v>
      </c>
      <c r="P567" s="143"/>
      <c r="Q567" s="144">
        <v>0</v>
      </c>
      <c r="R567" s="143">
        <f t="shared" si="101"/>
        <v>0</v>
      </c>
      <c r="S567" s="143"/>
      <c r="T567" s="144">
        <v>0</v>
      </c>
      <c r="U567" s="143">
        <f t="shared" si="102"/>
        <v>0</v>
      </c>
      <c r="V567" s="143"/>
      <c r="W567" s="144">
        <v>0</v>
      </c>
      <c r="X567" s="143">
        <f t="shared" si="103"/>
        <v>0</v>
      </c>
      <c r="Y567" s="143"/>
      <c r="Z567" s="144">
        <v>0</v>
      </c>
      <c r="AA567" s="143">
        <f t="shared" si="104"/>
        <v>0</v>
      </c>
      <c r="AB567" s="143"/>
      <c r="AC567" s="144">
        <v>0</v>
      </c>
      <c r="AD567" s="143">
        <f t="shared" si="105"/>
        <v>0</v>
      </c>
      <c r="AE567" s="143"/>
      <c r="AF567" s="144">
        <v>0</v>
      </c>
      <c r="AG567" s="143">
        <f t="shared" si="106"/>
        <v>0</v>
      </c>
      <c r="AH567" s="143"/>
      <c r="AI567" s="144">
        <v>0</v>
      </c>
      <c r="AJ567" s="144">
        <f t="shared" si="107"/>
        <v>0</v>
      </c>
      <c r="AK567" s="143"/>
      <c r="AL567" s="143">
        <f t="shared" si="96"/>
        <v>0</v>
      </c>
    </row>
    <row r="568" spans="2:38" x14ac:dyDescent="0.25">
      <c r="B568" s="145" t="s">
        <v>1081</v>
      </c>
      <c r="C568" s="145" t="str">
        <f>+VLOOKUP(B568,'[5]RECURSOS CCF-AJUSTADO'!B$14:C$1118,2,FALSE)</f>
        <v>CUNDINAMARCA</v>
      </c>
      <c r="D568" s="145" t="str">
        <f>+VLOOKUP(B568,'[5]RECURSOS CCF-AJUSTADO'!B$14:D$1118,3,FALSE)</f>
        <v>TOCANCIPÁ</v>
      </c>
      <c r="E568" s="143">
        <v>0</v>
      </c>
      <c r="F568" s="143">
        <f t="shared" si="97"/>
        <v>0</v>
      </c>
      <c r="G568" s="143"/>
      <c r="H568" s="144">
        <v>0</v>
      </c>
      <c r="I568" s="143">
        <f t="shared" si="98"/>
        <v>0</v>
      </c>
      <c r="J568" s="143"/>
      <c r="K568" s="144">
        <v>0</v>
      </c>
      <c r="L568" s="143">
        <f t="shared" si="99"/>
        <v>0</v>
      </c>
      <c r="M568" s="143"/>
      <c r="N568" s="144">
        <v>0</v>
      </c>
      <c r="O568" s="143">
        <f t="shared" si="100"/>
        <v>0</v>
      </c>
      <c r="P568" s="143"/>
      <c r="Q568" s="144">
        <v>0</v>
      </c>
      <c r="R568" s="143">
        <f t="shared" si="101"/>
        <v>0</v>
      </c>
      <c r="S568" s="143"/>
      <c r="T568" s="144">
        <v>0</v>
      </c>
      <c r="U568" s="143">
        <f t="shared" si="102"/>
        <v>0</v>
      </c>
      <c r="V568" s="143"/>
      <c r="W568" s="144">
        <v>0</v>
      </c>
      <c r="X568" s="143">
        <f t="shared" si="103"/>
        <v>0</v>
      </c>
      <c r="Y568" s="143"/>
      <c r="Z568" s="144">
        <v>0</v>
      </c>
      <c r="AA568" s="143">
        <f t="shared" si="104"/>
        <v>0</v>
      </c>
      <c r="AB568" s="143"/>
      <c r="AC568" s="144">
        <v>0</v>
      </c>
      <c r="AD568" s="143">
        <f t="shared" si="105"/>
        <v>0</v>
      </c>
      <c r="AE568" s="143"/>
      <c r="AF568" s="144">
        <v>0</v>
      </c>
      <c r="AG568" s="143">
        <f t="shared" si="106"/>
        <v>0</v>
      </c>
      <c r="AH568" s="143"/>
      <c r="AI568" s="144">
        <v>0</v>
      </c>
      <c r="AJ568" s="144">
        <f t="shared" si="107"/>
        <v>0</v>
      </c>
      <c r="AK568" s="143"/>
      <c r="AL568" s="143">
        <f t="shared" si="96"/>
        <v>0</v>
      </c>
    </row>
    <row r="569" spans="2:38" x14ac:dyDescent="0.25">
      <c r="B569" s="145" t="s">
        <v>1083</v>
      </c>
      <c r="C569" s="145" t="str">
        <f>+VLOOKUP(B569,'[5]RECURSOS CCF-AJUSTADO'!B$14:C$1118,2,FALSE)</f>
        <v>CUNDINAMARCA</v>
      </c>
      <c r="D569" s="145" t="str">
        <f>+VLOOKUP(B569,'[5]RECURSOS CCF-AJUSTADO'!B$14:D$1118,3,FALSE)</f>
        <v>TOPAIPÍ</v>
      </c>
      <c r="E569" s="143">
        <v>0</v>
      </c>
      <c r="F569" s="143">
        <f t="shared" si="97"/>
        <v>0</v>
      </c>
      <c r="G569" s="143"/>
      <c r="H569" s="144">
        <v>0</v>
      </c>
      <c r="I569" s="143">
        <f t="shared" si="98"/>
        <v>0</v>
      </c>
      <c r="J569" s="143"/>
      <c r="K569" s="144">
        <v>0</v>
      </c>
      <c r="L569" s="143">
        <f t="shared" si="99"/>
        <v>0</v>
      </c>
      <c r="M569" s="143"/>
      <c r="N569" s="144">
        <v>0</v>
      </c>
      <c r="O569" s="143">
        <f t="shared" si="100"/>
        <v>0</v>
      </c>
      <c r="P569" s="143"/>
      <c r="Q569" s="144">
        <v>0</v>
      </c>
      <c r="R569" s="143">
        <f t="shared" si="101"/>
        <v>0</v>
      </c>
      <c r="S569" s="143"/>
      <c r="T569" s="144">
        <v>0</v>
      </c>
      <c r="U569" s="143">
        <f t="shared" si="102"/>
        <v>0</v>
      </c>
      <c r="V569" s="143"/>
      <c r="W569" s="144">
        <v>0</v>
      </c>
      <c r="X569" s="143">
        <f t="shared" si="103"/>
        <v>0</v>
      </c>
      <c r="Y569" s="143"/>
      <c r="Z569" s="144">
        <v>0</v>
      </c>
      <c r="AA569" s="143">
        <f t="shared" si="104"/>
        <v>0</v>
      </c>
      <c r="AB569" s="143"/>
      <c r="AC569" s="144">
        <v>0</v>
      </c>
      <c r="AD569" s="143">
        <f t="shared" si="105"/>
        <v>0</v>
      </c>
      <c r="AE569" s="143"/>
      <c r="AF569" s="144">
        <v>0</v>
      </c>
      <c r="AG569" s="143">
        <f t="shared" si="106"/>
        <v>0</v>
      </c>
      <c r="AH569" s="143"/>
      <c r="AI569" s="144">
        <v>0</v>
      </c>
      <c r="AJ569" s="144">
        <f t="shared" si="107"/>
        <v>0</v>
      </c>
      <c r="AK569" s="143"/>
      <c r="AL569" s="143">
        <f t="shared" si="96"/>
        <v>0</v>
      </c>
    </row>
    <row r="570" spans="2:38" x14ac:dyDescent="0.25">
      <c r="B570" s="145" t="s">
        <v>1085</v>
      </c>
      <c r="C570" s="145" t="str">
        <f>+VLOOKUP(B570,'[5]RECURSOS CCF-AJUSTADO'!B$14:C$1118,2,FALSE)</f>
        <v>CUNDINAMARCA</v>
      </c>
      <c r="D570" s="145" t="str">
        <f>+VLOOKUP(B570,'[5]RECURSOS CCF-AJUSTADO'!B$14:D$1118,3,FALSE)</f>
        <v>UBALÁ</v>
      </c>
      <c r="E570" s="143">
        <v>0</v>
      </c>
      <c r="F570" s="143">
        <f t="shared" si="97"/>
        <v>0</v>
      </c>
      <c r="G570" s="143"/>
      <c r="H570" s="144">
        <v>0</v>
      </c>
      <c r="I570" s="143">
        <f t="shared" si="98"/>
        <v>0</v>
      </c>
      <c r="J570" s="143"/>
      <c r="K570" s="144">
        <v>0</v>
      </c>
      <c r="L570" s="143">
        <f t="shared" si="99"/>
        <v>0</v>
      </c>
      <c r="M570" s="143"/>
      <c r="N570" s="144">
        <v>0</v>
      </c>
      <c r="O570" s="143">
        <f t="shared" si="100"/>
        <v>0</v>
      </c>
      <c r="P570" s="143"/>
      <c r="Q570" s="144">
        <v>0</v>
      </c>
      <c r="R570" s="143">
        <f t="shared" si="101"/>
        <v>0</v>
      </c>
      <c r="S570" s="143"/>
      <c r="T570" s="144">
        <v>0</v>
      </c>
      <c r="U570" s="143">
        <f t="shared" si="102"/>
        <v>0</v>
      </c>
      <c r="V570" s="143"/>
      <c r="W570" s="144">
        <v>0</v>
      </c>
      <c r="X570" s="143">
        <f t="shared" si="103"/>
        <v>0</v>
      </c>
      <c r="Y570" s="143"/>
      <c r="Z570" s="144">
        <v>0</v>
      </c>
      <c r="AA570" s="143">
        <f t="shared" si="104"/>
        <v>0</v>
      </c>
      <c r="AB570" s="143"/>
      <c r="AC570" s="144">
        <v>0</v>
      </c>
      <c r="AD570" s="143">
        <f t="shared" si="105"/>
        <v>0</v>
      </c>
      <c r="AE570" s="143"/>
      <c r="AF570" s="144">
        <v>0</v>
      </c>
      <c r="AG570" s="143">
        <f t="shared" si="106"/>
        <v>0</v>
      </c>
      <c r="AH570" s="143"/>
      <c r="AI570" s="144">
        <v>0</v>
      </c>
      <c r="AJ570" s="144">
        <f t="shared" si="107"/>
        <v>0</v>
      </c>
      <c r="AK570" s="143"/>
      <c r="AL570" s="143">
        <f t="shared" si="96"/>
        <v>0</v>
      </c>
    </row>
    <row r="571" spans="2:38" x14ac:dyDescent="0.25">
      <c r="B571" s="145" t="s">
        <v>1087</v>
      </c>
      <c r="C571" s="145" t="str">
        <f>+VLOOKUP(B571,'[5]RECURSOS CCF-AJUSTADO'!B$14:C$1118,2,FALSE)</f>
        <v>CUNDINAMARCA</v>
      </c>
      <c r="D571" s="145" t="str">
        <f>+VLOOKUP(B571,'[5]RECURSOS CCF-AJUSTADO'!B$14:D$1118,3,FALSE)</f>
        <v>UBAQUE</v>
      </c>
      <c r="E571" s="143">
        <v>0</v>
      </c>
      <c r="F571" s="143">
        <f t="shared" si="97"/>
        <v>0</v>
      </c>
      <c r="G571" s="143"/>
      <c r="H571" s="144">
        <v>0</v>
      </c>
      <c r="I571" s="143">
        <f t="shared" si="98"/>
        <v>0</v>
      </c>
      <c r="J571" s="143"/>
      <c r="K571" s="144">
        <v>0</v>
      </c>
      <c r="L571" s="143">
        <f t="shared" si="99"/>
        <v>0</v>
      </c>
      <c r="M571" s="143"/>
      <c r="N571" s="144">
        <v>0</v>
      </c>
      <c r="O571" s="143">
        <f t="shared" si="100"/>
        <v>0</v>
      </c>
      <c r="P571" s="143"/>
      <c r="Q571" s="144">
        <v>0</v>
      </c>
      <c r="R571" s="143">
        <f t="shared" si="101"/>
        <v>0</v>
      </c>
      <c r="S571" s="143"/>
      <c r="T571" s="144">
        <v>0</v>
      </c>
      <c r="U571" s="143">
        <f t="shared" si="102"/>
        <v>0</v>
      </c>
      <c r="V571" s="143"/>
      <c r="W571" s="144">
        <v>0</v>
      </c>
      <c r="X571" s="143">
        <f t="shared" si="103"/>
        <v>0</v>
      </c>
      <c r="Y571" s="143"/>
      <c r="Z571" s="144">
        <v>0</v>
      </c>
      <c r="AA571" s="143">
        <f t="shared" si="104"/>
        <v>0</v>
      </c>
      <c r="AB571" s="143"/>
      <c r="AC571" s="144">
        <v>0</v>
      </c>
      <c r="AD571" s="143">
        <f t="shared" si="105"/>
        <v>0</v>
      </c>
      <c r="AE571" s="143"/>
      <c r="AF571" s="144">
        <v>0</v>
      </c>
      <c r="AG571" s="143">
        <f t="shared" si="106"/>
        <v>0</v>
      </c>
      <c r="AH571" s="143"/>
      <c r="AI571" s="144">
        <v>0</v>
      </c>
      <c r="AJ571" s="144">
        <f t="shared" si="107"/>
        <v>0</v>
      </c>
      <c r="AK571" s="143"/>
      <c r="AL571" s="143">
        <f t="shared" si="96"/>
        <v>0</v>
      </c>
    </row>
    <row r="572" spans="2:38" x14ac:dyDescent="0.25">
      <c r="B572" s="145" t="s">
        <v>1089</v>
      </c>
      <c r="C572" s="145" t="str">
        <f>+VLOOKUP(B572,'[5]RECURSOS CCF-AJUSTADO'!B$14:C$1118,2,FALSE)</f>
        <v>CUNDINAMARCA</v>
      </c>
      <c r="D572" s="145" t="str">
        <f>+VLOOKUP(B572,'[5]RECURSOS CCF-AJUSTADO'!B$14:D$1118,3,FALSE)</f>
        <v>VILLA DE SAN DIEGO DE UBATE</v>
      </c>
      <c r="E572" s="143">
        <v>0</v>
      </c>
      <c r="F572" s="143">
        <f t="shared" si="97"/>
        <v>0</v>
      </c>
      <c r="G572" s="143"/>
      <c r="H572" s="144">
        <v>0</v>
      </c>
      <c r="I572" s="143">
        <f t="shared" si="98"/>
        <v>0</v>
      </c>
      <c r="J572" s="143"/>
      <c r="K572" s="144">
        <v>0</v>
      </c>
      <c r="L572" s="143">
        <f t="shared" si="99"/>
        <v>0</v>
      </c>
      <c r="M572" s="143"/>
      <c r="N572" s="144">
        <v>0</v>
      </c>
      <c r="O572" s="143">
        <f t="shared" si="100"/>
        <v>0</v>
      </c>
      <c r="P572" s="143"/>
      <c r="Q572" s="144">
        <v>0</v>
      </c>
      <c r="R572" s="143">
        <f t="shared" si="101"/>
        <v>0</v>
      </c>
      <c r="S572" s="143"/>
      <c r="T572" s="144">
        <v>0</v>
      </c>
      <c r="U572" s="143">
        <f t="shared" si="102"/>
        <v>0</v>
      </c>
      <c r="V572" s="143"/>
      <c r="W572" s="144">
        <v>0</v>
      </c>
      <c r="X572" s="143">
        <f t="shared" si="103"/>
        <v>0</v>
      </c>
      <c r="Y572" s="143"/>
      <c r="Z572" s="144">
        <v>0</v>
      </c>
      <c r="AA572" s="143">
        <f t="shared" si="104"/>
        <v>0</v>
      </c>
      <c r="AB572" s="143"/>
      <c r="AC572" s="144">
        <v>0</v>
      </c>
      <c r="AD572" s="143">
        <f t="shared" si="105"/>
        <v>0</v>
      </c>
      <c r="AE572" s="143"/>
      <c r="AF572" s="144">
        <v>0</v>
      </c>
      <c r="AG572" s="143">
        <f t="shared" si="106"/>
        <v>0</v>
      </c>
      <c r="AH572" s="143"/>
      <c r="AI572" s="144">
        <v>0</v>
      </c>
      <c r="AJ572" s="144">
        <f t="shared" si="107"/>
        <v>0</v>
      </c>
      <c r="AK572" s="143"/>
      <c r="AL572" s="143">
        <f t="shared" si="96"/>
        <v>0</v>
      </c>
    </row>
    <row r="573" spans="2:38" x14ac:dyDescent="0.25">
      <c r="B573" s="145" t="s">
        <v>1091</v>
      </c>
      <c r="C573" s="145" t="str">
        <f>+VLOOKUP(B573,'[5]RECURSOS CCF-AJUSTADO'!B$14:C$1118,2,FALSE)</f>
        <v>CUNDINAMARCA</v>
      </c>
      <c r="D573" s="145" t="str">
        <f>+VLOOKUP(B573,'[5]RECURSOS CCF-AJUSTADO'!B$14:D$1118,3,FALSE)</f>
        <v>UNE</v>
      </c>
      <c r="E573" s="143">
        <v>0</v>
      </c>
      <c r="F573" s="143">
        <f t="shared" si="97"/>
        <v>0</v>
      </c>
      <c r="G573" s="143"/>
      <c r="H573" s="144">
        <v>0</v>
      </c>
      <c r="I573" s="143">
        <f t="shared" si="98"/>
        <v>0</v>
      </c>
      <c r="J573" s="143"/>
      <c r="K573" s="144">
        <v>0</v>
      </c>
      <c r="L573" s="143">
        <f t="shared" si="99"/>
        <v>0</v>
      </c>
      <c r="M573" s="143"/>
      <c r="N573" s="144">
        <v>0</v>
      </c>
      <c r="O573" s="143">
        <f t="shared" si="100"/>
        <v>0</v>
      </c>
      <c r="P573" s="143"/>
      <c r="Q573" s="144">
        <v>0</v>
      </c>
      <c r="R573" s="143">
        <f t="shared" si="101"/>
        <v>0</v>
      </c>
      <c r="S573" s="143"/>
      <c r="T573" s="144">
        <v>0</v>
      </c>
      <c r="U573" s="143">
        <f t="shared" si="102"/>
        <v>0</v>
      </c>
      <c r="V573" s="143"/>
      <c r="W573" s="144">
        <v>0</v>
      </c>
      <c r="X573" s="143">
        <f t="shared" si="103"/>
        <v>0</v>
      </c>
      <c r="Y573" s="143"/>
      <c r="Z573" s="144">
        <v>0</v>
      </c>
      <c r="AA573" s="143">
        <f t="shared" si="104"/>
        <v>0</v>
      </c>
      <c r="AB573" s="143"/>
      <c r="AC573" s="144">
        <v>0</v>
      </c>
      <c r="AD573" s="143">
        <f t="shared" si="105"/>
        <v>0</v>
      </c>
      <c r="AE573" s="143"/>
      <c r="AF573" s="144">
        <v>0</v>
      </c>
      <c r="AG573" s="143">
        <f t="shared" si="106"/>
        <v>0</v>
      </c>
      <c r="AH573" s="143"/>
      <c r="AI573" s="144">
        <v>0</v>
      </c>
      <c r="AJ573" s="144">
        <f t="shared" si="107"/>
        <v>0</v>
      </c>
      <c r="AK573" s="143"/>
      <c r="AL573" s="143">
        <f t="shared" si="96"/>
        <v>0</v>
      </c>
    </row>
    <row r="574" spans="2:38" x14ac:dyDescent="0.25">
      <c r="B574" s="145" t="s">
        <v>1093</v>
      </c>
      <c r="C574" s="145" t="str">
        <f>+VLOOKUP(B574,'[5]RECURSOS CCF-AJUSTADO'!B$14:C$1118,2,FALSE)</f>
        <v>CUNDINAMARCA</v>
      </c>
      <c r="D574" s="145" t="str">
        <f>+VLOOKUP(B574,'[5]RECURSOS CCF-AJUSTADO'!B$14:D$1118,3,FALSE)</f>
        <v>ÚTICA</v>
      </c>
      <c r="E574" s="143">
        <v>0</v>
      </c>
      <c r="F574" s="143">
        <f t="shared" si="97"/>
        <v>0</v>
      </c>
      <c r="G574" s="143"/>
      <c r="H574" s="144">
        <v>0</v>
      </c>
      <c r="I574" s="143">
        <f t="shared" si="98"/>
        <v>0</v>
      </c>
      <c r="J574" s="143"/>
      <c r="K574" s="144">
        <v>0</v>
      </c>
      <c r="L574" s="143">
        <f t="shared" si="99"/>
        <v>0</v>
      </c>
      <c r="M574" s="143"/>
      <c r="N574" s="144">
        <v>0</v>
      </c>
      <c r="O574" s="143">
        <f t="shared" si="100"/>
        <v>0</v>
      </c>
      <c r="P574" s="143"/>
      <c r="Q574" s="144">
        <v>0</v>
      </c>
      <c r="R574" s="143">
        <f t="shared" si="101"/>
        <v>0</v>
      </c>
      <c r="S574" s="143"/>
      <c r="T574" s="144">
        <v>0</v>
      </c>
      <c r="U574" s="143">
        <f t="shared" si="102"/>
        <v>0</v>
      </c>
      <c r="V574" s="143"/>
      <c r="W574" s="144">
        <v>0</v>
      </c>
      <c r="X574" s="143">
        <f t="shared" si="103"/>
        <v>0</v>
      </c>
      <c r="Y574" s="143"/>
      <c r="Z574" s="144">
        <v>0</v>
      </c>
      <c r="AA574" s="143">
        <f t="shared" si="104"/>
        <v>0</v>
      </c>
      <c r="AB574" s="143"/>
      <c r="AC574" s="144">
        <v>0</v>
      </c>
      <c r="AD574" s="143">
        <f t="shared" si="105"/>
        <v>0</v>
      </c>
      <c r="AE574" s="143"/>
      <c r="AF574" s="144">
        <v>0</v>
      </c>
      <c r="AG574" s="143">
        <f t="shared" si="106"/>
        <v>0</v>
      </c>
      <c r="AH574" s="143"/>
      <c r="AI574" s="144">
        <v>0</v>
      </c>
      <c r="AJ574" s="144">
        <f t="shared" si="107"/>
        <v>0</v>
      </c>
      <c r="AK574" s="143"/>
      <c r="AL574" s="143">
        <f t="shared" si="96"/>
        <v>0</v>
      </c>
    </row>
    <row r="575" spans="2:38" x14ac:dyDescent="0.25">
      <c r="B575" s="145" t="s">
        <v>1095</v>
      </c>
      <c r="C575" s="145" t="str">
        <f>+VLOOKUP(B575,'[5]RECURSOS CCF-AJUSTADO'!B$14:C$1118,2,FALSE)</f>
        <v>CUNDINAMARCA</v>
      </c>
      <c r="D575" s="145" t="str">
        <f>+VLOOKUP(B575,'[5]RECURSOS CCF-AJUSTADO'!B$14:D$1118,3,FALSE)</f>
        <v>VERGARA</v>
      </c>
      <c r="E575" s="143">
        <v>0</v>
      </c>
      <c r="F575" s="143">
        <f t="shared" si="97"/>
        <v>0</v>
      </c>
      <c r="G575" s="143"/>
      <c r="H575" s="144">
        <v>0</v>
      </c>
      <c r="I575" s="143">
        <f t="shared" si="98"/>
        <v>0</v>
      </c>
      <c r="J575" s="143"/>
      <c r="K575" s="144">
        <v>0</v>
      </c>
      <c r="L575" s="143">
        <f t="shared" si="99"/>
        <v>0</v>
      </c>
      <c r="M575" s="143"/>
      <c r="N575" s="144">
        <v>0</v>
      </c>
      <c r="O575" s="143">
        <f t="shared" si="100"/>
        <v>0</v>
      </c>
      <c r="P575" s="143"/>
      <c r="Q575" s="144">
        <v>0</v>
      </c>
      <c r="R575" s="143">
        <f t="shared" si="101"/>
        <v>0</v>
      </c>
      <c r="S575" s="143"/>
      <c r="T575" s="144">
        <v>0</v>
      </c>
      <c r="U575" s="143">
        <f t="shared" si="102"/>
        <v>0</v>
      </c>
      <c r="V575" s="143"/>
      <c r="W575" s="144">
        <v>0</v>
      </c>
      <c r="X575" s="143">
        <f t="shared" si="103"/>
        <v>0</v>
      </c>
      <c r="Y575" s="143"/>
      <c r="Z575" s="144">
        <v>0</v>
      </c>
      <c r="AA575" s="143">
        <f t="shared" si="104"/>
        <v>0</v>
      </c>
      <c r="AB575" s="143"/>
      <c r="AC575" s="144">
        <v>0</v>
      </c>
      <c r="AD575" s="143">
        <f t="shared" si="105"/>
        <v>0</v>
      </c>
      <c r="AE575" s="143"/>
      <c r="AF575" s="144">
        <v>0</v>
      </c>
      <c r="AG575" s="143">
        <f t="shared" si="106"/>
        <v>0</v>
      </c>
      <c r="AH575" s="143"/>
      <c r="AI575" s="144">
        <v>0</v>
      </c>
      <c r="AJ575" s="144">
        <f t="shared" si="107"/>
        <v>0</v>
      </c>
      <c r="AK575" s="143"/>
      <c r="AL575" s="143">
        <f t="shared" si="96"/>
        <v>0</v>
      </c>
    </row>
    <row r="576" spans="2:38" x14ac:dyDescent="0.25">
      <c r="B576" s="145" t="s">
        <v>1097</v>
      </c>
      <c r="C576" s="145" t="str">
        <f>+VLOOKUP(B576,'[5]RECURSOS CCF-AJUSTADO'!B$14:C$1118,2,FALSE)</f>
        <v>CUNDINAMARCA</v>
      </c>
      <c r="D576" s="145" t="str">
        <f>+VLOOKUP(B576,'[5]RECURSOS CCF-AJUSTADO'!B$14:D$1118,3,FALSE)</f>
        <v>VIANÍ</v>
      </c>
      <c r="E576" s="143">
        <v>0</v>
      </c>
      <c r="F576" s="143">
        <f t="shared" si="97"/>
        <v>0</v>
      </c>
      <c r="G576" s="143"/>
      <c r="H576" s="144">
        <v>0</v>
      </c>
      <c r="I576" s="143">
        <f t="shared" si="98"/>
        <v>0</v>
      </c>
      <c r="J576" s="143"/>
      <c r="K576" s="144">
        <v>0</v>
      </c>
      <c r="L576" s="143">
        <f t="shared" si="99"/>
        <v>0</v>
      </c>
      <c r="M576" s="143"/>
      <c r="N576" s="144">
        <v>0</v>
      </c>
      <c r="O576" s="143">
        <f t="shared" si="100"/>
        <v>0</v>
      </c>
      <c r="P576" s="143"/>
      <c r="Q576" s="144">
        <v>0</v>
      </c>
      <c r="R576" s="143">
        <f t="shared" si="101"/>
        <v>0</v>
      </c>
      <c r="S576" s="143"/>
      <c r="T576" s="144">
        <v>0</v>
      </c>
      <c r="U576" s="143">
        <f t="shared" si="102"/>
        <v>0</v>
      </c>
      <c r="V576" s="143"/>
      <c r="W576" s="144">
        <v>0</v>
      </c>
      <c r="X576" s="143">
        <f t="shared" si="103"/>
        <v>0</v>
      </c>
      <c r="Y576" s="143"/>
      <c r="Z576" s="144">
        <v>0</v>
      </c>
      <c r="AA576" s="143">
        <f t="shared" si="104"/>
        <v>0</v>
      </c>
      <c r="AB576" s="143"/>
      <c r="AC576" s="144">
        <v>0</v>
      </c>
      <c r="AD576" s="143">
        <f t="shared" si="105"/>
        <v>0</v>
      </c>
      <c r="AE576" s="143"/>
      <c r="AF576" s="144">
        <v>0</v>
      </c>
      <c r="AG576" s="143">
        <f t="shared" si="106"/>
        <v>0</v>
      </c>
      <c r="AH576" s="143"/>
      <c r="AI576" s="144">
        <v>0</v>
      </c>
      <c r="AJ576" s="144">
        <f t="shared" si="107"/>
        <v>0</v>
      </c>
      <c r="AK576" s="143"/>
      <c r="AL576" s="143">
        <f t="shared" si="96"/>
        <v>0</v>
      </c>
    </row>
    <row r="577" spans="2:38" x14ac:dyDescent="0.25">
      <c r="B577" s="145" t="s">
        <v>1099</v>
      </c>
      <c r="C577" s="145" t="str">
        <f>+VLOOKUP(B577,'[5]RECURSOS CCF-AJUSTADO'!B$14:C$1118,2,FALSE)</f>
        <v>CUNDINAMARCA</v>
      </c>
      <c r="D577" s="145" t="str">
        <f>+VLOOKUP(B577,'[5]RECURSOS CCF-AJUSTADO'!B$14:D$1118,3,FALSE)</f>
        <v>VILLAGÓMEZ</v>
      </c>
      <c r="E577" s="143">
        <v>0</v>
      </c>
      <c r="F577" s="143">
        <f t="shared" si="97"/>
        <v>0</v>
      </c>
      <c r="G577" s="143"/>
      <c r="H577" s="144">
        <v>0</v>
      </c>
      <c r="I577" s="143">
        <f t="shared" si="98"/>
        <v>0</v>
      </c>
      <c r="J577" s="143"/>
      <c r="K577" s="144">
        <v>0</v>
      </c>
      <c r="L577" s="143">
        <f t="shared" si="99"/>
        <v>0</v>
      </c>
      <c r="M577" s="143"/>
      <c r="N577" s="144">
        <v>0</v>
      </c>
      <c r="O577" s="143">
        <f t="shared" si="100"/>
        <v>0</v>
      </c>
      <c r="P577" s="143"/>
      <c r="Q577" s="144">
        <v>0</v>
      </c>
      <c r="R577" s="143">
        <f t="shared" si="101"/>
        <v>0</v>
      </c>
      <c r="S577" s="143"/>
      <c r="T577" s="144">
        <v>0</v>
      </c>
      <c r="U577" s="143">
        <f t="shared" si="102"/>
        <v>0</v>
      </c>
      <c r="V577" s="143"/>
      <c r="W577" s="144">
        <v>0</v>
      </c>
      <c r="X577" s="143">
        <f t="shared" si="103"/>
        <v>0</v>
      </c>
      <c r="Y577" s="143"/>
      <c r="Z577" s="144">
        <v>0</v>
      </c>
      <c r="AA577" s="143">
        <f t="shared" si="104"/>
        <v>0</v>
      </c>
      <c r="AB577" s="143"/>
      <c r="AC577" s="144">
        <v>0</v>
      </c>
      <c r="AD577" s="143">
        <f t="shared" si="105"/>
        <v>0</v>
      </c>
      <c r="AE577" s="143"/>
      <c r="AF577" s="144">
        <v>0</v>
      </c>
      <c r="AG577" s="143">
        <f t="shared" si="106"/>
        <v>0</v>
      </c>
      <c r="AH577" s="143"/>
      <c r="AI577" s="144">
        <v>0</v>
      </c>
      <c r="AJ577" s="144">
        <f t="shared" si="107"/>
        <v>0</v>
      </c>
      <c r="AK577" s="143"/>
      <c r="AL577" s="143">
        <f t="shared" si="96"/>
        <v>0</v>
      </c>
    </row>
    <row r="578" spans="2:38" x14ac:dyDescent="0.25">
      <c r="B578" s="145" t="s">
        <v>1101</v>
      </c>
      <c r="C578" s="145" t="str">
        <f>+VLOOKUP(B578,'[5]RECURSOS CCF-AJUSTADO'!B$14:C$1118,2,FALSE)</f>
        <v>CUNDINAMARCA</v>
      </c>
      <c r="D578" s="145" t="str">
        <f>+VLOOKUP(B578,'[5]RECURSOS CCF-AJUSTADO'!B$14:D$1118,3,FALSE)</f>
        <v>VILLAPINZÓN</v>
      </c>
      <c r="E578" s="143">
        <v>0</v>
      </c>
      <c r="F578" s="143">
        <f t="shared" si="97"/>
        <v>0</v>
      </c>
      <c r="G578" s="143"/>
      <c r="H578" s="144">
        <v>0</v>
      </c>
      <c r="I578" s="143">
        <f t="shared" si="98"/>
        <v>0</v>
      </c>
      <c r="J578" s="143"/>
      <c r="K578" s="144">
        <v>0</v>
      </c>
      <c r="L578" s="143">
        <f t="shared" si="99"/>
        <v>0</v>
      </c>
      <c r="M578" s="143"/>
      <c r="N578" s="144">
        <v>0</v>
      </c>
      <c r="O578" s="143">
        <f t="shared" si="100"/>
        <v>0</v>
      </c>
      <c r="P578" s="143"/>
      <c r="Q578" s="144">
        <v>0</v>
      </c>
      <c r="R578" s="143">
        <f t="shared" si="101"/>
        <v>0</v>
      </c>
      <c r="S578" s="143"/>
      <c r="T578" s="144">
        <v>0</v>
      </c>
      <c r="U578" s="143">
        <f t="shared" si="102"/>
        <v>0</v>
      </c>
      <c r="V578" s="143"/>
      <c r="W578" s="144">
        <v>0</v>
      </c>
      <c r="X578" s="143">
        <f t="shared" si="103"/>
        <v>0</v>
      </c>
      <c r="Y578" s="143"/>
      <c r="Z578" s="144">
        <v>0</v>
      </c>
      <c r="AA578" s="143">
        <f t="shared" si="104"/>
        <v>0</v>
      </c>
      <c r="AB578" s="143"/>
      <c r="AC578" s="144">
        <v>0</v>
      </c>
      <c r="AD578" s="143">
        <f t="shared" si="105"/>
        <v>0</v>
      </c>
      <c r="AE578" s="143"/>
      <c r="AF578" s="144">
        <v>0</v>
      </c>
      <c r="AG578" s="143">
        <f t="shared" si="106"/>
        <v>0</v>
      </c>
      <c r="AH578" s="143"/>
      <c r="AI578" s="144">
        <v>0</v>
      </c>
      <c r="AJ578" s="144">
        <f t="shared" si="107"/>
        <v>0</v>
      </c>
      <c r="AK578" s="143"/>
      <c r="AL578" s="143">
        <f t="shared" si="96"/>
        <v>0</v>
      </c>
    </row>
    <row r="579" spans="2:38" x14ac:dyDescent="0.25">
      <c r="B579" s="145" t="s">
        <v>1103</v>
      </c>
      <c r="C579" s="145" t="str">
        <f>+VLOOKUP(B579,'[5]RECURSOS CCF-AJUSTADO'!B$14:C$1118,2,FALSE)</f>
        <v>CUNDINAMARCA</v>
      </c>
      <c r="D579" s="145" t="str">
        <f>+VLOOKUP(B579,'[5]RECURSOS CCF-AJUSTADO'!B$14:D$1118,3,FALSE)</f>
        <v>VILLETA</v>
      </c>
      <c r="E579" s="143">
        <v>0</v>
      </c>
      <c r="F579" s="143">
        <f t="shared" si="97"/>
        <v>0</v>
      </c>
      <c r="G579" s="143"/>
      <c r="H579" s="144">
        <v>0</v>
      </c>
      <c r="I579" s="143">
        <f t="shared" si="98"/>
        <v>0</v>
      </c>
      <c r="J579" s="143"/>
      <c r="K579" s="144">
        <v>0</v>
      </c>
      <c r="L579" s="143">
        <f t="shared" si="99"/>
        <v>0</v>
      </c>
      <c r="M579" s="143"/>
      <c r="N579" s="144">
        <v>0</v>
      </c>
      <c r="O579" s="143">
        <f t="shared" si="100"/>
        <v>0</v>
      </c>
      <c r="P579" s="143"/>
      <c r="Q579" s="144">
        <v>0</v>
      </c>
      <c r="R579" s="143">
        <f t="shared" si="101"/>
        <v>0</v>
      </c>
      <c r="S579" s="143"/>
      <c r="T579" s="144">
        <v>0</v>
      </c>
      <c r="U579" s="143">
        <f t="shared" si="102"/>
        <v>0</v>
      </c>
      <c r="V579" s="143"/>
      <c r="W579" s="144">
        <v>0</v>
      </c>
      <c r="X579" s="143">
        <f t="shared" si="103"/>
        <v>0</v>
      </c>
      <c r="Y579" s="143"/>
      <c r="Z579" s="144">
        <v>0</v>
      </c>
      <c r="AA579" s="143">
        <f t="shared" si="104"/>
        <v>0</v>
      </c>
      <c r="AB579" s="143"/>
      <c r="AC579" s="144">
        <v>0</v>
      </c>
      <c r="AD579" s="143">
        <f t="shared" si="105"/>
        <v>0</v>
      </c>
      <c r="AE579" s="143"/>
      <c r="AF579" s="144">
        <v>0</v>
      </c>
      <c r="AG579" s="143">
        <f t="shared" si="106"/>
        <v>0</v>
      </c>
      <c r="AH579" s="143"/>
      <c r="AI579" s="144">
        <v>0</v>
      </c>
      <c r="AJ579" s="144">
        <f t="shared" si="107"/>
        <v>0</v>
      </c>
      <c r="AK579" s="143"/>
      <c r="AL579" s="143">
        <f t="shared" si="96"/>
        <v>0</v>
      </c>
    </row>
    <row r="580" spans="2:38" x14ac:dyDescent="0.25">
      <c r="B580" s="145" t="s">
        <v>1105</v>
      </c>
      <c r="C580" s="145" t="str">
        <f>+VLOOKUP(B580,'[5]RECURSOS CCF-AJUSTADO'!B$14:C$1118,2,FALSE)</f>
        <v>CUNDINAMARCA</v>
      </c>
      <c r="D580" s="145" t="str">
        <f>+VLOOKUP(B580,'[5]RECURSOS CCF-AJUSTADO'!B$14:D$1118,3,FALSE)</f>
        <v>VIOTÁ</v>
      </c>
      <c r="E580" s="143">
        <v>0</v>
      </c>
      <c r="F580" s="143">
        <f t="shared" si="97"/>
        <v>0</v>
      </c>
      <c r="G580" s="143"/>
      <c r="H580" s="144">
        <v>0</v>
      </c>
      <c r="I580" s="143">
        <f t="shared" si="98"/>
        <v>0</v>
      </c>
      <c r="J580" s="143"/>
      <c r="K580" s="144">
        <v>0</v>
      </c>
      <c r="L580" s="143">
        <f t="shared" si="99"/>
        <v>0</v>
      </c>
      <c r="M580" s="143"/>
      <c r="N580" s="144">
        <v>0</v>
      </c>
      <c r="O580" s="143">
        <f t="shared" si="100"/>
        <v>0</v>
      </c>
      <c r="P580" s="143"/>
      <c r="Q580" s="144">
        <v>0</v>
      </c>
      <c r="R580" s="143">
        <f t="shared" si="101"/>
        <v>0</v>
      </c>
      <c r="S580" s="143"/>
      <c r="T580" s="144">
        <v>0</v>
      </c>
      <c r="U580" s="143">
        <f t="shared" si="102"/>
        <v>0</v>
      </c>
      <c r="V580" s="143"/>
      <c r="W580" s="144">
        <v>0</v>
      </c>
      <c r="X580" s="143">
        <f t="shared" si="103"/>
        <v>0</v>
      </c>
      <c r="Y580" s="143"/>
      <c r="Z580" s="144">
        <v>0</v>
      </c>
      <c r="AA580" s="143">
        <f t="shared" si="104"/>
        <v>0</v>
      </c>
      <c r="AB580" s="143"/>
      <c r="AC580" s="144">
        <v>0</v>
      </c>
      <c r="AD580" s="143">
        <f t="shared" si="105"/>
        <v>0</v>
      </c>
      <c r="AE580" s="143"/>
      <c r="AF580" s="144">
        <v>0</v>
      </c>
      <c r="AG580" s="143">
        <f t="shared" si="106"/>
        <v>0</v>
      </c>
      <c r="AH580" s="143"/>
      <c r="AI580" s="144">
        <v>0</v>
      </c>
      <c r="AJ580" s="144">
        <f t="shared" si="107"/>
        <v>0</v>
      </c>
      <c r="AK580" s="143"/>
      <c r="AL580" s="143">
        <f t="shared" si="96"/>
        <v>0</v>
      </c>
    </row>
    <row r="581" spans="2:38" x14ac:dyDescent="0.25">
      <c r="B581" s="145" t="s">
        <v>1107</v>
      </c>
      <c r="C581" s="145" t="str">
        <f>+VLOOKUP(B581,'[5]RECURSOS CCF-AJUSTADO'!B$14:C$1118,2,FALSE)</f>
        <v>CUNDINAMARCA</v>
      </c>
      <c r="D581" s="145" t="str">
        <f>+VLOOKUP(B581,'[5]RECURSOS CCF-AJUSTADO'!B$14:D$1118,3,FALSE)</f>
        <v>YACOPI</v>
      </c>
      <c r="E581" s="143">
        <v>0</v>
      </c>
      <c r="F581" s="143">
        <f t="shared" si="97"/>
        <v>0</v>
      </c>
      <c r="G581" s="143"/>
      <c r="H581" s="144">
        <v>0</v>
      </c>
      <c r="I581" s="143">
        <f t="shared" si="98"/>
        <v>0</v>
      </c>
      <c r="J581" s="143"/>
      <c r="K581" s="144">
        <v>0</v>
      </c>
      <c r="L581" s="143">
        <f t="shared" si="99"/>
        <v>0</v>
      </c>
      <c r="M581" s="143"/>
      <c r="N581" s="144">
        <v>0</v>
      </c>
      <c r="O581" s="143">
        <f t="shared" si="100"/>
        <v>0</v>
      </c>
      <c r="P581" s="143"/>
      <c r="Q581" s="144">
        <v>0</v>
      </c>
      <c r="R581" s="143">
        <f t="shared" si="101"/>
        <v>0</v>
      </c>
      <c r="S581" s="143"/>
      <c r="T581" s="144">
        <v>0</v>
      </c>
      <c r="U581" s="143">
        <f t="shared" si="102"/>
        <v>0</v>
      </c>
      <c r="V581" s="143"/>
      <c r="W581" s="144">
        <v>0</v>
      </c>
      <c r="X581" s="143">
        <f t="shared" si="103"/>
        <v>0</v>
      </c>
      <c r="Y581" s="143"/>
      <c r="Z581" s="144">
        <v>0</v>
      </c>
      <c r="AA581" s="143">
        <f t="shared" si="104"/>
        <v>0</v>
      </c>
      <c r="AB581" s="143"/>
      <c r="AC581" s="144">
        <v>0</v>
      </c>
      <c r="AD581" s="143">
        <f t="shared" si="105"/>
        <v>0</v>
      </c>
      <c r="AE581" s="143"/>
      <c r="AF581" s="144">
        <v>0</v>
      </c>
      <c r="AG581" s="143">
        <f t="shared" si="106"/>
        <v>0</v>
      </c>
      <c r="AH581" s="143"/>
      <c r="AI581" s="144">
        <v>0</v>
      </c>
      <c r="AJ581" s="144">
        <f t="shared" si="107"/>
        <v>0</v>
      </c>
      <c r="AK581" s="143"/>
      <c r="AL581" s="143">
        <f t="shared" si="96"/>
        <v>0</v>
      </c>
    </row>
    <row r="582" spans="2:38" x14ac:dyDescent="0.25">
      <c r="B582" s="145" t="s">
        <v>1108</v>
      </c>
      <c r="C582" s="145" t="str">
        <f>+VLOOKUP(B582,'[5]RECURSOS CCF-AJUSTADO'!B$14:C$1118,2,FALSE)</f>
        <v>CUNDINAMARCA</v>
      </c>
      <c r="D582" s="145" t="str">
        <f>+VLOOKUP(B582,'[5]RECURSOS CCF-AJUSTADO'!B$14:D$1118,3,FALSE)</f>
        <v>ZIPACÓN</v>
      </c>
      <c r="E582" s="143">
        <v>0</v>
      </c>
      <c r="F582" s="143">
        <f t="shared" si="97"/>
        <v>0</v>
      </c>
      <c r="G582" s="143"/>
      <c r="H582" s="144">
        <v>0</v>
      </c>
      <c r="I582" s="143">
        <f t="shared" si="98"/>
        <v>0</v>
      </c>
      <c r="J582" s="143"/>
      <c r="K582" s="144">
        <v>0</v>
      </c>
      <c r="L582" s="143">
        <f t="shared" si="99"/>
        <v>0</v>
      </c>
      <c r="M582" s="143"/>
      <c r="N582" s="144">
        <v>0</v>
      </c>
      <c r="O582" s="143">
        <f t="shared" si="100"/>
        <v>0</v>
      </c>
      <c r="P582" s="143"/>
      <c r="Q582" s="144">
        <v>0</v>
      </c>
      <c r="R582" s="143">
        <f t="shared" si="101"/>
        <v>0</v>
      </c>
      <c r="S582" s="143"/>
      <c r="T582" s="144">
        <v>0</v>
      </c>
      <c r="U582" s="143">
        <f t="shared" si="102"/>
        <v>0</v>
      </c>
      <c r="V582" s="143"/>
      <c r="W582" s="144">
        <v>0</v>
      </c>
      <c r="X582" s="143">
        <f t="shared" si="103"/>
        <v>0</v>
      </c>
      <c r="Y582" s="143"/>
      <c r="Z582" s="144">
        <v>0</v>
      </c>
      <c r="AA582" s="143">
        <f t="shared" si="104"/>
        <v>0</v>
      </c>
      <c r="AB582" s="143"/>
      <c r="AC582" s="144">
        <v>0</v>
      </c>
      <c r="AD582" s="143">
        <f t="shared" si="105"/>
        <v>0</v>
      </c>
      <c r="AE582" s="143"/>
      <c r="AF582" s="144">
        <v>0</v>
      </c>
      <c r="AG582" s="143">
        <f t="shared" si="106"/>
        <v>0</v>
      </c>
      <c r="AH582" s="143"/>
      <c r="AI582" s="144">
        <v>0</v>
      </c>
      <c r="AJ582" s="144">
        <f t="shared" si="107"/>
        <v>0</v>
      </c>
      <c r="AK582" s="143"/>
      <c r="AL582" s="143">
        <f t="shared" si="96"/>
        <v>0</v>
      </c>
    </row>
    <row r="583" spans="2:38" x14ac:dyDescent="0.25">
      <c r="B583" s="145" t="s">
        <v>1110</v>
      </c>
      <c r="C583" s="145" t="str">
        <f>+VLOOKUP(B583,'[5]RECURSOS CCF-AJUSTADO'!B$14:C$1118,2,FALSE)</f>
        <v>CUNDINAMARCA</v>
      </c>
      <c r="D583" s="145" t="str">
        <f>+VLOOKUP(B583,'[5]RECURSOS CCF-AJUSTADO'!B$14:D$1118,3,FALSE)</f>
        <v>ZIPAQUIRA</v>
      </c>
      <c r="E583" s="143">
        <v>0</v>
      </c>
      <c r="F583" s="143">
        <f t="shared" si="97"/>
        <v>0</v>
      </c>
      <c r="G583" s="143"/>
      <c r="H583" s="144">
        <v>0</v>
      </c>
      <c r="I583" s="143">
        <f t="shared" si="98"/>
        <v>0</v>
      </c>
      <c r="J583" s="143"/>
      <c r="K583" s="144">
        <v>0</v>
      </c>
      <c r="L583" s="143">
        <f t="shared" si="99"/>
        <v>0</v>
      </c>
      <c r="M583" s="143"/>
      <c r="N583" s="144">
        <v>0</v>
      </c>
      <c r="O583" s="143">
        <f t="shared" si="100"/>
        <v>0</v>
      </c>
      <c r="P583" s="143"/>
      <c r="Q583" s="144">
        <v>0</v>
      </c>
      <c r="R583" s="143">
        <f t="shared" si="101"/>
        <v>0</v>
      </c>
      <c r="S583" s="143"/>
      <c r="T583" s="144">
        <v>0</v>
      </c>
      <c r="U583" s="143">
        <f t="shared" si="102"/>
        <v>0</v>
      </c>
      <c r="V583" s="143"/>
      <c r="W583" s="144">
        <v>0</v>
      </c>
      <c r="X583" s="143">
        <f t="shared" si="103"/>
        <v>0</v>
      </c>
      <c r="Y583" s="143"/>
      <c r="Z583" s="144">
        <v>0</v>
      </c>
      <c r="AA583" s="143">
        <f t="shared" si="104"/>
        <v>0</v>
      </c>
      <c r="AB583" s="143"/>
      <c r="AC583" s="144">
        <v>0</v>
      </c>
      <c r="AD583" s="143">
        <f t="shared" si="105"/>
        <v>0</v>
      </c>
      <c r="AE583" s="143"/>
      <c r="AF583" s="144">
        <v>0</v>
      </c>
      <c r="AG583" s="143">
        <f t="shared" si="106"/>
        <v>0</v>
      </c>
      <c r="AH583" s="143"/>
      <c r="AI583" s="144">
        <v>0</v>
      </c>
      <c r="AJ583" s="144">
        <f t="shared" si="107"/>
        <v>0</v>
      </c>
      <c r="AK583" s="143"/>
      <c r="AL583" s="143">
        <f t="shared" si="96"/>
        <v>0</v>
      </c>
    </row>
    <row r="584" spans="2:38" x14ac:dyDescent="0.25">
      <c r="B584" s="145" t="s">
        <v>1111</v>
      </c>
      <c r="C584" s="145" t="str">
        <f>+VLOOKUP(B584,'[5]RECURSOS CCF-AJUSTADO'!B$14:C$1118,2,FALSE)</f>
        <v>CHOCO</v>
      </c>
      <c r="D584" s="145" t="str">
        <f>+VLOOKUP(B584,'[5]RECURSOS CCF-AJUSTADO'!B$14:D$1118,3,FALSE)</f>
        <v>QUIBDO</v>
      </c>
      <c r="E584" s="143">
        <v>0</v>
      </c>
      <c r="F584" s="143">
        <f t="shared" si="97"/>
        <v>0</v>
      </c>
      <c r="G584" s="143"/>
      <c r="H584" s="144">
        <v>0</v>
      </c>
      <c r="I584" s="143">
        <f t="shared" si="98"/>
        <v>0</v>
      </c>
      <c r="J584" s="143"/>
      <c r="K584" s="144">
        <v>0</v>
      </c>
      <c r="L584" s="143">
        <f t="shared" si="99"/>
        <v>0</v>
      </c>
      <c r="M584" s="143"/>
      <c r="N584" s="144">
        <v>0</v>
      </c>
      <c r="O584" s="143">
        <f t="shared" si="100"/>
        <v>0</v>
      </c>
      <c r="P584" s="143"/>
      <c r="Q584" s="144">
        <v>0</v>
      </c>
      <c r="R584" s="143">
        <f t="shared" si="101"/>
        <v>0</v>
      </c>
      <c r="S584" s="143"/>
      <c r="T584" s="144">
        <v>0</v>
      </c>
      <c r="U584" s="143">
        <f t="shared" si="102"/>
        <v>0</v>
      </c>
      <c r="V584" s="143"/>
      <c r="W584" s="144">
        <v>0</v>
      </c>
      <c r="X584" s="143">
        <f t="shared" si="103"/>
        <v>0</v>
      </c>
      <c r="Y584" s="143"/>
      <c r="Z584" s="144">
        <v>0</v>
      </c>
      <c r="AA584" s="143">
        <f t="shared" si="104"/>
        <v>0</v>
      </c>
      <c r="AB584" s="143"/>
      <c r="AC584" s="144">
        <v>0</v>
      </c>
      <c r="AD584" s="143">
        <f t="shared" si="105"/>
        <v>0</v>
      </c>
      <c r="AE584" s="143"/>
      <c r="AF584" s="144">
        <v>0</v>
      </c>
      <c r="AG584" s="143">
        <f t="shared" si="106"/>
        <v>0</v>
      </c>
      <c r="AH584" s="143"/>
      <c r="AI584" s="144">
        <v>48712</v>
      </c>
      <c r="AJ584" s="144">
        <f t="shared" si="107"/>
        <v>1215975934</v>
      </c>
      <c r="AK584" s="143"/>
      <c r="AL584" s="143">
        <f t="shared" si="96"/>
        <v>1215975934</v>
      </c>
    </row>
    <row r="585" spans="2:38" x14ac:dyDescent="0.25">
      <c r="B585" s="145" t="s">
        <v>1113</v>
      </c>
      <c r="C585" s="145" t="str">
        <f>+VLOOKUP(B585,'[5]RECURSOS CCF-AJUSTADO'!B$14:C$1118,2,FALSE)</f>
        <v>CHOCO</v>
      </c>
      <c r="D585" s="145" t="str">
        <f>+VLOOKUP(B585,'[5]RECURSOS CCF-AJUSTADO'!B$14:D$1118,3,FALSE)</f>
        <v>ACANDÍ</v>
      </c>
      <c r="E585" s="143">
        <v>0</v>
      </c>
      <c r="F585" s="143">
        <f t="shared" si="97"/>
        <v>0</v>
      </c>
      <c r="G585" s="143"/>
      <c r="H585" s="144">
        <v>0</v>
      </c>
      <c r="I585" s="143">
        <f t="shared" si="98"/>
        <v>0</v>
      </c>
      <c r="J585" s="143"/>
      <c r="K585" s="144">
        <v>0</v>
      </c>
      <c r="L585" s="143">
        <f t="shared" si="99"/>
        <v>0</v>
      </c>
      <c r="M585" s="143"/>
      <c r="N585" s="144">
        <v>0</v>
      </c>
      <c r="O585" s="143">
        <f t="shared" si="100"/>
        <v>0</v>
      </c>
      <c r="P585" s="143"/>
      <c r="Q585" s="144">
        <v>0</v>
      </c>
      <c r="R585" s="143">
        <f t="shared" si="101"/>
        <v>0</v>
      </c>
      <c r="S585" s="143"/>
      <c r="T585" s="144">
        <v>0</v>
      </c>
      <c r="U585" s="143">
        <f t="shared" si="102"/>
        <v>0</v>
      </c>
      <c r="V585" s="143"/>
      <c r="W585" s="144">
        <v>0</v>
      </c>
      <c r="X585" s="143">
        <f t="shared" si="103"/>
        <v>0</v>
      </c>
      <c r="Y585" s="143"/>
      <c r="Z585" s="144">
        <v>0</v>
      </c>
      <c r="AA585" s="143">
        <f t="shared" si="104"/>
        <v>0</v>
      </c>
      <c r="AB585" s="143"/>
      <c r="AC585" s="144">
        <v>0</v>
      </c>
      <c r="AD585" s="143">
        <f t="shared" si="105"/>
        <v>0</v>
      </c>
      <c r="AE585" s="143"/>
      <c r="AF585" s="144">
        <v>0</v>
      </c>
      <c r="AG585" s="143">
        <f t="shared" si="106"/>
        <v>0</v>
      </c>
      <c r="AH585" s="143"/>
      <c r="AI585" s="144">
        <v>0</v>
      </c>
      <c r="AJ585" s="144">
        <f t="shared" si="107"/>
        <v>0</v>
      </c>
      <c r="AK585" s="143"/>
      <c r="AL585" s="143">
        <f t="shared" si="96"/>
        <v>0</v>
      </c>
    </row>
    <row r="586" spans="2:38" x14ac:dyDescent="0.25">
      <c r="B586" s="145" t="s">
        <v>1115</v>
      </c>
      <c r="C586" s="145" t="str">
        <f>+VLOOKUP(B586,'[5]RECURSOS CCF-AJUSTADO'!B$14:C$1118,2,FALSE)</f>
        <v>CHOCO</v>
      </c>
      <c r="D586" s="145" t="str">
        <f>+VLOOKUP(B586,'[5]RECURSOS CCF-AJUSTADO'!B$14:D$1118,3,FALSE)</f>
        <v>ALTO BAUDO</v>
      </c>
      <c r="E586" s="143">
        <v>0</v>
      </c>
      <c r="F586" s="143">
        <f t="shared" si="97"/>
        <v>0</v>
      </c>
      <c r="G586" s="143"/>
      <c r="H586" s="144">
        <v>0</v>
      </c>
      <c r="I586" s="143">
        <f t="shared" si="98"/>
        <v>0</v>
      </c>
      <c r="J586" s="143"/>
      <c r="K586" s="144">
        <v>0</v>
      </c>
      <c r="L586" s="143">
        <f t="shared" si="99"/>
        <v>0</v>
      </c>
      <c r="M586" s="143"/>
      <c r="N586" s="144">
        <v>0</v>
      </c>
      <c r="O586" s="143">
        <f t="shared" si="100"/>
        <v>0</v>
      </c>
      <c r="P586" s="143"/>
      <c r="Q586" s="144">
        <v>0</v>
      </c>
      <c r="R586" s="143">
        <f t="shared" si="101"/>
        <v>0</v>
      </c>
      <c r="S586" s="143"/>
      <c r="T586" s="144">
        <v>0</v>
      </c>
      <c r="U586" s="143">
        <f t="shared" si="102"/>
        <v>0</v>
      </c>
      <c r="V586" s="143"/>
      <c r="W586" s="144">
        <v>0</v>
      </c>
      <c r="X586" s="143">
        <f t="shared" si="103"/>
        <v>0</v>
      </c>
      <c r="Y586" s="143"/>
      <c r="Z586" s="144">
        <v>0</v>
      </c>
      <c r="AA586" s="143">
        <f t="shared" si="104"/>
        <v>0</v>
      </c>
      <c r="AB586" s="143"/>
      <c r="AC586" s="144">
        <v>0</v>
      </c>
      <c r="AD586" s="143">
        <f t="shared" si="105"/>
        <v>0</v>
      </c>
      <c r="AE586" s="143"/>
      <c r="AF586" s="144">
        <v>0</v>
      </c>
      <c r="AG586" s="143">
        <f t="shared" si="106"/>
        <v>0</v>
      </c>
      <c r="AH586" s="143"/>
      <c r="AI586" s="144">
        <v>0</v>
      </c>
      <c r="AJ586" s="144">
        <f t="shared" si="107"/>
        <v>0</v>
      </c>
      <c r="AK586" s="143"/>
      <c r="AL586" s="143">
        <f t="shared" ref="AL586:AL649" si="108">+F586+I586+L586+O586+R586+U586+X586+AA586+AD586+AG586+AJ586</f>
        <v>0</v>
      </c>
    </row>
    <row r="587" spans="2:38" x14ac:dyDescent="0.25">
      <c r="B587" s="145" t="s">
        <v>1117</v>
      </c>
      <c r="C587" s="145" t="str">
        <f>+VLOOKUP(B587,'[5]RECURSOS CCF-AJUSTADO'!B$14:C$1118,2,FALSE)</f>
        <v>CHOCO</v>
      </c>
      <c r="D587" s="145" t="str">
        <f>+VLOOKUP(B587,'[5]RECURSOS CCF-AJUSTADO'!B$14:D$1118,3,FALSE)</f>
        <v>ATRATO</v>
      </c>
      <c r="E587" s="143">
        <v>0</v>
      </c>
      <c r="F587" s="143">
        <f t="shared" ref="F587:F650" si="109">ROUND($E$7*(E587/$E$1115),0)</f>
        <v>0</v>
      </c>
      <c r="G587" s="143"/>
      <c r="H587" s="144">
        <v>0</v>
      </c>
      <c r="I587" s="143">
        <f t="shared" ref="I587:I650" si="110">ROUND($H$7*(H587/$H$1115),0)</f>
        <v>0</v>
      </c>
      <c r="J587" s="143"/>
      <c r="K587" s="144">
        <v>0</v>
      </c>
      <c r="L587" s="143">
        <f t="shared" ref="L587:L650" si="111">ROUND($K$7*(K587/$K$1115),0)</f>
        <v>0</v>
      </c>
      <c r="M587" s="143"/>
      <c r="N587" s="144">
        <v>0</v>
      </c>
      <c r="O587" s="143">
        <f t="shared" ref="O587:O650" si="112">ROUND($N$7*(N587/$N$1115),0)</f>
        <v>0</v>
      </c>
      <c r="P587" s="143"/>
      <c r="Q587" s="144">
        <v>0</v>
      </c>
      <c r="R587" s="143">
        <f t="shared" ref="R587:R650" si="113">ROUND($Q$7*(Q587/$Q$1115),0)</f>
        <v>0</v>
      </c>
      <c r="S587" s="143"/>
      <c r="T587" s="144">
        <v>0</v>
      </c>
      <c r="U587" s="143">
        <f t="shared" ref="U587:U650" si="114">ROUND($T$7*(T587/$T$1115),0)</f>
        <v>0</v>
      </c>
      <c r="V587" s="143"/>
      <c r="W587" s="144">
        <v>0</v>
      </c>
      <c r="X587" s="143">
        <f t="shared" ref="X587:X650" si="115">ROUND($W$7*(W587/$W$1115),0)</f>
        <v>0</v>
      </c>
      <c r="Y587" s="143"/>
      <c r="Z587" s="144">
        <v>0</v>
      </c>
      <c r="AA587" s="143">
        <f t="shared" ref="AA587:AA650" si="116">ROUND($Z$7*(Z587/$Z$1115),0)</f>
        <v>0</v>
      </c>
      <c r="AB587" s="143"/>
      <c r="AC587" s="144">
        <v>0</v>
      </c>
      <c r="AD587" s="143">
        <f t="shared" ref="AD587:AD650" si="117">ROUND($AC$7*(AC587/$AC$1115),0)</f>
        <v>0</v>
      </c>
      <c r="AE587" s="143"/>
      <c r="AF587" s="144">
        <v>0</v>
      </c>
      <c r="AG587" s="143">
        <f t="shared" ref="AG587:AG650" si="118">ROUND($AF$7*(AF587/$AF$1115),0)</f>
        <v>0</v>
      </c>
      <c r="AH587" s="143"/>
      <c r="AI587" s="144">
        <v>2818</v>
      </c>
      <c r="AJ587" s="144">
        <f t="shared" ref="AJ587:AJ650" si="119">ROUND($AI$7*(AI587/$AI$1115),0)</f>
        <v>70344477</v>
      </c>
      <c r="AK587" s="143"/>
      <c r="AL587" s="143">
        <f t="shared" si="108"/>
        <v>70344477</v>
      </c>
    </row>
    <row r="588" spans="2:38" x14ac:dyDescent="0.25">
      <c r="B588" s="145" t="s">
        <v>1119</v>
      </c>
      <c r="C588" s="145" t="str">
        <f>+VLOOKUP(B588,'[5]RECURSOS CCF-AJUSTADO'!B$14:C$1118,2,FALSE)</f>
        <v>CHOCO</v>
      </c>
      <c r="D588" s="145" t="str">
        <f>+VLOOKUP(B588,'[5]RECURSOS CCF-AJUSTADO'!B$14:D$1118,3,FALSE)</f>
        <v>BAGADÓ</v>
      </c>
      <c r="E588" s="143">
        <v>0</v>
      </c>
      <c r="F588" s="143">
        <f t="shared" si="109"/>
        <v>0</v>
      </c>
      <c r="G588" s="143"/>
      <c r="H588" s="144">
        <v>0</v>
      </c>
      <c r="I588" s="143">
        <f t="shared" si="110"/>
        <v>0</v>
      </c>
      <c r="J588" s="143"/>
      <c r="K588" s="144">
        <v>0</v>
      </c>
      <c r="L588" s="143">
        <f t="shared" si="111"/>
        <v>0</v>
      </c>
      <c r="M588" s="143"/>
      <c r="N588" s="144">
        <v>0</v>
      </c>
      <c r="O588" s="143">
        <f t="shared" si="112"/>
        <v>0</v>
      </c>
      <c r="P588" s="143"/>
      <c r="Q588" s="144">
        <v>0</v>
      </c>
      <c r="R588" s="143">
        <f t="shared" si="113"/>
        <v>0</v>
      </c>
      <c r="S588" s="143"/>
      <c r="T588" s="144">
        <v>0</v>
      </c>
      <c r="U588" s="143">
        <f t="shared" si="114"/>
        <v>0</v>
      </c>
      <c r="V588" s="143"/>
      <c r="W588" s="144">
        <v>0</v>
      </c>
      <c r="X588" s="143">
        <f t="shared" si="115"/>
        <v>0</v>
      </c>
      <c r="Y588" s="143"/>
      <c r="Z588" s="144">
        <v>0</v>
      </c>
      <c r="AA588" s="143">
        <f t="shared" si="116"/>
        <v>0</v>
      </c>
      <c r="AB588" s="143"/>
      <c r="AC588" s="144">
        <v>0</v>
      </c>
      <c r="AD588" s="143">
        <f t="shared" si="117"/>
        <v>0</v>
      </c>
      <c r="AE588" s="143"/>
      <c r="AF588" s="144">
        <v>0</v>
      </c>
      <c r="AG588" s="143">
        <f t="shared" si="118"/>
        <v>0</v>
      </c>
      <c r="AH588" s="143"/>
      <c r="AI588" s="144">
        <v>0</v>
      </c>
      <c r="AJ588" s="144">
        <f t="shared" si="119"/>
        <v>0</v>
      </c>
      <c r="AK588" s="143"/>
      <c r="AL588" s="143">
        <f t="shared" si="108"/>
        <v>0</v>
      </c>
    </row>
    <row r="589" spans="2:38" x14ac:dyDescent="0.25">
      <c r="B589" s="145" t="s">
        <v>1121</v>
      </c>
      <c r="C589" s="145" t="str">
        <f>+VLOOKUP(B589,'[5]RECURSOS CCF-AJUSTADO'!B$14:C$1118,2,FALSE)</f>
        <v>CHOCO</v>
      </c>
      <c r="D589" s="145" t="str">
        <f>+VLOOKUP(B589,'[5]RECURSOS CCF-AJUSTADO'!B$14:D$1118,3,FALSE)</f>
        <v>BAHÍA SOLANO</v>
      </c>
      <c r="E589" s="143">
        <v>0</v>
      </c>
      <c r="F589" s="143">
        <f t="shared" si="109"/>
        <v>0</v>
      </c>
      <c r="G589" s="143"/>
      <c r="H589" s="144">
        <v>0</v>
      </c>
      <c r="I589" s="143">
        <f t="shared" si="110"/>
        <v>0</v>
      </c>
      <c r="J589" s="143"/>
      <c r="K589" s="144">
        <v>0</v>
      </c>
      <c r="L589" s="143">
        <f t="shared" si="111"/>
        <v>0</v>
      </c>
      <c r="M589" s="143"/>
      <c r="N589" s="144">
        <v>0</v>
      </c>
      <c r="O589" s="143">
        <f t="shared" si="112"/>
        <v>0</v>
      </c>
      <c r="P589" s="143"/>
      <c r="Q589" s="144">
        <v>0</v>
      </c>
      <c r="R589" s="143">
        <f t="shared" si="113"/>
        <v>0</v>
      </c>
      <c r="S589" s="143"/>
      <c r="T589" s="144">
        <v>0</v>
      </c>
      <c r="U589" s="143">
        <f t="shared" si="114"/>
        <v>0</v>
      </c>
      <c r="V589" s="143"/>
      <c r="W589" s="144">
        <v>0</v>
      </c>
      <c r="X589" s="143">
        <f t="shared" si="115"/>
        <v>0</v>
      </c>
      <c r="Y589" s="143"/>
      <c r="Z589" s="144">
        <v>0</v>
      </c>
      <c r="AA589" s="143">
        <f t="shared" si="116"/>
        <v>0</v>
      </c>
      <c r="AB589" s="143"/>
      <c r="AC589" s="144">
        <v>0</v>
      </c>
      <c r="AD589" s="143">
        <f t="shared" si="117"/>
        <v>0</v>
      </c>
      <c r="AE589" s="143"/>
      <c r="AF589" s="144">
        <v>0</v>
      </c>
      <c r="AG589" s="143">
        <f t="shared" si="118"/>
        <v>0</v>
      </c>
      <c r="AH589" s="143"/>
      <c r="AI589" s="144">
        <v>0</v>
      </c>
      <c r="AJ589" s="144">
        <f t="shared" si="119"/>
        <v>0</v>
      </c>
      <c r="AK589" s="143"/>
      <c r="AL589" s="143">
        <f t="shared" si="108"/>
        <v>0</v>
      </c>
    </row>
    <row r="590" spans="2:38" x14ac:dyDescent="0.25">
      <c r="B590" s="145" t="s">
        <v>1123</v>
      </c>
      <c r="C590" s="145" t="str">
        <f>+VLOOKUP(B590,'[5]RECURSOS CCF-AJUSTADO'!B$14:C$1118,2,FALSE)</f>
        <v>CHOCO</v>
      </c>
      <c r="D590" s="145" t="str">
        <f>+VLOOKUP(B590,'[5]RECURSOS CCF-AJUSTADO'!B$14:D$1118,3,FALSE)</f>
        <v>BAJO BAUDÓ</v>
      </c>
      <c r="E590" s="143">
        <v>0</v>
      </c>
      <c r="F590" s="143">
        <f t="shared" si="109"/>
        <v>0</v>
      </c>
      <c r="G590" s="143"/>
      <c r="H590" s="144">
        <v>0</v>
      </c>
      <c r="I590" s="143">
        <f t="shared" si="110"/>
        <v>0</v>
      </c>
      <c r="J590" s="143"/>
      <c r="K590" s="144">
        <v>0</v>
      </c>
      <c r="L590" s="143">
        <f t="shared" si="111"/>
        <v>0</v>
      </c>
      <c r="M590" s="143"/>
      <c r="N590" s="144">
        <v>0</v>
      </c>
      <c r="O590" s="143">
        <f t="shared" si="112"/>
        <v>0</v>
      </c>
      <c r="P590" s="143"/>
      <c r="Q590" s="144">
        <v>0</v>
      </c>
      <c r="R590" s="143">
        <f t="shared" si="113"/>
        <v>0</v>
      </c>
      <c r="S590" s="143"/>
      <c r="T590" s="144">
        <v>0</v>
      </c>
      <c r="U590" s="143">
        <f t="shared" si="114"/>
        <v>0</v>
      </c>
      <c r="V590" s="143"/>
      <c r="W590" s="144">
        <v>0</v>
      </c>
      <c r="X590" s="143">
        <f t="shared" si="115"/>
        <v>0</v>
      </c>
      <c r="Y590" s="143"/>
      <c r="Z590" s="144">
        <v>0</v>
      </c>
      <c r="AA590" s="143">
        <f t="shared" si="116"/>
        <v>0</v>
      </c>
      <c r="AB590" s="143"/>
      <c r="AC590" s="144">
        <v>0</v>
      </c>
      <c r="AD590" s="143">
        <f t="shared" si="117"/>
        <v>0</v>
      </c>
      <c r="AE590" s="143"/>
      <c r="AF590" s="144">
        <v>0</v>
      </c>
      <c r="AG590" s="143">
        <f t="shared" si="118"/>
        <v>0</v>
      </c>
      <c r="AH590" s="143"/>
      <c r="AI590" s="144">
        <v>0</v>
      </c>
      <c r="AJ590" s="144">
        <f t="shared" si="119"/>
        <v>0</v>
      </c>
      <c r="AK590" s="143"/>
      <c r="AL590" s="143">
        <f t="shared" si="108"/>
        <v>0</v>
      </c>
    </row>
    <row r="591" spans="2:38" x14ac:dyDescent="0.25">
      <c r="B591" s="145" t="s">
        <v>1125</v>
      </c>
      <c r="C591" s="145" t="str">
        <f>+VLOOKUP(B591,'[5]RECURSOS CCF-AJUSTADO'!B$14:C$1118,2,FALSE)</f>
        <v>CHOCO</v>
      </c>
      <c r="D591" s="145" t="str">
        <f>+VLOOKUP(B591,'[5]RECURSOS CCF-AJUSTADO'!B$14:D$1118,3,FALSE)</f>
        <v>BOJAYA</v>
      </c>
      <c r="E591" s="143">
        <v>0</v>
      </c>
      <c r="F591" s="143">
        <f t="shared" si="109"/>
        <v>0</v>
      </c>
      <c r="G591" s="143"/>
      <c r="H591" s="144">
        <v>0</v>
      </c>
      <c r="I591" s="143">
        <f t="shared" si="110"/>
        <v>0</v>
      </c>
      <c r="J591" s="143"/>
      <c r="K591" s="144">
        <v>0</v>
      </c>
      <c r="L591" s="143">
        <f t="shared" si="111"/>
        <v>0</v>
      </c>
      <c r="M591" s="143"/>
      <c r="N591" s="144">
        <v>0</v>
      </c>
      <c r="O591" s="143">
        <f t="shared" si="112"/>
        <v>0</v>
      </c>
      <c r="P591" s="143"/>
      <c r="Q591" s="144">
        <v>0</v>
      </c>
      <c r="R591" s="143">
        <f t="shared" si="113"/>
        <v>0</v>
      </c>
      <c r="S591" s="143"/>
      <c r="T591" s="144">
        <v>0</v>
      </c>
      <c r="U591" s="143">
        <f t="shared" si="114"/>
        <v>0</v>
      </c>
      <c r="V591" s="143"/>
      <c r="W591" s="144">
        <v>0</v>
      </c>
      <c r="X591" s="143">
        <f t="shared" si="115"/>
        <v>0</v>
      </c>
      <c r="Y591" s="143"/>
      <c r="Z591" s="144">
        <v>0</v>
      </c>
      <c r="AA591" s="143">
        <f t="shared" si="116"/>
        <v>0</v>
      </c>
      <c r="AB591" s="143"/>
      <c r="AC591" s="144">
        <v>0</v>
      </c>
      <c r="AD591" s="143">
        <f t="shared" si="117"/>
        <v>0</v>
      </c>
      <c r="AE591" s="143"/>
      <c r="AF591" s="144">
        <v>0</v>
      </c>
      <c r="AG591" s="143">
        <f t="shared" si="118"/>
        <v>0</v>
      </c>
      <c r="AH591" s="143"/>
      <c r="AI591" s="144">
        <v>0</v>
      </c>
      <c r="AJ591" s="144">
        <f t="shared" si="119"/>
        <v>0</v>
      </c>
      <c r="AK591" s="143"/>
      <c r="AL591" s="143">
        <f t="shared" si="108"/>
        <v>0</v>
      </c>
    </row>
    <row r="592" spans="2:38" x14ac:dyDescent="0.25">
      <c r="B592" s="145" t="s">
        <v>1127</v>
      </c>
      <c r="C592" s="145" t="str">
        <f>+VLOOKUP(B592,'[5]RECURSOS CCF-AJUSTADO'!B$14:C$1118,2,FALSE)</f>
        <v>CHOCO</v>
      </c>
      <c r="D592" s="145" t="str">
        <f>+VLOOKUP(B592,'[5]RECURSOS CCF-AJUSTADO'!B$14:D$1118,3,FALSE)</f>
        <v>EL CANTÓN DEL SAN PABLO</v>
      </c>
      <c r="E592" s="143">
        <v>0</v>
      </c>
      <c r="F592" s="143">
        <f t="shared" si="109"/>
        <v>0</v>
      </c>
      <c r="G592" s="143"/>
      <c r="H592" s="144">
        <v>0</v>
      </c>
      <c r="I592" s="143">
        <f t="shared" si="110"/>
        <v>0</v>
      </c>
      <c r="J592" s="143"/>
      <c r="K592" s="144">
        <v>0</v>
      </c>
      <c r="L592" s="143">
        <f t="shared" si="111"/>
        <v>0</v>
      </c>
      <c r="M592" s="143"/>
      <c r="N592" s="144">
        <v>0</v>
      </c>
      <c r="O592" s="143">
        <f t="shared" si="112"/>
        <v>0</v>
      </c>
      <c r="P592" s="143"/>
      <c r="Q592" s="144">
        <v>0</v>
      </c>
      <c r="R592" s="143">
        <f t="shared" si="113"/>
        <v>0</v>
      </c>
      <c r="S592" s="143"/>
      <c r="T592" s="144">
        <v>0</v>
      </c>
      <c r="U592" s="143">
        <f t="shared" si="114"/>
        <v>0</v>
      </c>
      <c r="V592" s="143"/>
      <c r="W592" s="144">
        <v>0</v>
      </c>
      <c r="X592" s="143">
        <f t="shared" si="115"/>
        <v>0</v>
      </c>
      <c r="Y592" s="143"/>
      <c r="Z592" s="144">
        <v>0</v>
      </c>
      <c r="AA592" s="143">
        <f t="shared" si="116"/>
        <v>0</v>
      </c>
      <c r="AB592" s="143"/>
      <c r="AC592" s="144">
        <v>0</v>
      </c>
      <c r="AD592" s="143">
        <f t="shared" si="117"/>
        <v>0</v>
      </c>
      <c r="AE592" s="143"/>
      <c r="AF592" s="144">
        <v>0</v>
      </c>
      <c r="AG592" s="143">
        <f t="shared" si="118"/>
        <v>0</v>
      </c>
      <c r="AH592" s="143"/>
      <c r="AI592" s="144">
        <v>0</v>
      </c>
      <c r="AJ592" s="144">
        <f t="shared" si="119"/>
        <v>0</v>
      </c>
      <c r="AK592" s="143"/>
      <c r="AL592" s="143">
        <f t="shared" si="108"/>
        <v>0</v>
      </c>
    </row>
    <row r="593" spans="2:38" x14ac:dyDescent="0.25">
      <c r="B593" s="145" t="s">
        <v>1129</v>
      </c>
      <c r="C593" s="145" t="str">
        <f>+VLOOKUP(B593,'[5]RECURSOS CCF-AJUSTADO'!B$14:C$1118,2,FALSE)</f>
        <v>CHOCO</v>
      </c>
      <c r="D593" s="145" t="str">
        <f>+VLOOKUP(B593,'[5]RECURSOS CCF-AJUSTADO'!B$14:D$1118,3,FALSE)</f>
        <v>CARMEN DEL DARIEN</v>
      </c>
      <c r="E593" s="143">
        <v>0</v>
      </c>
      <c r="F593" s="143">
        <f t="shared" si="109"/>
        <v>0</v>
      </c>
      <c r="G593" s="143"/>
      <c r="H593" s="144">
        <v>0</v>
      </c>
      <c r="I593" s="143">
        <f t="shared" si="110"/>
        <v>0</v>
      </c>
      <c r="J593" s="143"/>
      <c r="K593" s="144">
        <v>0</v>
      </c>
      <c r="L593" s="143">
        <f t="shared" si="111"/>
        <v>0</v>
      </c>
      <c r="M593" s="143"/>
      <c r="N593" s="144">
        <v>0</v>
      </c>
      <c r="O593" s="143">
        <f t="shared" si="112"/>
        <v>0</v>
      </c>
      <c r="P593" s="143"/>
      <c r="Q593" s="144">
        <v>0</v>
      </c>
      <c r="R593" s="143">
        <f t="shared" si="113"/>
        <v>0</v>
      </c>
      <c r="S593" s="143"/>
      <c r="T593" s="144">
        <v>0</v>
      </c>
      <c r="U593" s="143">
        <f t="shared" si="114"/>
        <v>0</v>
      </c>
      <c r="V593" s="143"/>
      <c r="W593" s="144">
        <v>0</v>
      </c>
      <c r="X593" s="143">
        <f t="shared" si="115"/>
        <v>0</v>
      </c>
      <c r="Y593" s="143"/>
      <c r="Z593" s="144">
        <v>0</v>
      </c>
      <c r="AA593" s="143">
        <f t="shared" si="116"/>
        <v>0</v>
      </c>
      <c r="AB593" s="143"/>
      <c r="AC593" s="144">
        <v>0</v>
      </c>
      <c r="AD593" s="143">
        <f t="shared" si="117"/>
        <v>0</v>
      </c>
      <c r="AE593" s="143"/>
      <c r="AF593" s="144">
        <v>0</v>
      </c>
      <c r="AG593" s="143">
        <f t="shared" si="118"/>
        <v>0</v>
      </c>
      <c r="AH593" s="143"/>
      <c r="AI593" s="144">
        <v>0</v>
      </c>
      <c r="AJ593" s="144">
        <f t="shared" si="119"/>
        <v>0</v>
      </c>
      <c r="AK593" s="143"/>
      <c r="AL593" s="143">
        <f t="shared" si="108"/>
        <v>0</v>
      </c>
    </row>
    <row r="594" spans="2:38" x14ac:dyDescent="0.25">
      <c r="B594" s="145" t="s">
        <v>1131</v>
      </c>
      <c r="C594" s="145" t="str">
        <f>+VLOOKUP(B594,'[5]RECURSOS CCF-AJUSTADO'!B$14:C$1118,2,FALSE)</f>
        <v>CHOCO</v>
      </c>
      <c r="D594" s="145" t="str">
        <f>+VLOOKUP(B594,'[5]RECURSOS CCF-AJUSTADO'!B$14:D$1118,3,FALSE)</f>
        <v>CÉRTEGUI</v>
      </c>
      <c r="E594" s="143">
        <v>0</v>
      </c>
      <c r="F594" s="143">
        <f t="shared" si="109"/>
        <v>0</v>
      </c>
      <c r="G594" s="143"/>
      <c r="H594" s="144">
        <v>0</v>
      </c>
      <c r="I594" s="143">
        <f t="shared" si="110"/>
        <v>0</v>
      </c>
      <c r="J594" s="143"/>
      <c r="K594" s="144">
        <v>0</v>
      </c>
      <c r="L594" s="143">
        <f t="shared" si="111"/>
        <v>0</v>
      </c>
      <c r="M594" s="143"/>
      <c r="N594" s="144">
        <v>0</v>
      </c>
      <c r="O594" s="143">
        <f t="shared" si="112"/>
        <v>0</v>
      </c>
      <c r="P594" s="143"/>
      <c r="Q594" s="144">
        <v>0</v>
      </c>
      <c r="R594" s="143">
        <f t="shared" si="113"/>
        <v>0</v>
      </c>
      <c r="S594" s="143"/>
      <c r="T594" s="144">
        <v>0</v>
      </c>
      <c r="U594" s="143">
        <f t="shared" si="114"/>
        <v>0</v>
      </c>
      <c r="V594" s="143"/>
      <c r="W594" s="144">
        <v>0</v>
      </c>
      <c r="X594" s="143">
        <f t="shared" si="115"/>
        <v>0</v>
      </c>
      <c r="Y594" s="143"/>
      <c r="Z594" s="144">
        <v>0</v>
      </c>
      <c r="AA594" s="143">
        <f t="shared" si="116"/>
        <v>0</v>
      </c>
      <c r="AB594" s="143"/>
      <c r="AC594" s="144">
        <v>0</v>
      </c>
      <c r="AD594" s="143">
        <f t="shared" si="117"/>
        <v>0</v>
      </c>
      <c r="AE594" s="143"/>
      <c r="AF594" s="144">
        <v>0</v>
      </c>
      <c r="AG594" s="143">
        <f t="shared" si="118"/>
        <v>0</v>
      </c>
      <c r="AH594" s="143"/>
      <c r="AI594" s="144">
        <v>0</v>
      </c>
      <c r="AJ594" s="144">
        <f t="shared" si="119"/>
        <v>0</v>
      </c>
      <c r="AK594" s="143"/>
      <c r="AL594" s="143">
        <f t="shared" si="108"/>
        <v>0</v>
      </c>
    </row>
    <row r="595" spans="2:38" x14ac:dyDescent="0.25">
      <c r="B595" s="145" t="s">
        <v>1133</v>
      </c>
      <c r="C595" s="145" t="str">
        <f>+VLOOKUP(B595,'[5]RECURSOS CCF-AJUSTADO'!B$14:C$1118,2,FALSE)</f>
        <v>CHOCO</v>
      </c>
      <c r="D595" s="145" t="str">
        <f>+VLOOKUP(B595,'[5]RECURSOS CCF-AJUSTADO'!B$14:D$1118,3,FALSE)</f>
        <v>CONDOTO</v>
      </c>
      <c r="E595" s="143">
        <v>0</v>
      </c>
      <c r="F595" s="143">
        <f t="shared" si="109"/>
        <v>0</v>
      </c>
      <c r="G595" s="143"/>
      <c r="H595" s="144">
        <v>0</v>
      </c>
      <c r="I595" s="143">
        <f t="shared" si="110"/>
        <v>0</v>
      </c>
      <c r="J595" s="143"/>
      <c r="K595" s="144">
        <v>0</v>
      </c>
      <c r="L595" s="143">
        <f t="shared" si="111"/>
        <v>0</v>
      </c>
      <c r="M595" s="143"/>
      <c r="N595" s="144">
        <v>0</v>
      </c>
      <c r="O595" s="143">
        <f t="shared" si="112"/>
        <v>0</v>
      </c>
      <c r="P595" s="143"/>
      <c r="Q595" s="144">
        <v>0</v>
      </c>
      <c r="R595" s="143">
        <f t="shared" si="113"/>
        <v>0</v>
      </c>
      <c r="S595" s="143"/>
      <c r="T595" s="144">
        <v>0</v>
      </c>
      <c r="U595" s="143">
        <f t="shared" si="114"/>
        <v>0</v>
      </c>
      <c r="V595" s="143"/>
      <c r="W595" s="144">
        <v>0</v>
      </c>
      <c r="X595" s="143">
        <f t="shared" si="115"/>
        <v>0</v>
      </c>
      <c r="Y595" s="143"/>
      <c r="Z595" s="144">
        <v>0</v>
      </c>
      <c r="AA595" s="143">
        <f t="shared" si="116"/>
        <v>0</v>
      </c>
      <c r="AB595" s="143"/>
      <c r="AC595" s="144">
        <v>0</v>
      </c>
      <c r="AD595" s="143">
        <f t="shared" si="117"/>
        <v>0</v>
      </c>
      <c r="AE595" s="143"/>
      <c r="AF595" s="144">
        <v>0</v>
      </c>
      <c r="AG595" s="143">
        <f t="shared" si="118"/>
        <v>0</v>
      </c>
      <c r="AH595" s="143"/>
      <c r="AI595" s="144">
        <v>0</v>
      </c>
      <c r="AJ595" s="144">
        <f t="shared" si="119"/>
        <v>0</v>
      </c>
      <c r="AK595" s="143"/>
      <c r="AL595" s="143">
        <f t="shared" si="108"/>
        <v>0</v>
      </c>
    </row>
    <row r="596" spans="2:38" x14ac:dyDescent="0.25">
      <c r="B596" s="145" t="s">
        <v>1135</v>
      </c>
      <c r="C596" s="145" t="str">
        <f>+VLOOKUP(B596,'[5]RECURSOS CCF-AJUSTADO'!B$14:C$1118,2,FALSE)</f>
        <v>CHOCO</v>
      </c>
      <c r="D596" s="145" t="str">
        <f>+VLOOKUP(B596,'[5]RECURSOS CCF-AJUSTADO'!B$14:D$1118,3,FALSE)</f>
        <v>EL CARMEN DE ATRATO</v>
      </c>
      <c r="E596" s="143">
        <v>0</v>
      </c>
      <c r="F596" s="143">
        <f t="shared" si="109"/>
        <v>0</v>
      </c>
      <c r="G596" s="143"/>
      <c r="H596" s="144">
        <v>0</v>
      </c>
      <c r="I596" s="143">
        <f t="shared" si="110"/>
        <v>0</v>
      </c>
      <c r="J596" s="143"/>
      <c r="K596" s="144">
        <v>0</v>
      </c>
      <c r="L596" s="143">
        <f t="shared" si="111"/>
        <v>0</v>
      </c>
      <c r="M596" s="143"/>
      <c r="N596" s="144">
        <v>0</v>
      </c>
      <c r="O596" s="143">
        <f t="shared" si="112"/>
        <v>0</v>
      </c>
      <c r="P596" s="143"/>
      <c r="Q596" s="144">
        <v>0</v>
      </c>
      <c r="R596" s="143">
        <f t="shared" si="113"/>
        <v>0</v>
      </c>
      <c r="S596" s="143"/>
      <c r="T596" s="144">
        <v>0</v>
      </c>
      <c r="U596" s="143">
        <f t="shared" si="114"/>
        <v>0</v>
      </c>
      <c r="V596" s="143"/>
      <c r="W596" s="144">
        <v>0</v>
      </c>
      <c r="X596" s="143">
        <f t="shared" si="115"/>
        <v>0</v>
      </c>
      <c r="Y596" s="143"/>
      <c r="Z596" s="144">
        <v>0</v>
      </c>
      <c r="AA596" s="143">
        <f t="shared" si="116"/>
        <v>0</v>
      </c>
      <c r="AB596" s="143"/>
      <c r="AC596" s="144">
        <v>0</v>
      </c>
      <c r="AD596" s="143">
        <f t="shared" si="117"/>
        <v>0</v>
      </c>
      <c r="AE596" s="143"/>
      <c r="AF596" s="144">
        <v>0</v>
      </c>
      <c r="AG596" s="143">
        <f t="shared" si="118"/>
        <v>0</v>
      </c>
      <c r="AH596" s="143"/>
      <c r="AI596" s="144">
        <v>0</v>
      </c>
      <c r="AJ596" s="144">
        <f t="shared" si="119"/>
        <v>0</v>
      </c>
      <c r="AK596" s="143"/>
      <c r="AL596" s="143">
        <f t="shared" si="108"/>
        <v>0</v>
      </c>
    </row>
    <row r="597" spans="2:38" x14ac:dyDescent="0.25">
      <c r="B597" s="145" t="s">
        <v>1137</v>
      </c>
      <c r="C597" s="145" t="str">
        <f>+VLOOKUP(B597,'[5]RECURSOS CCF-AJUSTADO'!B$14:C$1118,2,FALSE)</f>
        <v>CHOCO</v>
      </c>
      <c r="D597" s="145" t="str">
        <f>+VLOOKUP(B597,'[5]RECURSOS CCF-AJUSTADO'!B$14:D$1118,3,FALSE)</f>
        <v>EL LITORAL DEL SAN JUAN</v>
      </c>
      <c r="E597" s="143">
        <v>0</v>
      </c>
      <c r="F597" s="143">
        <f t="shared" si="109"/>
        <v>0</v>
      </c>
      <c r="G597" s="143"/>
      <c r="H597" s="144">
        <v>0</v>
      </c>
      <c r="I597" s="143">
        <f t="shared" si="110"/>
        <v>0</v>
      </c>
      <c r="J597" s="143"/>
      <c r="K597" s="144">
        <v>0</v>
      </c>
      <c r="L597" s="143">
        <f t="shared" si="111"/>
        <v>0</v>
      </c>
      <c r="M597" s="143"/>
      <c r="N597" s="144">
        <v>0</v>
      </c>
      <c r="O597" s="143">
        <f t="shared" si="112"/>
        <v>0</v>
      </c>
      <c r="P597" s="143"/>
      <c r="Q597" s="144">
        <v>0</v>
      </c>
      <c r="R597" s="143">
        <f t="shared" si="113"/>
        <v>0</v>
      </c>
      <c r="S597" s="143"/>
      <c r="T597" s="144">
        <v>0</v>
      </c>
      <c r="U597" s="143">
        <f t="shared" si="114"/>
        <v>0</v>
      </c>
      <c r="V597" s="143"/>
      <c r="W597" s="144">
        <v>0</v>
      </c>
      <c r="X597" s="143">
        <f t="shared" si="115"/>
        <v>0</v>
      </c>
      <c r="Y597" s="143"/>
      <c r="Z597" s="144">
        <v>0</v>
      </c>
      <c r="AA597" s="143">
        <f t="shared" si="116"/>
        <v>0</v>
      </c>
      <c r="AB597" s="143"/>
      <c r="AC597" s="144">
        <v>0</v>
      </c>
      <c r="AD597" s="143">
        <f t="shared" si="117"/>
        <v>0</v>
      </c>
      <c r="AE597" s="143"/>
      <c r="AF597" s="144">
        <v>0</v>
      </c>
      <c r="AG597" s="143">
        <f t="shared" si="118"/>
        <v>0</v>
      </c>
      <c r="AH597" s="143"/>
      <c r="AI597" s="144">
        <v>0</v>
      </c>
      <c r="AJ597" s="144">
        <f t="shared" si="119"/>
        <v>0</v>
      </c>
      <c r="AK597" s="143"/>
      <c r="AL597" s="143">
        <f t="shared" si="108"/>
        <v>0</v>
      </c>
    </row>
    <row r="598" spans="2:38" x14ac:dyDescent="0.25">
      <c r="B598" s="145" t="s">
        <v>1139</v>
      </c>
      <c r="C598" s="145" t="str">
        <f>+VLOOKUP(B598,'[5]RECURSOS CCF-AJUSTADO'!B$14:C$1118,2,FALSE)</f>
        <v>CHOCO</v>
      </c>
      <c r="D598" s="145" t="str">
        <f>+VLOOKUP(B598,'[5]RECURSOS CCF-AJUSTADO'!B$14:D$1118,3,FALSE)</f>
        <v>ISTMINA</v>
      </c>
      <c r="E598" s="143">
        <v>0</v>
      </c>
      <c r="F598" s="143">
        <f t="shared" si="109"/>
        <v>0</v>
      </c>
      <c r="G598" s="143"/>
      <c r="H598" s="144">
        <v>0</v>
      </c>
      <c r="I598" s="143">
        <f t="shared" si="110"/>
        <v>0</v>
      </c>
      <c r="J598" s="143"/>
      <c r="K598" s="144">
        <v>0</v>
      </c>
      <c r="L598" s="143">
        <f t="shared" si="111"/>
        <v>0</v>
      </c>
      <c r="M598" s="143"/>
      <c r="N598" s="144">
        <v>0</v>
      </c>
      <c r="O598" s="143">
        <f t="shared" si="112"/>
        <v>0</v>
      </c>
      <c r="P598" s="143"/>
      <c r="Q598" s="144">
        <v>0</v>
      </c>
      <c r="R598" s="143">
        <f t="shared" si="113"/>
        <v>0</v>
      </c>
      <c r="S598" s="143"/>
      <c r="T598" s="144">
        <v>0</v>
      </c>
      <c r="U598" s="143">
        <f t="shared" si="114"/>
        <v>0</v>
      </c>
      <c r="V598" s="143"/>
      <c r="W598" s="144">
        <v>0</v>
      </c>
      <c r="X598" s="143">
        <f t="shared" si="115"/>
        <v>0</v>
      </c>
      <c r="Y598" s="143"/>
      <c r="Z598" s="144">
        <v>0</v>
      </c>
      <c r="AA598" s="143">
        <f t="shared" si="116"/>
        <v>0</v>
      </c>
      <c r="AB598" s="143"/>
      <c r="AC598" s="144">
        <v>0</v>
      </c>
      <c r="AD598" s="143">
        <f t="shared" si="117"/>
        <v>0</v>
      </c>
      <c r="AE598" s="143"/>
      <c r="AF598" s="144">
        <v>0</v>
      </c>
      <c r="AG598" s="143">
        <f t="shared" si="118"/>
        <v>0</v>
      </c>
      <c r="AH598" s="143"/>
      <c r="AI598" s="144">
        <v>8654</v>
      </c>
      <c r="AJ598" s="144">
        <f t="shared" si="119"/>
        <v>216025943</v>
      </c>
      <c r="AK598" s="143"/>
      <c r="AL598" s="143">
        <f t="shared" si="108"/>
        <v>216025943</v>
      </c>
    </row>
    <row r="599" spans="2:38" x14ac:dyDescent="0.25">
      <c r="B599" s="145" t="s">
        <v>1141</v>
      </c>
      <c r="C599" s="145" t="str">
        <f>+VLOOKUP(B599,'[5]RECURSOS CCF-AJUSTADO'!B$14:C$1118,2,FALSE)</f>
        <v>CHOCO</v>
      </c>
      <c r="D599" s="145" t="str">
        <f>+VLOOKUP(B599,'[5]RECURSOS CCF-AJUSTADO'!B$14:D$1118,3,FALSE)</f>
        <v>JURADÓ</v>
      </c>
      <c r="E599" s="143">
        <v>0</v>
      </c>
      <c r="F599" s="143">
        <f t="shared" si="109"/>
        <v>0</v>
      </c>
      <c r="G599" s="143"/>
      <c r="H599" s="144">
        <v>0</v>
      </c>
      <c r="I599" s="143">
        <f t="shared" si="110"/>
        <v>0</v>
      </c>
      <c r="J599" s="143"/>
      <c r="K599" s="144">
        <v>0</v>
      </c>
      <c r="L599" s="143">
        <f t="shared" si="111"/>
        <v>0</v>
      </c>
      <c r="M599" s="143"/>
      <c r="N599" s="144">
        <v>0</v>
      </c>
      <c r="O599" s="143">
        <f t="shared" si="112"/>
        <v>0</v>
      </c>
      <c r="P599" s="143"/>
      <c r="Q599" s="144">
        <v>0</v>
      </c>
      <c r="R599" s="143">
        <f t="shared" si="113"/>
        <v>0</v>
      </c>
      <c r="S599" s="143"/>
      <c r="T599" s="144">
        <v>0</v>
      </c>
      <c r="U599" s="143">
        <f t="shared" si="114"/>
        <v>0</v>
      </c>
      <c r="V599" s="143"/>
      <c r="W599" s="144">
        <v>0</v>
      </c>
      <c r="X599" s="143">
        <f t="shared" si="115"/>
        <v>0</v>
      </c>
      <c r="Y599" s="143"/>
      <c r="Z599" s="144">
        <v>0</v>
      </c>
      <c r="AA599" s="143">
        <f t="shared" si="116"/>
        <v>0</v>
      </c>
      <c r="AB599" s="143"/>
      <c r="AC599" s="144">
        <v>0</v>
      </c>
      <c r="AD599" s="143">
        <f t="shared" si="117"/>
        <v>0</v>
      </c>
      <c r="AE599" s="143"/>
      <c r="AF599" s="144">
        <v>0</v>
      </c>
      <c r="AG599" s="143">
        <f t="shared" si="118"/>
        <v>0</v>
      </c>
      <c r="AH599" s="143"/>
      <c r="AI599" s="144">
        <v>0</v>
      </c>
      <c r="AJ599" s="144">
        <f t="shared" si="119"/>
        <v>0</v>
      </c>
      <c r="AK599" s="143"/>
      <c r="AL599" s="143">
        <f t="shared" si="108"/>
        <v>0</v>
      </c>
    </row>
    <row r="600" spans="2:38" x14ac:dyDescent="0.25">
      <c r="B600" s="145" t="s">
        <v>1143</v>
      </c>
      <c r="C600" s="145" t="str">
        <f>+VLOOKUP(B600,'[5]RECURSOS CCF-AJUSTADO'!B$14:C$1118,2,FALSE)</f>
        <v>CHOCO</v>
      </c>
      <c r="D600" s="145" t="str">
        <f>+VLOOKUP(B600,'[5]RECURSOS CCF-AJUSTADO'!B$14:D$1118,3,FALSE)</f>
        <v>LLORÓ</v>
      </c>
      <c r="E600" s="143">
        <v>0</v>
      </c>
      <c r="F600" s="143">
        <f t="shared" si="109"/>
        <v>0</v>
      </c>
      <c r="G600" s="143"/>
      <c r="H600" s="144">
        <v>0</v>
      </c>
      <c r="I600" s="143">
        <f t="shared" si="110"/>
        <v>0</v>
      </c>
      <c r="J600" s="143"/>
      <c r="K600" s="144">
        <v>0</v>
      </c>
      <c r="L600" s="143">
        <f t="shared" si="111"/>
        <v>0</v>
      </c>
      <c r="M600" s="143"/>
      <c r="N600" s="144">
        <v>0</v>
      </c>
      <c r="O600" s="143">
        <f t="shared" si="112"/>
        <v>0</v>
      </c>
      <c r="P600" s="143"/>
      <c r="Q600" s="144">
        <v>0</v>
      </c>
      <c r="R600" s="143">
        <f t="shared" si="113"/>
        <v>0</v>
      </c>
      <c r="S600" s="143"/>
      <c r="T600" s="144">
        <v>0</v>
      </c>
      <c r="U600" s="143">
        <f t="shared" si="114"/>
        <v>0</v>
      </c>
      <c r="V600" s="143"/>
      <c r="W600" s="144">
        <v>0</v>
      </c>
      <c r="X600" s="143">
        <f t="shared" si="115"/>
        <v>0</v>
      </c>
      <c r="Y600" s="143"/>
      <c r="Z600" s="144">
        <v>0</v>
      </c>
      <c r="AA600" s="143">
        <f t="shared" si="116"/>
        <v>0</v>
      </c>
      <c r="AB600" s="143"/>
      <c r="AC600" s="144">
        <v>0</v>
      </c>
      <c r="AD600" s="143">
        <f t="shared" si="117"/>
        <v>0</v>
      </c>
      <c r="AE600" s="143"/>
      <c r="AF600" s="144">
        <v>0</v>
      </c>
      <c r="AG600" s="143">
        <f t="shared" si="118"/>
        <v>0</v>
      </c>
      <c r="AH600" s="143"/>
      <c r="AI600" s="144">
        <v>0</v>
      </c>
      <c r="AJ600" s="144">
        <f t="shared" si="119"/>
        <v>0</v>
      </c>
      <c r="AK600" s="143"/>
      <c r="AL600" s="143">
        <f t="shared" si="108"/>
        <v>0</v>
      </c>
    </row>
    <row r="601" spans="2:38" x14ac:dyDescent="0.25">
      <c r="B601" s="145" t="s">
        <v>1145</v>
      </c>
      <c r="C601" s="145" t="str">
        <f>+VLOOKUP(B601,'[5]RECURSOS CCF-AJUSTADO'!B$14:C$1118,2,FALSE)</f>
        <v>CHOCO</v>
      </c>
      <c r="D601" s="145" t="str">
        <f>+VLOOKUP(B601,'[5]RECURSOS CCF-AJUSTADO'!B$14:D$1118,3,FALSE)</f>
        <v>MEDIO ATRATO</v>
      </c>
      <c r="E601" s="143">
        <v>0</v>
      </c>
      <c r="F601" s="143">
        <f t="shared" si="109"/>
        <v>0</v>
      </c>
      <c r="G601" s="143"/>
      <c r="H601" s="144">
        <v>0</v>
      </c>
      <c r="I601" s="143">
        <f t="shared" si="110"/>
        <v>0</v>
      </c>
      <c r="J601" s="143"/>
      <c r="K601" s="144">
        <v>0</v>
      </c>
      <c r="L601" s="143">
        <f t="shared" si="111"/>
        <v>0</v>
      </c>
      <c r="M601" s="143"/>
      <c r="N601" s="144">
        <v>0</v>
      </c>
      <c r="O601" s="143">
        <f t="shared" si="112"/>
        <v>0</v>
      </c>
      <c r="P601" s="143"/>
      <c r="Q601" s="144">
        <v>0</v>
      </c>
      <c r="R601" s="143">
        <f t="shared" si="113"/>
        <v>0</v>
      </c>
      <c r="S601" s="143"/>
      <c r="T601" s="144">
        <v>0</v>
      </c>
      <c r="U601" s="143">
        <f t="shared" si="114"/>
        <v>0</v>
      </c>
      <c r="V601" s="143"/>
      <c r="W601" s="144">
        <v>0</v>
      </c>
      <c r="X601" s="143">
        <f t="shared" si="115"/>
        <v>0</v>
      </c>
      <c r="Y601" s="143"/>
      <c r="Z601" s="144">
        <v>0</v>
      </c>
      <c r="AA601" s="143">
        <f t="shared" si="116"/>
        <v>0</v>
      </c>
      <c r="AB601" s="143"/>
      <c r="AC601" s="144">
        <v>0</v>
      </c>
      <c r="AD601" s="143">
        <f t="shared" si="117"/>
        <v>0</v>
      </c>
      <c r="AE601" s="143"/>
      <c r="AF601" s="144">
        <v>0</v>
      </c>
      <c r="AG601" s="143">
        <f t="shared" si="118"/>
        <v>0</v>
      </c>
      <c r="AH601" s="143"/>
      <c r="AI601" s="144">
        <v>0</v>
      </c>
      <c r="AJ601" s="144">
        <f t="shared" si="119"/>
        <v>0</v>
      </c>
      <c r="AK601" s="143"/>
      <c r="AL601" s="143">
        <f t="shared" si="108"/>
        <v>0</v>
      </c>
    </row>
    <row r="602" spans="2:38" x14ac:dyDescent="0.25">
      <c r="B602" s="145" t="s">
        <v>1147</v>
      </c>
      <c r="C602" s="145" t="str">
        <f>+VLOOKUP(B602,'[5]RECURSOS CCF-AJUSTADO'!B$14:C$1118,2,FALSE)</f>
        <v>CHOCO</v>
      </c>
      <c r="D602" s="145" t="str">
        <f>+VLOOKUP(B602,'[5]RECURSOS CCF-AJUSTADO'!B$14:D$1118,3,FALSE)</f>
        <v>MEDIO BAUDÓ</v>
      </c>
      <c r="E602" s="143">
        <v>0</v>
      </c>
      <c r="F602" s="143">
        <f t="shared" si="109"/>
        <v>0</v>
      </c>
      <c r="G602" s="143"/>
      <c r="H602" s="144">
        <v>0</v>
      </c>
      <c r="I602" s="143">
        <f t="shared" si="110"/>
        <v>0</v>
      </c>
      <c r="J602" s="143"/>
      <c r="K602" s="144">
        <v>0</v>
      </c>
      <c r="L602" s="143">
        <f t="shared" si="111"/>
        <v>0</v>
      </c>
      <c r="M602" s="143"/>
      <c r="N602" s="144">
        <v>0</v>
      </c>
      <c r="O602" s="143">
        <f t="shared" si="112"/>
        <v>0</v>
      </c>
      <c r="P602" s="143"/>
      <c r="Q602" s="144">
        <v>0</v>
      </c>
      <c r="R602" s="143">
        <f t="shared" si="113"/>
        <v>0</v>
      </c>
      <c r="S602" s="143"/>
      <c r="T602" s="144">
        <v>0</v>
      </c>
      <c r="U602" s="143">
        <f t="shared" si="114"/>
        <v>0</v>
      </c>
      <c r="V602" s="143"/>
      <c r="W602" s="144">
        <v>0</v>
      </c>
      <c r="X602" s="143">
        <f t="shared" si="115"/>
        <v>0</v>
      </c>
      <c r="Y602" s="143"/>
      <c r="Z602" s="144">
        <v>0</v>
      </c>
      <c r="AA602" s="143">
        <f t="shared" si="116"/>
        <v>0</v>
      </c>
      <c r="AB602" s="143"/>
      <c r="AC602" s="144">
        <v>0</v>
      </c>
      <c r="AD602" s="143">
        <f t="shared" si="117"/>
        <v>0</v>
      </c>
      <c r="AE602" s="143"/>
      <c r="AF602" s="144">
        <v>0</v>
      </c>
      <c r="AG602" s="143">
        <f t="shared" si="118"/>
        <v>0</v>
      </c>
      <c r="AH602" s="143"/>
      <c r="AI602" s="144">
        <v>0</v>
      </c>
      <c r="AJ602" s="144">
        <f t="shared" si="119"/>
        <v>0</v>
      </c>
      <c r="AK602" s="143"/>
      <c r="AL602" s="143">
        <f t="shared" si="108"/>
        <v>0</v>
      </c>
    </row>
    <row r="603" spans="2:38" x14ac:dyDescent="0.25">
      <c r="B603" s="145" t="s">
        <v>1149</v>
      </c>
      <c r="C603" s="145" t="str">
        <f>+VLOOKUP(B603,'[5]RECURSOS CCF-AJUSTADO'!B$14:C$1118,2,FALSE)</f>
        <v>CHOCO</v>
      </c>
      <c r="D603" s="145" t="str">
        <f>+VLOOKUP(B603,'[5]RECURSOS CCF-AJUSTADO'!B$14:D$1118,3,FALSE)</f>
        <v>MEDIO SAN JUAN</v>
      </c>
      <c r="E603" s="143">
        <v>0</v>
      </c>
      <c r="F603" s="143">
        <f t="shared" si="109"/>
        <v>0</v>
      </c>
      <c r="G603" s="143"/>
      <c r="H603" s="144">
        <v>0</v>
      </c>
      <c r="I603" s="143">
        <f t="shared" si="110"/>
        <v>0</v>
      </c>
      <c r="J603" s="143"/>
      <c r="K603" s="144">
        <v>0</v>
      </c>
      <c r="L603" s="143">
        <f t="shared" si="111"/>
        <v>0</v>
      </c>
      <c r="M603" s="143"/>
      <c r="N603" s="144">
        <v>0</v>
      </c>
      <c r="O603" s="143">
        <f t="shared" si="112"/>
        <v>0</v>
      </c>
      <c r="P603" s="143"/>
      <c r="Q603" s="144">
        <v>0</v>
      </c>
      <c r="R603" s="143">
        <f t="shared" si="113"/>
        <v>0</v>
      </c>
      <c r="S603" s="143"/>
      <c r="T603" s="144">
        <v>0</v>
      </c>
      <c r="U603" s="143">
        <f t="shared" si="114"/>
        <v>0</v>
      </c>
      <c r="V603" s="143"/>
      <c r="W603" s="144">
        <v>0</v>
      </c>
      <c r="X603" s="143">
        <f t="shared" si="115"/>
        <v>0</v>
      </c>
      <c r="Y603" s="143"/>
      <c r="Z603" s="144">
        <v>0</v>
      </c>
      <c r="AA603" s="143">
        <f t="shared" si="116"/>
        <v>0</v>
      </c>
      <c r="AB603" s="143"/>
      <c r="AC603" s="144">
        <v>0</v>
      </c>
      <c r="AD603" s="143">
        <f t="shared" si="117"/>
        <v>0</v>
      </c>
      <c r="AE603" s="143"/>
      <c r="AF603" s="144">
        <v>0</v>
      </c>
      <c r="AG603" s="143">
        <f t="shared" si="118"/>
        <v>0</v>
      </c>
      <c r="AH603" s="143"/>
      <c r="AI603" s="144">
        <v>0</v>
      </c>
      <c r="AJ603" s="144">
        <f t="shared" si="119"/>
        <v>0</v>
      </c>
      <c r="AK603" s="143"/>
      <c r="AL603" s="143">
        <f t="shared" si="108"/>
        <v>0</v>
      </c>
    </row>
    <row r="604" spans="2:38" x14ac:dyDescent="0.25">
      <c r="B604" s="145" t="s">
        <v>1151</v>
      </c>
      <c r="C604" s="145" t="str">
        <f>+VLOOKUP(B604,'[5]RECURSOS CCF-AJUSTADO'!B$14:C$1118,2,FALSE)</f>
        <v>CHOCO</v>
      </c>
      <c r="D604" s="145" t="str">
        <f>+VLOOKUP(B604,'[5]RECURSOS CCF-AJUSTADO'!B$14:D$1118,3,FALSE)</f>
        <v>NÓVITA</v>
      </c>
      <c r="E604" s="143">
        <v>0</v>
      </c>
      <c r="F604" s="143">
        <f t="shared" si="109"/>
        <v>0</v>
      </c>
      <c r="G604" s="143"/>
      <c r="H604" s="144">
        <v>0</v>
      </c>
      <c r="I604" s="143">
        <f t="shared" si="110"/>
        <v>0</v>
      </c>
      <c r="J604" s="143"/>
      <c r="K604" s="144">
        <v>0</v>
      </c>
      <c r="L604" s="143">
        <f t="shared" si="111"/>
        <v>0</v>
      </c>
      <c r="M604" s="143"/>
      <c r="N604" s="144">
        <v>0</v>
      </c>
      <c r="O604" s="143">
        <f t="shared" si="112"/>
        <v>0</v>
      </c>
      <c r="P604" s="143"/>
      <c r="Q604" s="144">
        <v>0</v>
      </c>
      <c r="R604" s="143">
        <f t="shared" si="113"/>
        <v>0</v>
      </c>
      <c r="S604" s="143"/>
      <c r="T604" s="144">
        <v>0</v>
      </c>
      <c r="U604" s="143">
        <f t="shared" si="114"/>
        <v>0</v>
      </c>
      <c r="V604" s="143"/>
      <c r="W604" s="144">
        <v>0</v>
      </c>
      <c r="X604" s="143">
        <f t="shared" si="115"/>
        <v>0</v>
      </c>
      <c r="Y604" s="143"/>
      <c r="Z604" s="144">
        <v>0</v>
      </c>
      <c r="AA604" s="143">
        <f t="shared" si="116"/>
        <v>0</v>
      </c>
      <c r="AB604" s="143"/>
      <c r="AC604" s="144">
        <v>0</v>
      </c>
      <c r="AD604" s="143">
        <f t="shared" si="117"/>
        <v>0</v>
      </c>
      <c r="AE604" s="143"/>
      <c r="AF604" s="144">
        <v>0</v>
      </c>
      <c r="AG604" s="143">
        <f t="shared" si="118"/>
        <v>0</v>
      </c>
      <c r="AH604" s="143"/>
      <c r="AI604" s="144">
        <v>0</v>
      </c>
      <c r="AJ604" s="144">
        <f t="shared" si="119"/>
        <v>0</v>
      </c>
      <c r="AK604" s="143"/>
      <c r="AL604" s="143">
        <f t="shared" si="108"/>
        <v>0</v>
      </c>
    </row>
    <row r="605" spans="2:38" x14ac:dyDescent="0.25">
      <c r="B605" s="145" t="s">
        <v>1153</v>
      </c>
      <c r="C605" s="145" t="str">
        <f>+VLOOKUP(B605,'[5]RECURSOS CCF-AJUSTADO'!B$14:C$1118,2,FALSE)</f>
        <v>CHOCO</v>
      </c>
      <c r="D605" s="145" t="str">
        <f>+VLOOKUP(B605,'[5]RECURSOS CCF-AJUSTADO'!B$14:D$1118,3,FALSE)</f>
        <v>NUQUÍ</v>
      </c>
      <c r="E605" s="143">
        <v>0</v>
      </c>
      <c r="F605" s="143">
        <f t="shared" si="109"/>
        <v>0</v>
      </c>
      <c r="G605" s="143"/>
      <c r="H605" s="144">
        <v>0</v>
      </c>
      <c r="I605" s="143">
        <f t="shared" si="110"/>
        <v>0</v>
      </c>
      <c r="J605" s="143"/>
      <c r="K605" s="144">
        <v>0</v>
      </c>
      <c r="L605" s="143">
        <f t="shared" si="111"/>
        <v>0</v>
      </c>
      <c r="M605" s="143"/>
      <c r="N605" s="144">
        <v>0</v>
      </c>
      <c r="O605" s="143">
        <f t="shared" si="112"/>
        <v>0</v>
      </c>
      <c r="P605" s="143"/>
      <c r="Q605" s="144">
        <v>0</v>
      </c>
      <c r="R605" s="143">
        <f t="shared" si="113"/>
        <v>0</v>
      </c>
      <c r="S605" s="143"/>
      <c r="T605" s="144">
        <v>0</v>
      </c>
      <c r="U605" s="143">
        <f t="shared" si="114"/>
        <v>0</v>
      </c>
      <c r="V605" s="143"/>
      <c r="W605" s="144">
        <v>0</v>
      </c>
      <c r="X605" s="143">
        <f t="shared" si="115"/>
        <v>0</v>
      </c>
      <c r="Y605" s="143"/>
      <c r="Z605" s="144">
        <v>0</v>
      </c>
      <c r="AA605" s="143">
        <f t="shared" si="116"/>
        <v>0</v>
      </c>
      <c r="AB605" s="143"/>
      <c r="AC605" s="144">
        <v>0</v>
      </c>
      <c r="AD605" s="143">
        <f t="shared" si="117"/>
        <v>0</v>
      </c>
      <c r="AE605" s="143"/>
      <c r="AF605" s="144">
        <v>0</v>
      </c>
      <c r="AG605" s="143">
        <f t="shared" si="118"/>
        <v>0</v>
      </c>
      <c r="AH605" s="143"/>
      <c r="AI605" s="144">
        <v>4566</v>
      </c>
      <c r="AJ605" s="144">
        <f t="shared" si="119"/>
        <v>113979022</v>
      </c>
      <c r="AK605" s="143"/>
      <c r="AL605" s="143">
        <f t="shared" si="108"/>
        <v>113979022</v>
      </c>
    </row>
    <row r="606" spans="2:38" x14ac:dyDescent="0.25">
      <c r="B606" s="145" t="s">
        <v>1155</v>
      </c>
      <c r="C606" s="145" t="str">
        <f>+VLOOKUP(B606,'[5]RECURSOS CCF-AJUSTADO'!B$14:C$1118,2,FALSE)</f>
        <v>CHOCO</v>
      </c>
      <c r="D606" s="145" t="str">
        <f>+VLOOKUP(B606,'[5]RECURSOS CCF-AJUSTADO'!B$14:D$1118,3,FALSE)</f>
        <v>RÍO IRO</v>
      </c>
      <c r="E606" s="143">
        <v>0</v>
      </c>
      <c r="F606" s="143">
        <f t="shared" si="109"/>
        <v>0</v>
      </c>
      <c r="G606" s="143"/>
      <c r="H606" s="144">
        <v>0</v>
      </c>
      <c r="I606" s="143">
        <f t="shared" si="110"/>
        <v>0</v>
      </c>
      <c r="J606" s="143"/>
      <c r="K606" s="144">
        <v>0</v>
      </c>
      <c r="L606" s="143">
        <f t="shared" si="111"/>
        <v>0</v>
      </c>
      <c r="M606" s="143"/>
      <c r="N606" s="144">
        <v>0</v>
      </c>
      <c r="O606" s="143">
        <f t="shared" si="112"/>
        <v>0</v>
      </c>
      <c r="P606" s="143"/>
      <c r="Q606" s="144">
        <v>0</v>
      </c>
      <c r="R606" s="143">
        <f t="shared" si="113"/>
        <v>0</v>
      </c>
      <c r="S606" s="143"/>
      <c r="T606" s="144">
        <v>0</v>
      </c>
      <c r="U606" s="143">
        <f t="shared" si="114"/>
        <v>0</v>
      </c>
      <c r="V606" s="143"/>
      <c r="W606" s="144">
        <v>0</v>
      </c>
      <c r="X606" s="143">
        <f t="shared" si="115"/>
        <v>0</v>
      </c>
      <c r="Y606" s="143"/>
      <c r="Z606" s="144">
        <v>0</v>
      </c>
      <c r="AA606" s="143">
        <f t="shared" si="116"/>
        <v>0</v>
      </c>
      <c r="AB606" s="143"/>
      <c r="AC606" s="144">
        <v>0</v>
      </c>
      <c r="AD606" s="143">
        <f t="shared" si="117"/>
        <v>0</v>
      </c>
      <c r="AE606" s="143"/>
      <c r="AF606" s="144">
        <v>0</v>
      </c>
      <c r="AG606" s="143">
        <f t="shared" si="118"/>
        <v>0</v>
      </c>
      <c r="AH606" s="143"/>
      <c r="AI606" s="144">
        <v>0</v>
      </c>
      <c r="AJ606" s="144">
        <f t="shared" si="119"/>
        <v>0</v>
      </c>
      <c r="AK606" s="143"/>
      <c r="AL606" s="143">
        <f t="shared" si="108"/>
        <v>0</v>
      </c>
    </row>
    <row r="607" spans="2:38" x14ac:dyDescent="0.25">
      <c r="B607" s="145" t="s">
        <v>1157</v>
      </c>
      <c r="C607" s="145" t="str">
        <f>+VLOOKUP(B607,'[5]RECURSOS CCF-AJUSTADO'!B$14:C$1118,2,FALSE)</f>
        <v>CHOCO</v>
      </c>
      <c r="D607" s="145" t="str">
        <f>+VLOOKUP(B607,'[5]RECURSOS CCF-AJUSTADO'!B$14:D$1118,3,FALSE)</f>
        <v>RÍO QUITO</v>
      </c>
      <c r="E607" s="143">
        <v>0</v>
      </c>
      <c r="F607" s="143">
        <f t="shared" si="109"/>
        <v>0</v>
      </c>
      <c r="G607" s="143"/>
      <c r="H607" s="144">
        <v>0</v>
      </c>
      <c r="I607" s="143">
        <f t="shared" si="110"/>
        <v>0</v>
      </c>
      <c r="J607" s="143"/>
      <c r="K607" s="144">
        <v>0</v>
      </c>
      <c r="L607" s="143">
        <f t="shared" si="111"/>
        <v>0</v>
      </c>
      <c r="M607" s="143"/>
      <c r="N607" s="144">
        <v>0</v>
      </c>
      <c r="O607" s="143">
        <f t="shared" si="112"/>
        <v>0</v>
      </c>
      <c r="P607" s="143"/>
      <c r="Q607" s="144">
        <v>0</v>
      </c>
      <c r="R607" s="143">
        <f t="shared" si="113"/>
        <v>0</v>
      </c>
      <c r="S607" s="143"/>
      <c r="T607" s="144">
        <v>0</v>
      </c>
      <c r="U607" s="143">
        <f t="shared" si="114"/>
        <v>0</v>
      </c>
      <c r="V607" s="143"/>
      <c r="W607" s="144">
        <v>0</v>
      </c>
      <c r="X607" s="143">
        <f t="shared" si="115"/>
        <v>0</v>
      </c>
      <c r="Y607" s="143"/>
      <c r="Z607" s="144">
        <v>0</v>
      </c>
      <c r="AA607" s="143">
        <f t="shared" si="116"/>
        <v>0</v>
      </c>
      <c r="AB607" s="143"/>
      <c r="AC607" s="144">
        <v>0</v>
      </c>
      <c r="AD607" s="143">
        <f t="shared" si="117"/>
        <v>0</v>
      </c>
      <c r="AE607" s="143"/>
      <c r="AF607" s="144">
        <v>0</v>
      </c>
      <c r="AG607" s="143">
        <f t="shared" si="118"/>
        <v>0</v>
      </c>
      <c r="AH607" s="143"/>
      <c r="AI607" s="144">
        <v>0</v>
      </c>
      <c r="AJ607" s="144">
        <f t="shared" si="119"/>
        <v>0</v>
      </c>
      <c r="AK607" s="143"/>
      <c r="AL607" s="143">
        <f t="shared" si="108"/>
        <v>0</v>
      </c>
    </row>
    <row r="608" spans="2:38" x14ac:dyDescent="0.25">
      <c r="B608" s="145" t="s">
        <v>1159</v>
      </c>
      <c r="C608" s="145" t="str">
        <f>+VLOOKUP(B608,'[5]RECURSOS CCF-AJUSTADO'!B$14:C$1118,2,FALSE)</f>
        <v>CHOCO</v>
      </c>
      <c r="D608" s="145" t="str">
        <f>+VLOOKUP(B608,'[5]RECURSOS CCF-AJUSTADO'!B$14:D$1118,3,FALSE)</f>
        <v>RIOSUCIO</v>
      </c>
      <c r="E608" s="143">
        <v>0</v>
      </c>
      <c r="F608" s="143">
        <f t="shared" si="109"/>
        <v>0</v>
      </c>
      <c r="G608" s="143"/>
      <c r="H608" s="144">
        <v>0</v>
      </c>
      <c r="I608" s="143">
        <f t="shared" si="110"/>
        <v>0</v>
      </c>
      <c r="J608" s="143"/>
      <c r="K608" s="144">
        <v>0</v>
      </c>
      <c r="L608" s="143">
        <f t="shared" si="111"/>
        <v>0</v>
      </c>
      <c r="M608" s="143"/>
      <c r="N608" s="144">
        <v>0</v>
      </c>
      <c r="O608" s="143">
        <f t="shared" si="112"/>
        <v>0</v>
      </c>
      <c r="P608" s="143"/>
      <c r="Q608" s="144">
        <v>0</v>
      </c>
      <c r="R608" s="143">
        <f t="shared" si="113"/>
        <v>0</v>
      </c>
      <c r="S608" s="143"/>
      <c r="T608" s="144">
        <v>0</v>
      </c>
      <c r="U608" s="143">
        <f t="shared" si="114"/>
        <v>0</v>
      </c>
      <c r="V608" s="143"/>
      <c r="W608" s="144">
        <v>0</v>
      </c>
      <c r="X608" s="143">
        <f t="shared" si="115"/>
        <v>0</v>
      </c>
      <c r="Y608" s="143"/>
      <c r="Z608" s="144">
        <v>0</v>
      </c>
      <c r="AA608" s="143">
        <f t="shared" si="116"/>
        <v>0</v>
      </c>
      <c r="AB608" s="143"/>
      <c r="AC608" s="144">
        <v>0</v>
      </c>
      <c r="AD608" s="143">
        <f t="shared" si="117"/>
        <v>0</v>
      </c>
      <c r="AE608" s="143"/>
      <c r="AF608" s="144">
        <v>0</v>
      </c>
      <c r="AG608" s="143">
        <f t="shared" si="118"/>
        <v>0</v>
      </c>
      <c r="AH608" s="143"/>
      <c r="AI608" s="144">
        <v>0</v>
      </c>
      <c r="AJ608" s="144">
        <f t="shared" si="119"/>
        <v>0</v>
      </c>
      <c r="AK608" s="143"/>
      <c r="AL608" s="143">
        <f t="shared" si="108"/>
        <v>0</v>
      </c>
    </row>
    <row r="609" spans="2:38" x14ac:dyDescent="0.25">
      <c r="B609" s="145" t="s">
        <v>1160</v>
      </c>
      <c r="C609" s="145" t="str">
        <f>+VLOOKUP(B609,'[5]RECURSOS CCF-AJUSTADO'!B$14:C$1118,2,FALSE)</f>
        <v>CHOCO</v>
      </c>
      <c r="D609" s="145" t="str">
        <f>+VLOOKUP(B609,'[5]RECURSOS CCF-AJUSTADO'!B$14:D$1118,3,FALSE)</f>
        <v>SAN JOSÉ DEL PALMAR</v>
      </c>
      <c r="E609" s="143">
        <v>0</v>
      </c>
      <c r="F609" s="143">
        <f t="shared" si="109"/>
        <v>0</v>
      </c>
      <c r="G609" s="143"/>
      <c r="H609" s="144">
        <v>0</v>
      </c>
      <c r="I609" s="143">
        <f t="shared" si="110"/>
        <v>0</v>
      </c>
      <c r="J609" s="143"/>
      <c r="K609" s="144">
        <v>0</v>
      </c>
      <c r="L609" s="143">
        <f t="shared" si="111"/>
        <v>0</v>
      </c>
      <c r="M609" s="143"/>
      <c r="N609" s="144">
        <v>0</v>
      </c>
      <c r="O609" s="143">
        <f t="shared" si="112"/>
        <v>0</v>
      </c>
      <c r="P609" s="143"/>
      <c r="Q609" s="144">
        <v>0</v>
      </c>
      <c r="R609" s="143">
        <f t="shared" si="113"/>
        <v>0</v>
      </c>
      <c r="S609" s="143"/>
      <c r="T609" s="144">
        <v>0</v>
      </c>
      <c r="U609" s="143">
        <f t="shared" si="114"/>
        <v>0</v>
      </c>
      <c r="V609" s="143"/>
      <c r="W609" s="144">
        <v>0</v>
      </c>
      <c r="X609" s="143">
        <f t="shared" si="115"/>
        <v>0</v>
      </c>
      <c r="Y609" s="143"/>
      <c r="Z609" s="144">
        <v>0</v>
      </c>
      <c r="AA609" s="143">
        <f t="shared" si="116"/>
        <v>0</v>
      </c>
      <c r="AB609" s="143"/>
      <c r="AC609" s="144">
        <v>0</v>
      </c>
      <c r="AD609" s="143">
        <f t="shared" si="117"/>
        <v>0</v>
      </c>
      <c r="AE609" s="143"/>
      <c r="AF609" s="144">
        <v>0</v>
      </c>
      <c r="AG609" s="143">
        <f t="shared" si="118"/>
        <v>0</v>
      </c>
      <c r="AH609" s="143"/>
      <c r="AI609" s="144">
        <v>0</v>
      </c>
      <c r="AJ609" s="144">
        <f t="shared" si="119"/>
        <v>0</v>
      </c>
      <c r="AK609" s="143"/>
      <c r="AL609" s="143">
        <f t="shared" si="108"/>
        <v>0</v>
      </c>
    </row>
    <row r="610" spans="2:38" x14ac:dyDescent="0.25">
      <c r="B610" s="145" t="s">
        <v>1162</v>
      </c>
      <c r="C610" s="145" t="str">
        <f>+VLOOKUP(B610,'[5]RECURSOS CCF-AJUSTADO'!B$14:C$1118,2,FALSE)</f>
        <v>CHOCO</v>
      </c>
      <c r="D610" s="145" t="str">
        <f>+VLOOKUP(B610,'[5]RECURSOS CCF-AJUSTADO'!B$14:D$1118,3,FALSE)</f>
        <v>SIPÍ</v>
      </c>
      <c r="E610" s="143">
        <v>0</v>
      </c>
      <c r="F610" s="143">
        <f t="shared" si="109"/>
        <v>0</v>
      </c>
      <c r="G610" s="143"/>
      <c r="H610" s="144">
        <v>0</v>
      </c>
      <c r="I610" s="143">
        <f t="shared" si="110"/>
        <v>0</v>
      </c>
      <c r="J610" s="143"/>
      <c r="K610" s="144">
        <v>0</v>
      </c>
      <c r="L610" s="143">
        <f t="shared" si="111"/>
        <v>0</v>
      </c>
      <c r="M610" s="143"/>
      <c r="N610" s="144">
        <v>0</v>
      </c>
      <c r="O610" s="143">
        <f t="shared" si="112"/>
        <v>0</v>
      </c>
      <c r="P610" s="143"/>
      <c r="Q610" s="144">
        <v>0</v>
      </c>
      <c r="R610" s="143">
        <f t="shared" si="113"/>
        <v>0</v>
      </c>
      <c r="S610" s="143"/>
      <c r="T610" s="144">
        <v>0</v>
      </c>
      <c r="U610" s="143">
        <f t="shared" si="114"/>
        <v>0</v>
      </c>
      <c r="V610" s="143"/>
      <c r="W610" s="144">
        <v>0</v>
      </c>
      <c r="X610" s="143">
        <f t="shared" si="115"/>
        <v>0</v>
      </c>
      <c r="Y610" s="143"/>
      <c r="Z610" s="144">
        <v>0</v>
      </c>
      <c r="AA610" s="143">
        <f t="shared" si="116"/>
        <v>0</v>
      </c>
      <c r="AB610" s="143"/>
      <c r="AC610" s="144">
        <v>0</v>
      </c>
      <c r="AD610" s="143">
        <f t="shared" si="117"/>
        <v>0</v>
      </c>
      <c r="AE610" s="143"/>
      <c r="AF610" s="144">
        <v>0</v>
      </c>
      <c r="AG610" s="143">
        <f t="shared" si="118"/>
        <v>0</v>
      </c>
      <c r="AH610" s="143"/>
      <c r="AI610" s="144">
        <v>0</v>
      </c>
      <c r="AJ610" s="144">
        <f t="shared" si="119"/>
        <v>0</v>
      </c>
      <c r="AK610" s="143"/>
      <c r="AL610" s="143">
        <f t="shared" si="108"/>
        <v>0</v>
      </c>
    </row>
    <row r="611" spans="2:38" x14ac:dyDescent="0.25">
      <c r="B611" s="145" t="s">
        <v>1164</v>
      </c>
      <c r="C611" s="145" t="str">
        <f>+VLOOKUP(B611,'[5]RECURSOS CCF-AJUSTADO'!B$14:C$1118,2,FALSE)</f>
        <v>CHOCO</v>
      </c>
      <c r="D611" s="145" t="str">
        <f>+VLOOKUP(B611,'[5]RECURSOS CCF-AJUSTADO'!B$14:D$1118,3,FALSE)</f>
        <v>TADÓ</v>
      </c>
      <c r="E611" s="143">
        <v>0</v>
      </c>
      <c r="F611" s="143">
        <f t="shared" si="109"/>
        <v>0</v>
      </c>
      <c r="G611" s="143"/>
      <c r="H611" s="144">
        <v>0</v>
      </c>
      <c r="I611" s="143">
        <f t="shared" si="110"/>
        <v>0</v>
      </c>
      <c r="J611" s="143"/>
      <c r="K611" s="144">
        <v>0</v>
      </c>
      <c r="L611" s="143">
        <f t="shared" si="111"/>
        <v>0</v>
      </c>
      <c r="M611" s="143"/>
      <c r="N611" s="144">
        <v>0</v>
      </c>
      <c r="O611" s="143">
        <f t="shared" si="112"/>
        <v>0</v>
      </c>
      <c r="P611" s="143"/>
      <c r="Q611" s="144">
        <v>0</v>
      </c>
      <c r="R611" s="143">
        <f t="shared" si="113"/>
        <v>0</v>
      </c>
      <c r="S611" s="143"/>
      <c r="T611" s="144">
        <v>0</v>
      </c>
      <c r="U611" s="143">
        <f t="shared" si="114"/>
        <v>0</v>
      </c>
      <c r="V611" s="143"/>
      <c r="W611" s="144">
        <v>0</v>
      </c>
      <c r="X611" s="143">
        <f t="shared" si="115"/>
        <v>0</v>
      </c>
      <c r="Y611" s="143"/>
      <c r="Z611" s="144">
        <v>0</v>
      </c>
      <c r="AA611" s="143">
        <f t="shared" si="116"/>
        <v>0</v>
      </c>
      <c r="AB611" s="143"/>
      <c r="AC611" s="144">
        <v>0</v>
      </c>
      <c r="AD611" s="143">
        <f t="shared" si="117"/>
        <v>0</v>
      </c>
      <c r="AE611" s="143"/>
      <c r="AF611" s="144">
        <v>0</v>
      </c>
      <c r="AG611" s="143">
        <f t="shared" si="118"/>
        <v>0</v>
      </c>
      <c r="AH611" s="143"/>
      <c r="AI611" s="144">
        <v>0</v>
      </c>
      <c r="AJ611" s="144">
        <f t="shared" si="119"/>
        <v>0</v>
      </c>
      <c r="AK611" s="143"/>
      <c r="AL611" s="143">
        <f t="shared" si="108"/>
        <v>0</v>
      </c>
    </row>
    <row r="612" spans="2:38" x14ac:dyDescent="0.25">
      <c r="B612" s="145" t="s">
        <v>1166</v>
      </c>
      <c r="C612" s="145" t="str">
        <f>+VLOOKUP(B612,'[5]RECURSOS CCF-AJUSTADO'!B$14:C$1118,2,FALSE)</f>
        <v>CHOCO</v>
      </c>
      <c r="D612" s="145" t="str">
        <f>+VLOOKUP(B612,'[5]RECURSOS CCF-AJUSTADO'!B$14:D$1118,3,FALSE)</f>
        <v>UNGUÍA</v>
      </c>
      <c r="E612" s="143">
        <v>0</v>
      </c>
      <c r="F612" s="143">
        <f t="shared" si="109"/>
        <v>0</v>
      </c>
      <c r="G612" s="143"/>
      <c r="H612" s="144">
        <v>0</v>
      </c>
      <c r="I612" s="143">
        <f t="shared" si="110"/>
        <v>0</v>
      </c>
      <c r="J612" s="143"/>
      <c r="K612" s="144">
        <v>0</v>
      </c>
      <c r="L612" s="143">
        <f t="shared" si="111"/>
        <v>0</v>
      </c>
      <c r="M612" s="143"/>
      <c r="N612" s="144">
        <v>0</v>
      </c>
      <c r="O612" s="143">
        <f t="shared" si="112"/>
        <v>0</v>
      </c>
      <c r="P612" s="143"/>
      <c r="Q612" s="144">
        <v>0</v>
      </c>
      <c r="R612" s="143">
        <f t="shared" si="113"/>
        <v>0</v>
      </c>
      <c r="S612" s="143"/>
      <c r="T612" s="144">
        <v>0</v>
      </c>
      <c r="U612" s="143">
        <f t="shared" si="114"/>
        <v>0</v>
      </c>
      <c r="V612" s="143"/>
      <c r="W612" s="144">
        <v>0</v>
      </c>
      <c r="X612" s="143">
        <f t="shared" si="115"/>
        <v>0</v>
      </c>
      <c r="Y612" s="143"/>
      <c r="Z612" s="144">
        <v>0</v>
      </c>
      <c r="AA612" s="143">
        <f t="shared" si="116"/>
        <v>0</v>
      </c>
      <c r="AB612" s="143"/>
      <c r="AC612" s="144">
        <v>0</v>
      </c>
      <c r="AD612" s="143">
        <f t="shared" si="117"/>
        <v>0</v>
      </c>
      <c r="AE612" s="143"/>
      <c r="AF612" s="144">
        <v>0</v>
      </c>
      <c r="AG612" s="143">
        <f t="shared" si="118"/>
        <v>0</v>
      </c>
      <c r="AH612" s="143"/>
      <c r="AI612" s="144">
        <v>9454</v>
      </c>
      <c r="AJ612" s="144">
        <f t="shared" si="119"/>
        <v>235995986</v>
      </c>
      <c r="AK612" s="143"/>
      <c r="AL612" s="143">
        <f t="shared" si="108"/>
        <v>235995986</v>
      </c>
    </row>
    <row r="613" spans="2:38" x14ac:dyDescent="0.25">
      <c r="B613" s="145" t="s">
        <v>1168</v>
      </c>
      <c r="C613" s="145" t="str">
        <f>+VLOOKUP(B613,'[5]RECURSOS CCF-AJUSTADO'!B$14:C$1118,2,FALSE)</f>
        <v>CHOCO</v>
      </c>
      <c r="D613" s="145" t="str">
        <f>+VLOOKUP(B613,'[5]RECURSOS CCF-AJUSTADO'!B$14:D$1118,3,FALSE)</f>
        <v>UNIÓN PANAMERICANA</v>
      </c>
      <c r="E613" s="143">
        <v>0</v>
      </c>
      <c r="F613" s="143">
        <f t="shared" si="109"/>
        <v>0</v>
      </c>
      <c r="G613" s="143"/>
      <c r="H613" s="144">
        <v>0</v>
      </c>
      <c r="I613" s="143">
        <f t="shared" si="110"/>
        <v>0</v>
      </c>
      <c r="J613" s="143"/>
      <c r="K613" s="144">
        <v>0</v>
      </c>
      <c r="L613" s="143">
        <f t="shared" si="111"/>
        <v>0</v>
      </c>
      <c r="M613" s="143"/>
      <c r="N613" s="144">
        <v>0</v>
      </c>
      <c r="O613" s="143">
        <f t="shared" si="112"/>
        <v>0</v>
      </c>
      <c r="P613" s="143"/>
      <c r="Q613" s="144">
        <v>0</v>
      </c>
      <c r="R613" s="143">
        <f t="shared" si="113"/>
        <v>0</v>
      </c>
      <c r="S613" s="143"/>
      <c r="T613" s="144">
        <v>0</v>
      </c>
      <c r="U613" s="143">
        <f t="shared" si="114"/>
        <v>0</v>
      </c>
      <c r="V613" s="143"/>
      <c r="W613" s="144">
        <v>0</v>
      </c>
      <c r="X613" s="143">
        <f t="shared" si="115"/>
        <v>0</v>
      </c>
      <c r="Y613" s="143"/>
      <c r="Z613" s="144">
        <v>0</v>
      </c>
      <c r="AA613" s="143">
        <f t="shared" si="116"/>
        <v>0</v>
      </c>
      <c r="AB613" s="143"/>
      <c r="AC613" s="144">
        <v>0</v>
      </c>
      <c r="AD613" s="143">
        <f t="shared" si="117"/>
        <v>0</v>
      </c>
      <c r="AE613" s="143"/>
      <c r="AF613" s="144">
        <v>0</v>
      </c>
      <c r="AG613" s="143">
        <f t="shared" si="118"/>
        <v>0</v>
      </c>
      <c r="AH613" s="143"/>
      <c r="AI613" s="144">
        <v>0</v>
      </c>
      <c r="AJ613" s="144">
        <f t="shared" si="119"/>
        <v>0</v>
      </c>
      <c r="AK613" s="143"/>
      <c r="AL613" s="143">
        <f t="shared" si="108"/>
        <v>0</v>
      </c>
    </row>
    <row r="614" spans="2:38" x14ac:dyDescent="0.25">
      <c r="B614" s="145" t="s">
        <v>1170</v>
      </c>
      <c r="C614" s="145" t="str">
        <f>+VLOOKUP(B614,'[5]RECURSOS CCF-AJUSTADO'!B$14:C$1118,2,FALSE)</f>
        <v>HUILA</v>
      </c>
      <c r="D614" s="145" t="str">
        <f>+VLOOKUP(B614,'[5]RECURSOS CCF-AJUSTADO'!B$14:D$1118,3,FALSE)</f>
        <v>NEIVA</v>
      </c>
      <c r="E614" s="143">
        <v>0</v>
      </c>
      <c r="F614" s="143">
        <f t="shared" si="109"/>
        <v>0</v>
      </c>
      <c r="G614" s="143"/>
      <c r="H614" s="144">
        <v>0</v>
      </c>
      <c r="I614" s="143">
        <f t="shared" si="110"/>
        <v>0</v>
      </c>
      <c r="J614" s="143"/>
      <c r="K614" s="144">
        <v>0</v>
      </c>
      <c r="L614" s="143">
        <f t="shared" si="111"/>
        <v>0</v>
      </c>
      <c r="M614" s="143"/>
      <c r="N614" s="144">
        <v>0</v>
      </c>
      <c r="O614" s="143">
        <f t="shared" si="112"/>
        <v>0</v>
      </c>
      <c r="P614" s="143"/>
      <c r="Q614" s="144">
        <v>101063</v>
      </c>
      <c r="R614" s="143">
        <f t="shared" si="113"/>
        <v>1091245465</v>
      </c>
      <c r="S614" s="143"/>
      <c r="T614" s="144">
        <v>0</v>
      </c>
      <c r="U614" s="143">
        <f t="shared" si="114"/>
        <v>0</v>
      </c>
      <c r="V614" s="143"/>
      <c r="W614" s="144">
        <v>0</v>
      </c>
      <c r="X614" s="143">
        <f t="shared" si="115"/>
        <v>0</v>
      </c>
      <c r="Y614" s="143"/>
      <c r="Z614" s="144">
        <v>0</v>
      </c>
      <c r="AA614" s="143">
        <f t="shared" si="116"/>
        <v>0</v>
      </c>
      <c r="AB614" s="143"/>
      <c r="AC614" s="144">
        <v>0</v>
      </c>
      <c r="AD614" s="143">
        <f t="shared" si="117"/>
        <v>0</v>
      </c>
      <c r="AE614" s="143"/>
      <c r="AF614" s="144">
        <v>0</v>
      </c>
      <c r="AG614" s="143">
        <f t="shared" si="118"/>
        <v>0</v>
      </c>
      <c r="AH614" s="143"/>
      <c r="AI614" s="144">
        <v>0</v>
      </c>
      <c r="AJ614" s="144">
        <f t="shared" si="119"/>
        <v>0</v>
      </c>
      <c r="AK614" s="143"/>
      <c r="AL614" s="143">
        <f t="shared" si="108"/>
        <v>1091245465</v>
      </c>
    </row>
    <row r="615" spans="2:38" x14ac:dyDescent="0.25">
      <c r="B615" s="145" t="s">
        <v>1173</v>
      </c>
      <c r="C615" s="145" t="str">
        <f>+VLOOKUP(B615,'[5]RECURSOS CCF-AJUSTADO'!B$14:C$1118,2,FALSE)</f>
        <v>HUILA</v>
      </c>
      <c r="D615" s="145" t="str">
        <f>+VLOOKUP(B615,'[5]RECURSOS CCF-AJUSTADO'!B$14:D$1118,3,FALSE)</f>
        <v>ACEVEDO</v>
      </c>
      <c r="E615" s="143">
        <v>0</v>
      </c>
      <c r="F615" s="143">
        <f t="shared" si="109"/>
        <v>0</v>
      </c>
      <c r="G615" s="143"/>
      <c r="H615" s="144">
        <v>0</v>
      </c>
      <c r="I615" s="143">
        <f t="shared" si="110"/>
        <v>0</v>
      </c>
      <c r="J615" s="143"/>
      <c r="K615" s="144">
        <v>0</v>
      </c>
      <c r="L615" s="143">
        <f t="shared" si="111"/>
        <v>0</v>
      </c>
      <c r="M615" s="143"/>
      <c r="N615" s="144">
        <v>0</v>
      </c>
      <c r="O615" s="143">
        <f t="shared" si="112"/>
        <v>0</v>
      </c>
      <c r="P615" s="143"/>
      <c r="Q615" s="144">
        <v>0</v>
      </c>
      <c r="R615" s="143">
        <f t="shared" si="113"/>
        <v>0</v>
      </c>
      <c r="S615" s="143"/>
      <c r="T615" s="144">
        <v>0</v>
      </c>
      <c r="U615" s="143">
        <f t="shared" si="114"/>
        <v>0</v>
      </c>
      <c r="V615" s="143"/>
      <c r="W615" s="144">
        <v>0</v>
      </c>
      <c r="X615" s="143">
        <f t="shared" si="115"/>
        <v>0</v>
      </c>
      <c r="Y615" s="143"/>
      <c r="Z615" s="144">
        <v>0</v>
      </c>
      <c r="AA615" s="143">
        <f t="shared" si="116"/>
        <v>0</v>
      </c>
      <c r="AB615" s="143"/>
      <c r="AC615" s="144">
        <v>0</v>
      </c>
      <c r="AD615" s="143">
        <f t="shared" si="117"/>
        <v>0</v>
      </c>
      <c r="AE615" s="143"/>
      <c r="AF615" s="144">
        <v>0</v>
      </c>
      <c r="AG615" s="143">
        <f t="shared" si="118"/>
        <v>0</v>
      </c>
      <c r="AH615" s="143"/>
      <c r="AI615" s="144">
        <v>0</v>
      </c>
      <c r="AJ615" s="144">
        <f t="shared" si="119"/>
        <v>0</v>
      </c>
      <c r="AK615" s="143"/>
      <c r="AL615" s="143">
        <f t="shared" si="108"/>
        <v>0</v>
      </c>
    </row>
    <row r="616" spans="2:38" x14ac:dyDescent="0.25">
      <c r="B616" s="145" t="s">
        <v>1175</v>
      </c>
      <c r="C616" s="145" t="str">
        <f>+VLOOKUP(B616,'[5]RECURSOS CCF-AJUSTADO'!B$14:C$1118,2,FALSE)</f>
        <v>HUILA</v>
      </c>
      <c r="D616" s="145" t="str">
        <f>+VLOOKUP(B616,'[5]RECURSOS CCF-AJUSTADO'!B$14:D$1118,3,FALSE)</f>
        <v>AGRADO</v>
      </c>
      <c r="E616" s="143">
        <v>0</v>
      </c>
      <c r="F616" s="143">
        <f t="shared" si="109"/>
        <v>0</v>
      </c>
      <c r="G616" s="143"/>
      <c r="H616" s="144">
        <v>0</v>
      </c>
      <c r="I616" s="143">
        <f t="shared" si="110"/>
        <v>0</v>
      </c>
      <c r="J616" s="143"/>
      <c r="K616" s="144">
        <v>0</v>
      </c>
      <c r="L616" s="143">
        <f t="shared" si="111"/>
        <v>0</v>
      </c>
      <c r="M616" s="143"/>
      <c r="N616" s="144">
        <v>0</v>
      </c>
      <c r="O616" s="143">
        <f t="shared" si="112"/>
        <v>0</v>
      </c>
      <c r="P616" s="143"/>
      <c r="Q616" s="144">
        <v>6398</v>
      </c>
      <c r="R616" s="143">
        <f t="shared" si="113"/>
        <v>69083527</v>
      </c>
      <c r="S616" s="143"/>
      <c r="T616" s="144">
        <v>0</v>
      </c>
      <c r="U616" s="143">
        <f t="shared" si="114"/>
        <v>0</v>
      </c>
      <c r="V616" s="143"/>
      <c r="W616" s="144">
        <v>0</v>
      </c>
      <c r="X616" s="143">
        <f t="shared" si="115"/>
        <v>0</v>
      </c>
      <c r="Y616" s="143"/>
      <c r="Z616" s="144">
        <v>0</v>
      </c>
      <c r="AA616" s="143">
        <f t="shared" si="116"/>
        <v>0</v>
      </c>
      <c r="AB616" s="143"/>
      <c r="AC616" s="144">
        <v>0</v>
      </c>
      <c r="AD616" s="143">
        <f t="shared" si="117"/>
        <v>0</v>
      </c>
      <c r="AE616" s="143"/>
      <c r="AF616" s="144">
        <v>0</v>
      </c>
      <c r="AG616" s="143">
        <f t="shared" si="118"/>
        <v>0</v>
      </c>
      <c r="AH616" s="143"/>
      <c r="AI616" s="144">
        <v>0</v>
      </c>
      <c r="AJ616" s="144">
        <f t="shared" si="119"/>
        <v>0</v>
      </c>
      <c r="AK616" s="143"/>
      <c r="AL616" s="143">
        <f t="shared" si="108"/>
        <v>69083527</v>
      </c>
    </row>
    <row r="617" spans="2:38" x14ac:dyDescent="0.25">
      <c r="B617" s="145" t="s">
        <v>1177</v>
      </c>
      <c r="C617" s="145" t="str">
        <f>+VLOOKUP(B617,'[5]RECURSOS CCF-AJUSTADO'!B$14:C$1118,2,FALSE)</f>
        <v>HUILA</v>
      </c>
      <c r="D617" s="145" t="str">
        <f>+VLOOKUP(B617,'[5]RECURSOS CCF-AJUSTADO'!B$14:D$1118,3,FALSE)</f>
        <v>AIPE</v>
      </c>
      <c r="E617" s="143">
        <v>0</v>
      </c>
      <c r="F617" s="143">
        <f t="shared" si="109"/>
        <v>0</v>
      </c>
      <c r="G617" s="143"/>
      <c r="H617" s="144">
        <v>0</v>
      </c>
      <c r="I617" s="143">
        <f t="shared" si="110"/>
        <v>0</v>
      </c>
      <c r="J617" s="143"/>
      <c r="K617" s="144">
        <v>0</v>
      </c>
      <c r="L617" s="143">
        <f t="shared" si="111"/>
        <v>0</v>
      </c>
      <c r="M617" s="143"/>
      <c r="N617" s="144">
        <v>0</v>
      </c>
      <c r="O617" s="143">
        <f t="shared" si="112"/>
        <v>0</v>
      </c>
      <c r="P617" s="143"/>
      <c r="Q617" s="144">
        <v>10999</v>
      </c>
      <c r="R617" s="143">
        <f t="shared" si="113"/>
        <v>118763631</v>
      </c>
      <c r="S617" s="143"/>
      <c r="T617" s="144">
        <v>0</v>
      </c>
      <c r="U617" s="143">
        <f t="shared" si="114"/>
        <v>0</v>
      </c>
      <c r="V617" s="143"/>
      <c r="W617" s="144">
        <v>0</v>
      </c>
      <c r="X617" s="143">
        <f t="shared" si="115"/>
        <v>0</v>
      </c>
      <c r="Y617" s="143"/>
      <c r="Z617" s="144">
        <v>0</v>
      </c>
      <c r="AA617" s="143">
        <f t="shared" si="116"/>
        <v>0</v>
      </c>
      <c r="AB617" s="143"/>
      <c r="AC617" s="144">
        <v>0</v>
      </c>
      <c r="AD617" s="143">
        <f t="shared" si="117"/>
        <v>0</v>
      </c>
      <c r="AE617" s="143"/>
      <c r="AF617" s="144">
        <v>0</v>
      </c>
      <c r="AG617" s="143">
        <f t="shared" si="118"/>
        <v>0</v>
      </c>
      <c r="AH617" s="143"/>
      <c r="AI617" s="144">
        <v>0</v>
      </c>
      <c r="AJ617" s="144">
        <f t="shared" si="119"/>
        <v>0</v>
      </c>
      <c r="AK617" s="143"/>
      <c r="AL617" s="143">
        <f t="shared" si="108"/>
        <v>118763631</v>
      </c>
    </row>
    <row r="618" spans="2:38" x14ac:dyDescent="0.25">
      <c r="B618" s="145" t="s">
        <v>1179</v>
      </c>
      <c r="C618" s="145" t="str">
        <f>+VLOOKUP(B618,'[5]RECURSOS CCF-AJUSTADO'!B$14:C$1118,2,FALSE)</f>
        <v>HUILA</v>
      </c>
      <c r="D618" s="145" t="str">
        <f>+VLOOKUP(B618,'[5]RECURSOS CCF-AJUSTADO'!B$14:D$1118,3,FALSE)</f>
        <v>ALGECIRAS</v>
      </c>
      <c r="E618" s="143">
        <v>0</v>
      </c>
      <c r="F618" s="143">
        <f t="shared" si="109"/>
        <v>0</v>
      </c>
      <c r="G618" s="143"/>
      <c r="H618" s="144">
        <v>0</v>
      </c>
      <c r="I618" s="143">
        <f t="shared" si="110"/>
        <v>0</v>
      </c>
      <c r="J618" s="143"/>
      <c r="K618" s="144">
        <v>0</v>
      </c>
      <c r="L618" s="143">
        <f t="shared" si="111"/>
        <v>0</v>
      </c>
      <c r="M618" s="143"/>
      <c r="N618" s="144">
        <v>0</v>
      </c>
      <c r="O618" s="143">
        <f t="shared" si="112"/>
        <v>0</v>
      </c>
      <c r="P618" s="143"/>
      <c r="Q618" s="144">
        <v>13982</v>
      </c>
      <c r="R618" s="143">
        <f t="shared" si="113"/>
        <v>150973097</v>
      </c>
      <c r="S618" s="143"/>
      <c r="T618" s="144">
        <v>0</v>
      </c>
      <c r="U618" s="143">
        <f t="shared" si="114"/>
        <v>0</v>
      </c>
      <c r="V618" s="143"/>
      <c r="W618" s="144">
        <v>0</v>
      </c>
      <c r="X618" s="143">
        <f t="shared" si="115"/>
        <v>0</v>
      </c>
      <c r="Y618" s="143"/>
      <c r="Z618" s="144">
        <v>0</v>
      </c>
      <c r="AA618" s="143">
        <f t="shared" si="116"/>
        <v>0</v>
      </c>
      <c r="AB618" s="143"/>
      <c r="AC618" s="144">
        <v>0</v>
      </c>
      <c r="AD618" s="143">
        <f t="shared" si="117"/>
        <v>0</v>
      </c>
      <c r="AE618" s="143"/>
      <c r="AF618" s="144">
        <v>0</v>
      </c>
      <c r="AG618" s="143">
        <f t="shared" si="118"/>
        <v>0</v>
      </c>
      <c r="AH618" s="143"/>
      <c r="AI618" s="144">
        <v>0</v>
      </c>
      <c r="AJ618" s="144">
        <f t="shared" si="119"/>
        <v>0</v>
      </c>
      <c r="AK618" s="143"/>
      <c r="AL618" s="143">
        <f t="shared" si="108"/>
        <v>150973097</v>
      </c>
    </row>
    <row r="619" spans="2:38" x14ac:dyDescent="0.25">
      <c r="B619" s="145" t="s">
        <v>1181</v>
      </c>
      <c r="C619" s="145" t="str">
        <f>+VLOOKUP(B619,'[5]RECURSOS CCF-AJUSTADO'!B$14:C$1118,2,FALSE)</f>
        <v>HUILA</v>
      </c>
      <c r="D619" s="145" t="str">
        <f>+VLOOKUP(B619,'[5]RECURSOS CCF-AJUSTADO'!B$14:D$1118,3,FALSE)</f>
        <v>ALTAMIRA</v>
      </c>
      <c r="E619" s="143">
        <v>0</v>
      </c>
      <c r="F619" s="143">
        <f t="shared" si="109"/>
        <v>0</v>
      </c>
      <c r="G619" s="143"/>
      <c r="H619" s="144">
        <v>0</v>
      </c>
      <c r="I619" s="143">
        <f t="shared" si="110"/>
        <v>0</v>
      </c>
      <c r="J619" s="143"/>
      <c r="K619" s="144">
        <v>0</v>
      </c>
      <c r="L619" s="143">
        <f t="shared" si="111"/>
        <v>0</v>
      </c>
      <c r="M619" s="143"/>
      <c r="N619" s="144">
        <v>0</v>
      </c>
      <c r="O619" s="143">
        <f t="shared" si="112"/>
        <v>0</v>
      </c>
      <c r="P619" s="143"/>
      <c r="Q619" s="144">
        <v>0</v>
      </c>
      <c r="R619" s="143">
        <f t="shared" si="113"/>
        <v>0</v>
      </c>
      <c r="S619" s="143"/>
      <c r="T619" s="144">
        <v>0</v>
      </c>
      <c r="U619" s="143">
        <f t="shared" si="114"/>
        <v>0</v>
      </c>
      <c r="V619" s="143"/>
      <c r="W619" s="144">
        <v>0</v>
      </c>
      <c r="X619" s="143">
        <f t="shared" si="115"/>
        <v>0</v>
      </c>
      <c r="Y619" s="143"/>
      <c r="Z619" s="144">
        <v>0</v>
      </c>
      <c r="AA619" s="143">
        <f t="shared" si="116"/>
        <v>0</v>
      </c>
      <c r="AB619" s="143"/>
      <c r="AC619" s="144">
        <v>0</v>
      </c>
      <c r="AD619" s="143">
        <f t="shared" si="117"/>
        <v>0</v>
      </c>
      <c r="AE619" s="143"/>
      <c r="AF619" s="144">
        <v>0</v>
      </c>
      <c r="AG619" s="143">
        <f t="shared" si="118"/>
        <v>0</v>
      </c>
      <c r="AH619" s="143"/>
      <c r="AI619" s="144">
        <v>0</v>
      </c>
      <c r="AJ619" s="144">
        <f t="shared" si="119"/>
        <v>0</v>
      </c>
      <c r="AK619" s="143"/>
      <c r="AL619" s="143">
        <f t="shared" si="108"/>
        <v>0</v>
      </c>
    </row>
    <row r="620" spans="2:38" x14ac:dyDescent="0.25">
      <c r="B620" s="145" t="s">
        <v>1183</v>
      </c>
      <c r="C620" s="145" t="str">
        <f>+VLOOKUP(B620,'[5]RECURSOS CCF-AJUSTADO'!B$14:C$1118,2,FALSE)</f>
        <v>HUILA</v>
      </c>
      <c r="D620" s="145" t="str">
        <f>+VLOOKUP(B620,'[5]RECURSOS CCF-AJUSTADO'!B$14:D$1118,3,FALSE)</f>
        <v>BARAYA</v>
      </c>
      <c r="E620" s="143">
        <v>0</v>
      </c>
      <c r="F620" s="143">
        <f t="shared" si="109"/>
        <v>0</v>
      </c>
      <c r="G620" s="143"/>
      <c r="H620" s="144">
        <v>0</v>
      </c>
      <c r="I620" s="143">
        <f t="shared" si="110"/>
        <v>0</v>
      </c>
      <c r="J620" s="143"/>
      <c r="K620" s="144">
        <v>0</v>
      </c>
      <c r="L620" s="143">
        <f t="shared" si="111"/>
        <v>0</v>
      </c>
      <c r="M620" s="143"/>
      <c r="N620" s="144">
        <v>0</v>
      </c>
      <c r="O620" s="143">
        <f t="shared" si="112"/>
        <v>0</v>
      </c>
      <c r="P620" s="143"/>
      <c r="Q620" s="144">
        <v>3079</v>
      </c>
      <c r="R620" s="143">
        <f t="shared" si="113"/>
        <v>33246042</v>
      </c>
      <c r="S620" s="143"/>
      <c r="T620" s="144">
        <v>0</v>
      </c>
      <c r="U620" s="143">
        <f t="shared" si="114"/>
        <v>0</v>
      </c>
      <c r="V620" s="143"/>
      <c r="W620" s="144">
        <v>0</v>
      </c>
      <c r="X620" s="143">
        <f t="shared" si="115"/>
        <v>0</v>
      </c>
      <c r="Y620" s="143"/>
      <c r="Z620" s="144">
        <v>0</v>
      </c>
      <c r="AA620" s="143">
        <f t="shared" si="116"/>
        <v>0</v>
      </c>
      <c r="AB620" s="143"/>
      <c r="AC620" s="144">
        <v>0</v>
      </c>
      <c r="AD620" s="143">
        <f t="shared" si="117"/>
        <v>0</v>
      </c>
      <c r="AE620" s="143"/>
      <c r="AF620" s="144">
        <v>0</v>
      </c>
      <c r="AG620" s="143">
        <f t="shared" si="118"/>
        <v>0</v>
      </c>
      <c r="AH620" s="143"/>
      <c r="AI620" s="144">
        <v>0</v>
      </c>
      <c r="AJ620" s="144">
        <f t="shared" si="119"/>
        <v>0</v>
      </c>
      <c r="AK620" s="143"/>
      <c r="AL620" s="143">
        <f t="shared" si="108"/>
        <v>33246042</v>
      </c>
    </row>
    <row r="621" spans="2:38" x14ac:dyDescent="0.25">
      <c r="B621" s="145" t="s">
        <v>1185</v>
      </c>
      <c r="C621" s="145" t="str">
        <f>+VLOOKUP(B621,'[5]RECURSOS CCF-AJUSTADO'!B$14:C$1118,2,FALSE)</f>
        <v>HUILA</v>
      </c>
      <c r="D621" s="145" t="str">
        <f>+VLOOKUP(B621,'[5]RECURSOS CCF-AJUSTADO'!B$14:D$1118,3,FALSE)</f>
        <v>CAMPOALEGRE</v>
      </c>
      <c r="E621" s="143">
        <v>0</v>
      </c>
      <c r="F621" s="143">
        <f t="shared" si="109"/>
        <v>0</v>
      </c>
      <c r="G621" s="143"/>
      <c r="H621" s="144">
        <v>0</v>
      </c>
      <c r="I621" s="143">
        <f t="shared" si="110"/>
        <v>0</v>
      </c>
      <c r="J621" s="143"/>
      <c r="K621" s="144">
        <v>0</v>
      </c>
      <c r="L621" s="143">
        <f t="shared" si="111"/>
        <v>0</v>
      </c>
      <c r="M621" s="143"/>
      <c r="N621" s="144">
        <v>0</v>
      </c>
      <c r="O621" s="143">
        <f t="shared" si="112"/>
        <v>0</v>
      </c>
      <c r="P621" s="143"/>
      <c r="Q621" s="144">
        <v>12171</v>
      </c>
      <c r="R621" s="143">
        <f t="shared" si="113"/>
        <v>131418507</v>
      </c>
      <c r="S621" s="143"/>
      <c r="T621" s="144">
        <v>0</v>
      </c>
      <c r="U621" s="143">
        <f t="shared" si="114"/>
        <v>0</v>
      </c>
      <c r="V621" s="143"/>
      <c r="W621" s="144">
        <v>0</v>
      </c>
      <c r="X621" s="143">
        <f t="shared" si="115"/>
        <v>0</v>
      </c>
      <c r="Y621" s="143"/>
      <c r="Z621" s="144">
        <v>0</v>
      </c>
      <c r="AA621" s="143">
        <f t="shared" si="116"/>
        <v>0</v>
      </c>
      <c r="AB621" s="143"/>
      <c r="AC621" s="144">
        <v>0</v>
      </c>
      <c r="AD621" s="143">
        <f t="shared" si="117"/>
        <v>0</v>
      </c>
      <c r="AE621" s="143"/>
      <c r="AF621" s="144">
        <v>0</v>
      </c>
      <c r="AG621" s="143">
        <f t="shared" si="118"/>
        <v>0</v>
      </c>
      <c r="AH621" s="143"/>
      <c r="AI621" s="144">
        <v>0</v>
      </c>
      <c r="AJ621" s="144">
        <f t="shared" si="119"/>
        <v>0</v>
      </c>
      <c r="AK621" s="143"/>
      <c r="AL621" s="143">
        <f t="shared" si="108"/>
        <v>131418507</v>
      </c>
    </row>
    <row r="622" spans="2:38" x14ac:dyDescent="0.25">
      <c r="B622" s="145" t="s">
        <v>1187</v>
      </c>
      <c r="C622" s="145" t="str">
        <f>+VLOOKUP(B622,'[5]RECURSOS CCF-AJUSTADO'!B$14:C$1118,2,FALSE)</f>
        <v>HUILA</v>
      </c>
      <c r="D622" s="145" t="str">
        <f>+VLOOKUP(B622,'[5]RECURSOS CCF-AJUSTADO'!B$14:D$1118,3,FALSE)</f>
        <v>COLOMBIA</v>
      </c>
      <c r="E622" s="143">
        <v>0</v>
      </c>
      <c r="F622" s="143">
        <f t="shared" si="109"/>
        <v>0</v>
      </c>
      <c r="G622" s="143"/>
      <c r="H622" s="144">
        <v>0</v>
      </c>
      <c r="I622" s="143">
        <f t="shared" si="110"/>
        <v>0</v>
      </c>
      <c r="J622" s="143"/>
      <c r="K622" s="144">
        <v>0</v>
      </c>
      <c r="L622" s="143">
        <f t="shared" si="111"/>
        <v>0</v>
      </c>
      <c r="M622" s="143"/>
      <c r="N622" s="144">
        <v>0</v>
      </c>
      <c r="O622" s="143">
        <f t="shared" si="112"/>
        <v>0</v>
      </c>
      <c r="P622" s="143"/>
      <c r="Q622" s="144">
        <v>0</v>
      </c>
      <c r="R622" s="143">
        <f t="shared" si="113"/>
        <v>0</v>
      </c>
      <c r="S622" s="143"/>
      <c r="T622" s="144">
        <v>0</v>
      </c>
      <c r="U622" s="143">
        <f t="shared" si="114"/>
        <v>0</v>
      </c>
      <c r="V622" s="143"/>
      <c r="W622" s="144">
        <v>0</v>
      </c>
      <c r="X622" s="143">
        <f t="shared" si="115"/>
        <v>0</v>
      </c>
      <c r="Y622" s="143"/>
      <c r="Z622" s="144">
        <v>0</v>
      </c>
      <c r="AA622" s="143">
        <f t="shared" si="116"/>
        <v>0</v>
      </c>
      <c r="AB622" s="143"/>
      <c r="AC622" s="144">
        <v>0</v>
      </c>
      <c r="AD622" s="143">
        <f t="shared" si="117"/>
        <v>0</v>
      </c>
      <c r="AE622" s="143"/>
      <c r="AF622" s="144">
        <v>0</v>
      </c>
      <c r="AG622" s="143">
        <f t="shared" si="118"/>
        <v>0</v>
      </c>
      <c r="AH622" s="143"/>
      <c r="AI622" s="144">
        <v>0</v>
      </c>
      <c r="AJ622" s="144">
        <f t="shared" si="119"/>
        <v>0</v>
      </c>
      <c r="AK622" s="143"/>
      <c r="AL622" s="143">
        <f t="shared" si="108"/>
        <v>0</v>
      </c>
    </row>
    <row r="623" spans="2:38" x14ac:dyDescent="0.25">
      <c r="B623" s="145" t="s">
        <v>1189</v>
      </c>
      <c r="C623" s="145" t="str">
        <f>+VLOOKUP(B623,'[5]RECURSOS CCF-AJUSTADO'!B$14:C$1118,2,FALSE)</f>
        <v>HUILA</v>
      </c>
      <c r="D623" s="145" t="str">
        <f>+VLOOKUP(B623,'[5]RECURSOS CCF-AJUSTADO'!B$14:D$1118,3,FALSE)</f>
        <v>ELÍAS</v>
      </c>
      <c r="E623" s="143">
        <v>0</v>
      </c>
      <c r="F623" s="143">
        <f t="shared" si="109"/>
        <v>0</v>
      </c>
      <c r="G623" s="143"/>
      <c r="H623" s="144">
        <v>0</v>
      </c>
      <c r="I623" s="143">
        <f t="shared" si="110"/>
        <v>0</v>
      </c>
      <c r="J623" s="143"/>
      <c r="K623" s="144">
        <v>0</v>
      </c>
      <c r="L623" s="143">
        <f t="shared" si="111"/>
        <v>0</v>
      </c>
      <c r="M623" s="143"/>
      <c r="N623" s="144">
        <v>0</v>
      </c>
      <c r="O623" s="143">
        <f t="shared" si="112"/>
        <v>0</v>
      </c>
      <c r="P623" s="143"/>
      <c r="Q623" s="144">
        <v>0</v>
      </c>
      <c r="R623" s="143">
        <f t="shared" si="113"/>
        <v>0</v>
      </c>
      <c r="S623" s="143"/>
      <c r="T623" s="144">
        <v>0</v>
      </c>
      <c r="U623" s="143">
        <f t="shared" si="114"/>
        <v>0</v>
      </c>
      <c r="V623" s="143"/>
      <c r="W623" s="144">
        <v>0</v>
      </c>
      <c r="X623" s="143">
        <f t="shared" si="115"/>
        <v>0</v>
      </c>
      <c r="Y623" s="143"/>
      <c r="Z623" s="144">
        <v>0</v>
      </c>
      <c r="AA623" s="143">
        <f t="shared" si="116"/>
        <v>0</v>
      </c>
      <c r="AB623" s="143"/>
      <c r="AC623" s="144">
        <v>0</v>
      </c>
      <c r="AD623" s="143">
        <f t="shared" si="117"/>
        <v>0</v>
      </c>
      <c r="AE623" s="143"/>
      <c r="AF623" s="144">
        <v>0</v>
      </c>
      <c r="AG623" s="143">
        <f t="shared" si="118"/>
        <v>0</v>
      </c>
      <c r="AH623" s="143"/>
      <c r="AI623" s="144">
        <v>0</v>
      </c>
      <c r="AJ623" s="144">
        <f t="shared" si="119"/>
        <v>0</v>
      </c>
      <c r="AK623" s="143"/>
      <c r="AL623" s="143">
        <f t="shared" si="108"/>
        <v>0</v>
      </c>
    </row>
    <row r="624" spans="2:38" x14ac:dyDescent="0.25">
      <c r="B624" s="145" t="s">
        <v>1191</v>
      </c>
      <c r="C624" s="145" t="str">
        <f>+VLOOKUP(B624,'[5]RECURSOS CCF-AJUSTADO'!B$14:C$1118,2,FALSE)</f>
        <v>HUILA</v>
      </c>
      <c r="D624" s="145" t="str">
        <f>+VLOOKUP(B624,'[5]RECURSOS CCF-AJUSTADO'!B$14:D$1118,3,FALSE)</f>
        <v>GARZÓN</v>
      </c>
      <c r="E624" s="143">
        <v>0</v>
      </c>
      <c r="F624" s="143">
        <f t="shared" si="109"/>
        <v>0</v>
      </c>
      <c r="G624" s="143"/>
      <c r="H624" s="144">
        <v>0</v>
      </c>
      <c r="I624" s="143">
        <f t="shared" si="110"/>
        <v>0</v>
      </c>
      <c r="J624" s="143"/>
      <c r="K624" s="144">
        <v>0</v>
      </c>
      <c r="L624" s="143">
        <f t="shared" si="111"/>
        <v>0</v>
      </c>
      <c r="M624" s="143"/>
      <c r="N624" s="144">
        <v>0</v>
      </c>
      <c r="O624" s="143">
        <f t="shared" si="112"/>
        <v>0</v>
      </c>
      <c r="P624" s="143"/>
      <c r="Q624" s="144">
        <v>29243</v>
      </c>
      <c r="R624" s="143">
        <f t="shared" si="113"/>
        <v>315756421</v>
      </c>
      <c r="S624" s="143"/>
      <c r="T624" s="144">
        <v>0</v>
      </c>
      <c r="U624" s="143">
        <f t="shared" si="114"/>
        <v>0</v>
      </c>
      <c r="V624" s="143"/>
      <c r="W624" s="144">
        <v>0</v>
      </c>
      <c r="X624" s="143">
        <f t="shared" si="115"/>
        <v>0</v>
      </c>
      <c r="Y624" s="143"/>
      <c r="Z624" s="144">
        <v>0</v>
      </c>
      <c r="AA624" s="143">
        <f t="shared" si="116"/>
        <v>0</v>
      </c>
      <c r="AB624" s="143"/>
      <c r="AC624" s="144">
        <v>0</v>
      </c>
      <c r="AD624" s="143">
        <f t="shared" si="117"/>
        <v>0</v>
      </c>
      <c r="AE624" s="143"/>
      <c r="AF624" s="144">
        <v>0</v>
      </c>
      <c r="AG624" s="143">
        <f t="shared" si="118"/>
        <v>0</v>
      </c>
      <c r="AH624" s="143"/>
      <c r="AI624" s="144">
        <v>0</v>
      </c>
      <c r="AJ624" s="144">
        <f t="shared" si="119"/>
        <v>0</v>
      </c>
      <c r="AK624" s="143"/>
      <c r="AL624" s="143">
        <f t="shared" si="108"/>
        <v>315756421</v>
      </c>
    </row>
    <row r="625" spans="2:38" x14ac:dyDescent="0.25">
      <c r="B625" s="145" t="s">
        <v>1193</v>
      </c>
      <c r="C625" s="145" t="str">
        <f>+VLOOKUP(B625,'[5]RECURSOS CCF-AJUSTADO'!B$14:C$1118,2,FALSE)</f>
        <v>HUILA</v>
      </c>
      <c r="D625" s="145" t="str">
        <f>+VLOOKUP(B625,'[5]RECURSOS CCF-AJUSTADO'!B$14:D$1118,3,FALSE)</f>
        <v>GIGANTE</v>
      </c>
      <c r="E625" s="143">
        <v>0</v>
      </c>
      <c r="F625" s="143">
        <f t="shared" si="109"/>
        <v>0</v>
      </c>
      <c r="G625" s="143"/>
      <c r="H625" s="144">
        <v>0</v>
      </c>
      <c r="I625" s="143">
        <f t="shared" si="110"/>
        <v>0</v>
      </c>
      <c r="J625" s="143"/>
      <c r="K625" s="144">
        <v>0</v>
      </c>
      <c r="L625" s="143">
        <f t="shared" si="111"/>
        <v>0</v>
      </c>
      <c r="M625" s="143"/>
      <c r="N625" s="144">
        <v>0</v>
      </c>
      <c r="O625" s="143">
        <f t="shared" si="112"/>
        <v>0</v>
      </c>
      <c r="P625" s="143"/>
      <c r="Q625" s="144">
        <v>9347</v>
      </c>
      <c r="R625" s="143">
        <f t="shared" si="113"/>
        <v>100925872</v>
      </c>
      <c r="S625" s="143"/>
      <c r="T625" s="144">
        <v>0</v>
      </c>
      <c r="U625" s="143">
        <f t="shared" si="114"/>
        <v>0</v>
      </c>
      <c r="V625" s="143"/>
      <c r="W625" s="144">
        <v>0</v>
      </c>
      <c r="X625" s="143">
        <f t="shared" si="115"/>
        <v>0</v>
      </c>
      <c r="Y625" s="143"/>
      <c r="Z625" s="144">
        <v>0</v>
      </c>
      <c r="AA625" s="143">
        <f t="shared" si="116"/>
        <v>0</v>
      </c>
      <c r="AB625" s="143"/>
      <c r="AC625" s="144">
        <v>0</v>
      </c>
      <c r="AD625" s="143">
        <f t="shared" si="117"/>
        <v>0</v>
      </c>
      <c r="AE625" s="143"/>
      <c r="AF625" s="144">
        <v>0</v>
      </c>
      <c r="AG625" s="143">
        <f t="shared" si="118"/>
        <v>0</v>
      </c>
      <c r="AH625" s="143"/>
      <c r="AI625" s="144">
        <v>0</v>
      </c>
      <c r="AJ625" s="144">
        <f t="shared" si="119"/>
        <v>0</v>
      </c>
      <c r="AK625" s="143"/>
      <c r="AL625" s="143">
        <f t="shared" si="108"/>
        <v>100925872</v>
      </c>
    </row>
    <row r="626" spans="2:38" x14ac:dyDescent="0.25">
      <c r="B626" s="145" t="s">
        <v>1195</v>
      </c>
      <c r="C626" s="145" t="str">
        <f>+VLOOKUP(B626,'[5]RECURSOS CCF-AJUSTADO'!B$14:C$1118,2,FALSE)</f>
        <v>HUILA</v>
      </c>
      <c r="D626" s="145" t="str">
        <f>+VLOOKUP(B626,'[5]RECURSOS CCF-AJUSTADO'!B$14:D$1118,3,FALSE)</f>
        <v>GUADALUPE</v>
      </c>
      <c r="E626" s="143">
        <v>0</v>
      </c>
      <c r="F626" s="143">
        <f t="shared" si="109"/>
        <v>0</v>
      </c>
      <c r="G626" s="143"/>
      <c r="H626" s="144">
        <v>0</v>
      </c>
      <c r="I626" s="143">
        <f t="shared" si="110"/>
        <v>0</v>
      </c>
      <c r="J626" s="143"/>
      <c r="K626" s="144">
        <v>0</v>
      </c>
      <c r="L626" s="143">
        <f t="shared" si="111"/>
        <v>0</v>
      </c>
      <c r="M626" s="143"/>
      <c r="N626" s="144">
        <v>0</v>
      </c>
      <c r="O626" s="143">
        <f t="shared" si="112"/>
        <v>0</v>
      </c>
      <c r="P626" s="143"/>
      <c r="Q626" s="144">
        <v>0</v>
      </c>
      <c r="R626" s="143">
        <f t="shared" si="113"/>
        <v>0</v>
      </c>
      <c r="S626" s="143"/>
      <c r="T626" s="144">
        <v>0</v>
      </c>
      <c r="U626" s="143">
        <f t="shared" si="114"/>
        <v>0</v>
      </c>
      <c r="V626" s="143"/>
      <c r="W626" s="144">
        <v>0</v>
      </c>
      <c r="X626" s="143">
        <f t="shared" si="115"/>
        <v>0</v>
      </c>
      <c r="Y626" s="143"/>
      <c r="Z626" s="144">
        <v>0</v>
      </c>
      <c r="AA626" s="143">
        <f t="shared" si="116"/>
        <v>0</v>
      </c>
      <c r="AB626" s="143"/>
      <c r="AC626" s="144">
        <v>0</v>
      </c>
      <c r="AD626" s="143">
        <f t="shared" si="117"/>
        <v>0</v>
      </c>
      <c r="AE626" s="143"/>
      <c r="AF626" s="144">
        <v>0</v>
      </c>
      <c r="AG626" s="143">
        <f t="shared" si="118"/>
        <v>0</v>
      </c>
      <c r="AH626" s="143"/>
      <c r="AI626" s="144">
        <v>0</v>
      </c>
      <c r="AJ626" s="144">
        <f t="shared" si="119"/>
        <v>0</v>
      </c>
      <c r="AK626" s="143"/>
      <c r="AL626" s="143">
        <f t="shared" si="108"/>
        <v>0</v>
      </c>
    </row>
    <row r="627" spans="2:38" x14ac:dyDescent="0.25">
      <c r="B627" s="145" t="s">
        <v>1196</v>
      </c>
      <c r="C627" s="145" t="str">
        <f>+VLOOKUP(B627,'[5]RECURSOS CCF-AJUSTADO'!B$14:C$1118,2,FALSE)</f>
        <v>HUILA</v>
      </c>
      <c r="D627" s="145" t="str">
        <f>+VLOOKUP(B627,'[5]RECURSOS CCF-AJUSTADO'!B$14:D$1118,3,FALSE)</f>
        <v>HOBO</v>
      </c>
      <c r="E627" s="143">
        <v>0</v>
      </c>
      <c r="F627" s="143">
        <f t="shared" si="109"/>
        <v>0</v>
      </c>
      <c r="G627" s="143"/>
      <c r="H627" s="144">
        <v>0</v>
      </c>
      <c r="I627" s="143">
        <f t="shared" si="110"/>
        <v>0</v>
      </c>
      <c r="J627" s="143"/>
      <c r="K627" s="144">
        <v>0</v>
      </c>
      <c r="L627" s="143">
        <f t="shared" si="111"/>
        <v>0</v>
      </c>
      <c r="M627" s="143"/>
      <c r="N627" s="144">
        <v>0</v>
      </c>
      <c r="O627" s="143">
        <f t="shared" si="112"/>
        <v>0</v>
      </c>
      <c r="P627" s="143"/>
      <c r="Q627" s="144">
        <v>0</v>
      </c>
      <c r="R627" s="143">
        <f t="shared" si="113"/>
        <v>0</v>
      </c>
      <c r="S627" s="143"/>
      <c r="T627" s="144">
        <v>0</v>
      </c>
      <c r="U627" s="143">
        <f t="shared" si="114"/>
        <v>0</v>
      </c>
      <c r="V627" s="143"/>
      <c r="W627" s="144">
        <v>0</v>
      </c>
      <c r="X627" s="143">
        <f t="shared" si="115"/>
        <v>0</v>
      </c>
      <c r="Y627" s="143"/>
      <c r="Z627" s="144">
        <v>0</v>
      </c>
      <c r="AA627" s="143">
        <f t="shared" si="116"/>
        <v>0</v>
      </c>
      <c r="AB627" s="143"/>
      <c r="AC627" s="144">
        <v>0</v>
      </c>
      <c r="AD627" s="143">
        <f t="shared" si="117"/>
        <v>0</v>
      </c>
      <c r="AE627" s="143"/>
      <c r="AF627" s="144">
        <v>0</v>
      </c>
      <c r="AG627" s="143">
        <f t="shared" si="118"/>
        <v>0</v>
      </c>
      <c r="AH627" s="143"/>
      <c r="AI627" s="144">
        <v>0</v>
      </c>
      <c r="AJ627" s="144">
        <f t="shared" si="119"/>
        <v>0</v>
      </c>
      <c r="AK627" s="143"/>
      <c r="AL627" s="143">
        <f t="shared" si="108"/>
        <v>0</v>
      </c>
    </row>
    <row r="628" spans="2:38" x14ac:dyDescent="0.25">
      <c r="B628" s="145" t="s">
        <v>1198</v>
      </c>
      <c r="C628" s="145" t="str">
        <f>+VLOOKUP(B628,'[5]RECURSOS CCF-AJUSTADO'!B$14:C$1118,2,FALSE)</f>
        <v>HUILA</v>
      </c>
      <c r="D628" s="145" t="str">
        <f>+VLOOKUP(B628,'[5]RECURSOS CCF-AJUSTADO'!B$14:D$1118,3,FALSE)</f>
        <v>IQUIRA</v>
      </c>
      <c r="E628" s="143">
        <v>0</v>
      </c>
      <c r="F628" s="143">
        <f t="shared" si="109"/>
        <v>0</v>
      </c>
      <c r="G628" s="143"/>
      <c r="H628" s="144">
        <v>0</v>
      </c>
      <c r="I628" s="143">
        <f t="shared" si="110"/>
        <v>0</v>
      </c>
      <c r="J628" s="143"/>
      <c r="K628" s="144">
        <v>0</v>
      </c>
      <c r="L628" s="143">
        <f t="shared" si="111"/>
        <v>0</v>
      </c>
      <c r="M628" s="143"/>
      <c r="N628" s="144">
        <v>0</v>
      </c>
      <c r="O628" s="143">
        <f t="shared" si="112"/>
        <v>0</v>
      </c>
      <c r="P628" s="143"/>
      <c r="Q628" s="144">
        <v>4084</v>
      </c>
      <c r="R628" s="143">
        <f t="shared" si="113"/>
        <v>44097706</v>
      </c>
      <c r="S628" s="143"/>
      <c r="T628" s="144">
        <v>0</v>
      </c>
      <c r="U628" s="143">
        <f t="shared" si="114"/>
        <v>0</v>
      </c>
      <c r="V628" s="143"/>
      <c r="W628" s="144">
        <v>0</v>
      </c>
      <c r="X628" s="143">
        <f t="shared" si="115"/>
        <v>0</v>
      </c>
      <c r="Y628" s="143"/>
      <c r="Z628" s="144">
        <v>0</v>
      </c>
      <c r="AA628" s="143">
        <f t="shared" si="116"/>
        <v>0</v>
      </c>
      <c r="AB628" s="143"/>
      <c r="AC628" s="144">
        <v>0</v>
      </c>
      <c r="AD628" s="143">
        <f t="shared" si="117"/>
        <v>0</v>
      </c>
      <c r="AE628" s="143"/>
      <c r="AF628" s="144">
        <v>0</v>
      </c>
      <c r="AG628" s="143">
        <f t="shared" si="118"/>
        <v>0</v>
      </c>
      <c r="AH628" s="143"/>
      <c r="AI628" s="144">
        <v>0</v>
      </c>
      <c r="AJ628" s="144">
        <f t="shared" si="119"/>
        <v>0</v>
      </c>
      <c r="AK628" s="143"/>
      <c r="AL628" s="143">
        <f t="shared" si="108"/>
        <v>44097706</v>
      </c>
    </row>
    <row r="629" spans="2:38" x14ac:dyDescent="0.25">
      <c r="B629" s="145" t="s">
        <v>1200</v>
      </c>
      <c r="C629" s="145" t="str">
        <f>+VLOOKUP(B629,'[5]RECURSOS CCF-AJUSTADO'!B$14:C$1118,2,FALSE)</f>
        <v>HUILA</v>
      </c>
      <c r="D629" s="145" t="str">
        <f>+VLOOKUP(B629,'[5]RECURSOS CCF-AJUSTADO'!B$14:D$1118,3,FALSE)</f>
        <v>ISNOS</v>
      </c>
      <c r="E629" s="143">
        <v>0</v>
      </c>
      <c r="F629" s="143">
        <f t="shared" si="109"/>
        <v>0</v>
      </c>
      <c r="G629" s="143"/>
      <c r="H629" s="144">
        <v>0</v>
      </c>
      <c r="I629" s="143">
        <f t="shared" si="110"/>
        <v>0</v>
      </c>
      <c r="J629" s="143"/>
      <c r="K629" s="144">
        <v>0</v>
      </c>
      <c r="L629" s="143">
        <f t="shared" si="111"/>
        <v>0</v>
      </c>
      <c r="M629" s="143"/>
      <c r="N629" s="144">
        <v>0</v>
      </c>
      <c r="O629" s="143">
        <f t="shared" si="112"/>
        <v>0</v>
      </c>
      <c r="P629" s="143"/>
      <c r="Q629" s="144">
        <v>7888</v>
      </c>
      <c r="R629" s="143">
        <f t="shared" si="113"/>
        <v>85172063</v>
      </c>
      <c r="S629" s="143"/>
      <c r="T629" s="144">
        <v>0</v>
      </c>
      <c r="U629" s="143">
        <f t="shared" si="114"/>
        <v>0</v>
      </c>
      <c r="V629" s="143"/>
      <c r="W629" s="144">
        <v>0</v>
      </c>
      <c r="X629" s="143">
        <f t="shared" si="115"/>
        <v>0</v>
      </c>
      <c r="Y629" s="143"/>
      <c r="Z629" s="144">
        <v>0</v>
      </c>
      <c r="AA629" s="143">
        <f t="shared" si="116"/>
        <v>0</v>
      </c>
      <c r="AB629" s="143"/>
      <c r="AC629" s="144">
        <v>0</v>
      </c>
      <c r="AD629" s="143">
        <f t="shared" si="117"/>
        <v>0</v>
      </c>
      <c r="AE629" s="143"/>
      <c r="AF629" s="144">
        <v>0</v>
      </c>
      <c r="AG629" s="143">
        <f t="shared" si="118"/>
        <v>0</v>
      </c>
      <c r="AH629" s="143"/>
      <c r="AI629" s="144">
        <v>0</v>
      </c>
      <c r="AJ629" s="144">
        <f t="shared" si="119"/>
        <v>0</v>
      </c>
      <c r="AK629" s="143"/>
      <c r="AL629" s="143">
        <f t="shared" si="108"/>
        <v>85172063</v>
      </c>
    </row>
    <row r="630" spans="2:38" x14ac:dyDescent="0.25">
      <c r="B630" s="145" t="s">
        <v>1202</v>
      </c>
      <c r="C630" s="145" t="str">
        <f>+VLOOKUP(B630,'[5]RECURSOS CCF-AJUSTADO'!B$14:C$1118,2,FALSE)</f>
        <v>HUILA</v>
      </c>
      <c r="D630" s="145" t="str">
        <f>+VLOOKUP(B630,'[5]RECURSOS CCF-AJUSTADO'!B$14:D$1118,3,FALSE)</f>
        <v>LA ARGENTINA</v>
      </c>
      <c r="E630" s="143">
        <v>0</v>
      </c>
      <c r="F630" s="143">
        <f t="shared" si="109"/>
        <v>0</v>
      </c>
      <c r="G630" s="143"/>
      <c r="H630" s="144">
        <v>0</v>
      </c>
      <c r="I630" s="143">
        <f t="shared" si="110"/>
        <v>0</v>
      </c>
      <c r="J630" s="143"/>
      <c r="K630" s="144">
        <v>0</v>
      </c>
      <c r="L630" s="143">
        <f t="shared" si="111"/>
        <v>0</v>
      </c>
      <c r="M630" s="143"/>
      <c r="N630" s="144">
        <v>0</v>
      </c>
      <c r="O630" s="143">
        <f t="shared" si="112"/>
        <v>0</v>
      </c>
      <c r="P630" s="143"/>
      <c r="Q630" s="144">
        <v>0</v>
      </c>
      <c r="R630" s="143">
        <f t="shared" si="113"/>
        <v>0</v>
      </c>
      <c r="S630" s="143"/>
      <c r="T630" s="144">
        <v>0</v>
      </c>
      <c r="U630" s="143">
        <f t="shared" si="114"/>
        <v>0</v>
      </c>
      <c r="V630" s="143"/>
      <c r="W630" s="144">
        <v>0</v>
      </c>
      <c r="X630" s="143">
        <f t="shared" si="115"/>
        <v>0</v>
      </c>
      <c r="Y630" s="143"/>
      <c r="Z630" s="144">
        <v>0</v>
      </c>
      <c r="AA630" s="143">
        <f t="shared" si="116"/>
        <v>0</v>
      </c>
      <c r="AB630" s="143"/>
      <c r="AC630" s="144">
        <v>0</v>
      </c>
      <c r="AD630" s="143">
        <f t="shared" si="117"/>
        <v>0</v>
      </c>
      <c r="AE630" s="143"/>
      <c r="AF630" s="144">
        <v>0</v>
      </c>
      <c r="AG630" s="143">
        <f t="shared" si="118"/>
        <v>0</v>
      </c>
      <c r="AH630" s="143"/>
      <c r="AI630" s="144">
        <v>0</v>
      </c>
      <c r="AJ630" s="144">
        <f t="shared" si="119"/>
        <v>0</v>
      </c>
      <c r="AK630" s="143"/>
      <c r="AL630" s="143">
        <f t="shared" si="108"/>
        <v>0</v>
      </c>
    </row>
    <row r="631" spans="2:38" x14ac:dyDescent="0.25">
      <c r="B631" s="145" t="s">
        <v>1204</v>
      </c>
      <c r="C631" s="145" t="str">
        <f>+VLOOKUP(B631,'[5]RECURSOS CCF-AJUSTADO'!B$14:C$1118,2,FALSE)</f>
        <v>HUILA</v>
      </c>
      <c r="D631" s="145" t="str">
        <f>+VLOOKUP(B631,'[5]RECURSOS CCF-AJUSTADO'!B$14:D$1118,3,FALSE)</f>
        <v>LA PLATA</v>
      </c>
      <c r="E631" s="143">
        <v>0</v>
      </c>
      <c r="F631" s="143">
        <f t="shared" si="109"/>
        <v>0</v>
      </c>
      <c r="G631" s="143"/>
      <c r="H631" s="144">
        <v>0</v>
      </c>
      <c r="I631" s="143">
        <f t="shared" si="110"/>
        <v>0</v>
      </c>
      <c r="J631" s="143"/>
      <c r="K631" s="144">
        <v>0</v>
      </c>
      <c r="L631" s="143">
        <f t="shared" si="111"/>
        <v>0</v>
      </c>
      <c r="M631" s="143"/>
      <c r="N631" s="144">
        <v>0</v>
      </c>
      <c r="O631" s="143">
        <f t="shared" si="112"/>
        <v>0</v>
      </c>
      <c r="P631" s="143"/>
      <c r="Q631" s="144">
        <v>15063</v>
      </c>
      <c r="R631" s="143">
        <f t="shared" si="113"/>
        <v>162645384</v>
      </c>
      <c r="S631" s="143"/>
      <c r="T631" s="144">
        <v>0</v>
      </c>
      <c r="U631" s="143">
        <f t="shared" si="114"/>
        <v>0</v>
      </c>
      <c r="V631" s="143"/>
      <c r="W631" s="144">
        <v>0</v>
      </c>
      <c r="X631" s="143">
        <f t="shared" si="115"/>
        <v>0</v>
      </c>
      <c r="Y631" s="143"/>
      <c r="Z631" s="144">
        <v>0</v>
      </c>
      <c r="AA631" s="143">
        <f t="shared" si="116"/>
        <v>0</v>
      </c>
      <c r="AB631" s="143"/>
      <c r="AC631" s="144">
        <v>0</v>
      </c>
      <c r="AD631" s="143">
        <f t="shared" si="117"/>
        <v>0</v>
      </c>
      <c r="AE631" s="143"/>
      <c r="AF631" s="144">
        <v>0</v>
      </c>
      <c r="AG631" s="143">
        <f t="shared" si="118"/>
        <v>0</v>
      </c>
      <c r="AH631" s="143"/>
      <c r="AI631" s="144">
        <v>0</v>
      </c>
      <c r="AJ631" s="144">
        <f t="shared" si="119"/>
        <v>0</v>
      </c>
      <c r="AK631" s="143"/>
      <c r="AL631" s="143">
        <f t="shared" si="108"/>
        <v>162645384</v>
      </c>
    </row>
    <row r="632" spans="2:38" x14ac:dyDescent="0.25">
      <c r="B632" s="145" t="s">
        <v>1206</v>
      </c>
      <c r="C632" s="145" t="str">
        <f>+VLOOKUP(B632,'[5]RECURSOS CCF-AJUSTADO'!B$14:C$1118,2,FALSE)</f>
        <v>HUILA</v>
      </c>
      <c r="D632" s="145" t="str">
        <f>+VLOOKUP(B632,'[5]RECURSOS CCF-AJUSTADO'!B$14:D$1118,3,FALSE)</f>
        <v>NÁTAGA</v>
      </c>
      <c r="E632" s="143">
        <v>0</v>
      </c>
      <c r="F632" s="143">
        <f t="shared" si="109"/>
        <v>0</v>
      </c>
      <c r="G632" s="143"/>
      <c r="H632" s="144">
        <v>0</v>
      </c>
      <c r="I632" s="143">
        <f t="shared" si="110"/>
        <v>0</v>
      </c>
      <c r="J632" s="143"/>
      <c r="K632" s="144">
        <v>0</v>
      </c>
      <c r="L632" s="143">
        <f t="shared" si="111"/>
        <v>0</v>
      </c>
      <c r="M632" s="143"/>
      <c r="N632" s="144">
        <v>0</v>
      </c>
      <c r="O632" s="143">
        <f t="shared" si="112"/>
        <v>0</v>
      </c>
      <c r="P632" s="143"/>
      <c r="Q632" s="144">
        <v>2657</v>
      </c>
      <c r="R632" s="143">
        <f t="shared" si="113"/>
        <v>28689423</v>
      </c>
      <c r="S632" s="143"/>
      <c r="T632" s="144">
        <v>0</v>
      </c>
      <c r="U632" s="143">
        <f t="shared" si="114"/>
        <v>0</v>
      </c>
      <c r="V632" s="143"/>
      <c r="W632" s="144">
        <v>0</v>
      </c>
      <c r="X632" s="143">
        <f t="shared" si="115"/>
        <v>0</v>
      </c>
      <c r="Y632" s="143"/>
      <c r="Z632" s="144">
        <v>0</v>
      </c>
      <c r="AA632" s="143">
        <f t="shared" si="116"/>
        <v>0</v>
      </c>
      <c r="AB632" s="143"/>
      <c r="AC632" s="144">
        <v>0</v>
      </c>
      <c r="AD632" s="143">
        <f t="shared" si="117"/>
        <v>0</v>
      </c>
      <c r="AE632" s="143"/>
      <c r="AF632" s="144">
        <v>0</v>
      </c>
      <c r="AG632" s="143">
        <f t="shared" si="118"/>
        <v>0</v>
      </c>
      <c r="AH632" s="143"/>
      <c r="AI632" s="144">
        <v>0</v>
      </c>
      <c r="AJ632" s="144">
        <f t="shared" si="119"/>
        <v>0</v>
      </c>
      <c r="AK632" s="143"/>
      <c r="AL632" s="143">
        <f t="shared" si="108"/>
        <v>28689423</v>
      </c>
    </row>
    <row r="633" spans="2:38" x14ac:dyDescent="0.25">
      <c r="B633" s="145" t="s">
        <v>1208</v>
      </c>
      <c r="C633" s="145" t="str">
        <f>+VLOOKUP(B633,'[5]RECURSOS CCF-AJUSTADO'!B$14:C$1118,2,FALSE)</f>
        <v>HUILA</v>
      </c>
      <c r="D633" s="145" t="str">
        <f>+VLOOKUP(B633,'[5]RECURSOS CCF-AJUSTADO'!B$14:D$1118,3,FALSE)</f>
        <v>OPORAPA</v>
      </c>
      <c r="E633" s="143">
        <v>0</v>
      </c>
      <c r="F633" s="143">
        <f t="shared" si="109"/>
        <v>0</v>
      </c>
      <c r="G633" s="143"/>
      <c r="H633" s="144">
        <v>0</v>
      </c>
      <c r="I633" s="143">
        <f t="shared" si="110"/>
        <v>0</v>
      </c>
      <c r="J633" s="143"/>
      <c r="K633" s="144">
        <v>0</v>
      </c>
      <c r="L633" s="143">
        <f t="shared" si="111"/>
        <v>0</v>
      </c>
      <c r="M633" s="143"/>
      <c r="N633" s="144">
        <v>0</v>
      </c>
      <c r="O633" s="143">
        <f t="shared" si="112"/>
        <v>0</v>
      </c>
      <c r="P633" s="143"/>
      <c r="Q633" s="144">
        <v>9855</v>
      </c>
      <c r="R633" s="143">
        <f t="shared" si="113"/>
        <v>106411091</v>
      </c>
      <c r="S633" s="143"/>
      <c r="T633" s="144">
        <v>0</v>
      </c>
      <c r="U633" s="143">
        <f t="shared" si="114"/>
        <v>0</v>
      </c>
      <c r="V633" s="143"/>
      <c r="W633" s="144">
        <v>0</v>
      </c>
      <c r="X633" s="143">
        <f t="shared" si="115"/>
        <v>0</v>
      </c>
      <c r="Y633" s="143"/>
      <c r="Z633" s="144">
        <v>0</v>
      </c>
      <c r="AA633" s="143">
        <f t="shared" si="116"/>
        <v>0</v>
      </c>
      <c r="AB633" s="143"/>
      <c r="AC633" s="144">
        <v>0</v>
      </c>
      <c r="AD633" s="143">
        <f t="shared" si="117"/>
        <v>0</v>
      </c>
      <c r="AE633" s="143"/>
      <c r="AF633" s="144">
        <v>0</v>
      </c>
      <c r="AG633" s="143">
        <f t="shared" si="118"/>
        <v>0</v>
      </c>
      <c r="AH633" s="143"/>
      <c r="AI633" s="144">
        <v>0</v>
      </c>
      <c r="AJ633" s="144">
        <f t="shared" si="119"/>
        <v>0</v>
      </c>
      <c r="AK633" s="143"/>
      <c r="AL633" s="143">
        <f t="shared" si="108"/>
        <v>106411091</v>
      </c>
    </row>
    <row r="634" spans="2:38" x14ac:dyDescent="0.25">
      <c r="B634" s="145" t="s">
        <v>1210</v>
      </c>
      <c r="C634" s="145" t="str">
        <f>+VLOOKUP(B634,'[5]RECURSOS CCF-AJUSTADO'!B$14:C$1118,2,FALSE)</f>
        <v>HUILA</v>
      </c>
      <c r="D634" s="145" t="str">
        <f>+VLOOKUP(B634,'[5]RECURSOS CCF-AJUSTADO'!B$14:D$1118,3,FALSE)</f>
        <v>PAICOL</v>
      </c>
      <c r="E634" s="143">
        <v>0</v>
      </c>
      <c r="F634" s="143">
        <f t="shared" si="109"/>
        <v>0</v>
      </c>
      <c r="G634" s="143"/>
      <c r="H634" s="144">
        <v>0</v>
      </c>
      <c r="I634" s="143">
        <f t="shared" si="110"/>
        <v>0</v>
      </c>
      <c r="J634" s="143"/>
      <c r="K634" s="144">
        <v>0</v>
      </c>
      <c r="L634" s="143">
        <f t="shared" si="111"/>
        <v>0</v>
      </c>
      <c r="M634" s="143"/>
      <c r="N634" s="144">
        <v>0</v>
      </c>
      <c r="O634" s="143">
        <f t="shared" si="112"/>
        <v>0</v>
      </c>
      <c r="P634" s="143"/>
      <c r="Q634" s="144">
        <v>0</v>
      </c>
      <c r="R634" s="143">
        <f t="shared" si="113"/>
        <v>0</v>
      </c>
      <c r="S634" s="143"/>
      <c r="T634" s="144">
        <v>0</v>
      </c>
      <c r="U634" s="143">
        <f t="shared" si="114"/>
        <v>0</v>
      </c>
      <c r="V634" s="143"/>
      <c r="W634" s="144">
        <v>0</v>
      </c>
      <c r="X634" s="143">
        <f t="shared" si="115"/>
        <v>0</v>
      </c>
      <c r="Y634" s="143"/>
      <c r="Z634" s="144">
        <v>0</v>
      </c>
      <c r="AA634" s="143">
        <f t="shared" si="116"/>
        <v>0</v>
      </c>
      <c r="AB634" s="143"/>
      <c r="AC634" s="144">
        <v>0</v>
      </c>
      <c r="AD634" s="143">
        <f t="shared" si="117"/>
        <v>0</v>
      </c>
      <c r="AE634" s="143"/>
      <c r="AF634" s="144">
        <v>0</v>
      </c>
      <c r="AG634" s="143">
        <f t="shared" si="118"/>
        <v>0</v>
      </c>
      <c r="AH634" s="143"/>
      <c r="AI634" s="144">
        <v>0</v>
      </c>
      <c r="AJ634" s="144">
        <f t="shared" si="119"/>
        <v>0</v>
      </c>
      <c r="AK634" s="143"/>
      <c r="AL634" s="143">
        <f t="shared" si="108"/>
        <v>0</v>
      </c>
    </row>
    <row r="635" spans="2:38" x14ac:dyDescent="0.25">
      <c r="B635" s="145" t="s">
        <v>1212</v>
      </c>
      <c r="C635" s="145" t="str">
        <f>+VLOOKUP(B635,'[5]RECURSOS CCF-AJUSTADO'!B$14:C$1118,2,FALSE)</f>
        <v>HUILA</v>
      </c>
      <c r="D635" s="145" t="str">
        <f>+VLOOKUP(B635,'[5]RECURSOS CCF-AJUSTADO'!B$14:D$1118,3,FALSE)</f>
        <v>PALERMO</v>
      </c>
      <c r="E635" s="143">
        <v>0</v>
      </c>
      <c r="F635" s="143">
        <f t="shared" si="109"/>
        <v>0</v>
      </c>
      <c r="G635" s="143"/>
      <c r="H635" s="144">
        <v>0</v>
      </c>
      <c r="I635" s="143">
        <f t="shared" si="110"/>
        <v>0</v>
      </c>
      <c r="J635" s="143"/>
      <c r="K635" s="144">
        <v>0</v>
      </c>
      <c r="L635" s="143">
        <f t="shared" si="111"/>
        <v>0</v>
      </c>
      <c r="M635" s="143"/>
      <c r="N635" s="144">
        <v>0</v>
      </c>
      <c r="O635" s="143">
        <f t="shared" si="112"/>
        <v>0</v>
      </c>
      <c r="P635" s="143"/>
      <c r="Q635" s="144">
        <v>9249</v>
      </c>
      <c r="R635" s="143">
        <f t="shared" si="113"/>
        <v>99867699</v>
      </c>
      <c r="S635" s="143"/>
      <c r="T635" s="144">
        <v>0</v>
      </c>
      <c r="U635" s="143">
        <f t="shared" si="114"/>
        <v>0</v>
      </c>
      <c r="V635" s="143"/>
      <c r="W635" s="144">
        <v>0</v>
      </c>
      <c r="X635" s="143">
        <f t="shared" si="115"/>
        <v>0</v>
      </c>
      <c r="Y635" s="143"/>
      <c r="Z635" s="144">
        <v>0</v>
      </c>
      <c r="AA635" s="143">
        <f t="shared" si="116"/>
        <v>0</v>
      </c>
      <c r="AB635" s="143"/>
      <c r="AC635" s="144">
        <v>0</v>
      </c>
      <c r="AD635" s="143">
        <f t="shared" si="117"/>
        <v>0</v>
      </c>
      <c r="AE635" s="143"/>
      <c r="AF635" s="144">
        <v>0</v>
      </c>
      <c r="AG635" s="143">
        <f t="shared" si="118"/>
        <v>0</v>
      </c>
      <c r="AH635" s="143"/>
      <c r="AI635" s="144">
        <v>0</v>
      </c>
      <c r="AJ635" s="144">
        <f t="shared" si="119"/>
        <v>0</v>
      </c>
      <c r="AK635" s="143"/>
      <c r="AL635" s="143">
        <f t="shared" si="108"/>
        <v>99867699</v>
      </c>
    </row>
    <row r="636" spans="2:38" x14ac:dyDescent="0.25">
      <c r="B636" s="145" t="s">
        <v>1214</v>
      </c>
      <c r="C636" s="145" t="str">
        <f>+VLOOKUP(B636,'[5]RECURSOS CCF-AJUSTADO'!B$14:C$1118,2,FALSE)</f>
        <v>HUILA</v>
      </c>
      <c r="D636" s="145" t="str">
        <f>+VLOOKUP(B636,'[5]RECURSOS CCF-AJUSTADO'!B$14:D$1118,3,FALSE)</f>
        <v>PALESTINA</v>
      </c>
      <c r="E636" s="143">
        <v>0</v>
      </c>
      <c r="F636" s="143">
        <f t="shared" si="109"/>
        <v>0</v>
      </c>
      <c r="G636" s="143"/>
      <c r="H636" s="144">
        <v>0</v>
      </c>
      <c r="I636" s="143">
        <f t="shared" si="110"/>
        <v>0</v>
      </c>
      <c r="J636" s="143"/>
      <c r="K636" s="144">
        <v>0</v>
      </c>
      <c r="L636" s="143">
        <f t="shared" si="111"/>
        <v>0</v>
      </c>
      <c r="M636" s="143"/>
      <c r="N636" s="144">
        <v>0</v>
      </c>
      <c r="O636" s="143">
        <f t="shared" si="112"/>
        <v>0</v>
      </c>
      <c r="P636" s="143"/>
      <c r="Q636" s="144">
        <v>6886</v>
      </c>
      <c r="R636" s="143">
        <f t="shared" si="113"/>
        <v>74352793</v>
      </c>
      <c r="S636" s="143"/>
      <c r="T636" s="144">
        <v>0</v>
      </c>
      <c r="U636" s="143">
        <f t="shared" si="114"/>
        <v>0</v>
      </c>
      <c r="V636" s="143"/>
      <c r="W636" s="144">
        <v>0</v>
      </c>
      <c r="X636" s="143">
        <f t="shared" si="115"/>
        <v>0</v>
      </c>
      <c r="Y636" s="143"/>
      <c r="Z636" s="144">
        <v>0</v>
      </c>
      <c r="AA636" s="143">
        <f t="shared" si="116"/>
        <v>0</v>
      </c>
      <c r="AB636" s="143"/>
      <c r="AC636" s="144">
        <v>0</v>
      </c>
      <c r="AD636" s="143">
        <f t="shared" si="117"/>
        <v>0</v>
      </c>
      <c r="AE636" s="143"/>
      <c r="AF636" s="144">
        <v>0</v>
      </c>
      <c r="AG636" s="143">
        <f t="shared" si="118"/>
        <v>0</v>
      </c>
      <c r="AH636" s="143"/>
      <c r="AI636" s="144">
        <v>0</v>
      </c>
      <c r="AJ636" s="144">
        <f t="shared" si="119"/>
        <v>0</v>
      </c>
      <c r="AK636" s="143"/>
      <c r="AL636" s="143">
        <f t="shared" si="108"/>
        <v>74352793</v>
      </c>
    </row>
    <row r="637" spans="2:38" x14ac:dyDescent="0.25">
      <c r="B637" s="145" t="s">
        <v>1215</v>
      </c>
      <c r="C637" s="145" t="str">
        <f>+VLOOKUP(B637,'[5]RECURSOS CCF-AJUSTADO'!B$14:C$1118,2,FALSE)</f>
        <v>HUILA</v>
      </c>
      <c r="D637" s="145" t="str">
        <f>+VLOOKUP(B637,'[5]RECURSOS CCF-AJUSTADO'!B$14:D$1118,3,FALSE)</f>
        <v>PITAL</v>
      </c>
      <c r="E637" s="143">
        <v>0</v>
      </c>
      <c r="F637" s="143">
        <f t="shared" si="109"/>
        <v>0</v>
      </c>
      <c r="G637" s="143"/>
      <c r="H637" s="144">
        <v>0</v>
      </c>
      <c r="I637" s="143">
        <f t="shared" si="110"/>
        <v>0</v>
      </c>
      <c r="J637" s="143"/>
      <c r="K637" s="144">
        <v>0</v>
      </c>
      <c r="L637" s="143">
        <f t="shared" si="111"/>
        <v>0</v>
      </c>
      <c r="M637" s="143"/>
      <c r="N637" s="144">
        <v>0</v>
      </c>
      <c r="O637" s="143">
        <f t="shared" si="112"/>
        <v>0</v>
      </c>
      <c r="P637" s="143"/>
      <c r="Q637" s="144">
        <v>10332</v>
      </c>
      <c r="R637" s="143">
        <f t="shared" si="113"/>
        <v>111561582</v>
      </c>
      <c r="S637" s="143"/>
      <c r="T637" s="144">
        <v>0</v>
      </c>
      <c r="U637" s="143">
        <f t="shared" si="114"/>
        <v>0</v>
      </c>
      <c r="V637" s="143"/>
      <c r="W637" s="144">
        <v>0</v>
      </c>
      <c r="X637" s="143">
        <f t="shared" si="115"/>
        <v>0</v>
      </c>
      <c r="Y637" s="143"/>
      <c r="Z637" s="144">
        <v>0</v>
      </c>
      <c r="AA637" s="143">
        <f t="shared" si="116"/>
        <v>0</v>
      </c>
      <c r="AB637" s="143"/>
      <c r="AC637" s="144">
        <v>0</v>
      </c>
      <c r="AD637" s="143">
        <f t="shared" si="117"/>
        <v>0</v>
      </c>
      <c r="AE637" s="143"/>
      <c r="AF637" s="144">
        <v>0</v>
      </c>
      <c r="AG637" s="143">
        <f t="shared" si="118"/>
        <v>0</v>
      </c>
      <c r="AH637" s="143"/>
      <c r="AI637" s="144">
        <v>0</v>
      </c>
      <c r="AJ637" s="144">
        <f t="shared" si="119"/>
        <v>0</v>
      </c>
      <c r="AK637" s="143"/>
      <c r="AL637" s="143">
        <f t="shared" si="108"/>
        <v>111561582</v>
      </c>
    </row>
    <row r="638" spans="2:38" x14ac:dyDescent="0.25">
      <c r="B638" s="145" t="s">
        <v>1217</v>
      </c>
      <c r="C638" s="145" t="str">
        <f>+VLOOKUP(B638,'[5]RECURSOS CCF-AJUSTADO'!B$14:C$1118,2,FALSE)</f>
        <v>HUILA</v>
      </c>
      <c r="D638" s="145" t="str">
        <f>+VLOOKUP(B638,'[5]RECURSOS CCF-AJUSTADO'!B$14:D$1118,3,FALSE)</f>
        <v>PITALITO</v>
      </c>
      <c r="E638" s="143">
        <v>0</v>
      </c>
      <c r="F638" s="143">
        <f t="shared" si="109"/>
        <v>0</v>
      </c>
      <c r="G638" s="143"/>
      <c r="H638" s="144">
        <v>0</v>
      </c>
      <c r="I638" s="143">
        <f t="shared" si="110"/>
        <v>0</v>
      </c>
      <c r="J638" s="143"/>
      <c r="K638" s="144">
        <v>0</v>
      </c>
      <c r="L638" s="143">
        <f t="shared" si="111"/>
        <v>0</v>
      </c>
      <c r="M638" s="143"/>
      <c r="N638" s="144">
        <v>0</v>
      </c>
      <c r="O638" s="143">
        <f t="shared" si="112"/>
        <v>0</v>
      </c>
      <c r="P638" s="143"/>
      <c r="Q638" s="144">
        <v>40177</v>
      </c>
      <c r="R638" s="143">
        <f t="shared" si="113"/>
        <v>433818203</v>
      </c>
      <c r="S638" s="143"/>
      <c r="T638" s="144">
        <v>0</v>
      </c>
      <c r="U638" s="143">
        <f t="shared" si="114"/>
        <v>0</v>
      </c>
      <c r="V638" s="143"/>
      <c r="W638" s="144">
        <v>0</v>
      </c>
      <c r="X638" s="143">
        <f t="shared" si="115"/>
        <v>0</v>
      </c>
      <c r="Y638" s="143"/>
      <c r="Z638" s="144">
        <v>0</v>
      </c>
      <c r="AA638" s="143">
        <f t="shared" si="116"/>
        <v>0</v>
      </c>
      <c r="AB638" s="143"/>
      <c r="AC638" s="144">
        <v>0</v>
      </c>
      <c r="AD638" s="143">
        <f t="shared" si="117"/>
        <v>0</v>
      </c>
      <c r="AE638" s="143"/>
      <c r="AF638" s="144">
        <v>0</v>
      </c>
      <c r="AG638" s="143">
        <f t="shared" si="118"/>
        <v>0</v>
      </c>
      <c r="AH638" s="143"/>
      <c r="AI638" s="144">
        <v>0</v>
      </c>
      <c r="AJ638" s="144">
        <f t="shared" si="119"/>
        <v>0</v>
      </c>
      <c r="AK638" s="143"/>
      <c r="AL638" s="143">
        <f t="shared" si="108"/>
        <v>433818203</v>
      </c>
    </row>
    <row r="639" spans="2:38" x14ac:dyDescent="0.25">
      <c r="B639" s="145" t="s">
        <v>1219</v>
      </c>
      <c r="C639" s="145" t="str">
        <f>+VLOOKUP(B639,'[5]RECURSOS CCF-AJUSTADO'!B$14:C$1118,2,FALSE)</f>
        <v>HUILA</v>
      </c>
      <c r="D639" s="145" t="str">
        <f>+VLOOKUP(B639,'[5]RECURSOS CCF-AJUSTADO'!B$14:D$1118,3,FALSE)</f>
        <v>RIVERA</v>
      </c>
      <c r="E639" s="143">
        <v>0</v>
      </c>
      <c r="F639" s="143">
        <f t="shared" si="109"/>
        <v>0</v>
      </c>
      <c r="G639" s="143"/>
      <c r="H639" s="144">
        <v>0</v>
      </c>
      <c r="I639" s="143">
        <f t="shared" si="110"/>
        <v>0</v>
      </c>
      <c r="J639" s="143"/>
      <c r="K639" s="144">
        <v>0</v>
      </c>
      <c r="L639" s="143">
        <f t="shared" si="111"/>
        <v>0</v>
      </c>
      <c r="M639" s="143"/>
      <c r="N639" s="144">
        <v>0</v>
      </c>
      <c r="O639" s="143">
        <f t="shared" si="112"/>
        <v>0</v>
      </c>
      <c r="P639" s="143"/>
      <c r="Q639" s="144">
        <v>7870</v>
      </c>
      <c r="R639" s="143">
        <f t="shared" si="113"/>
        <v>84977705</v>
      </c>
      <c r="S639" s="143"/>
      <c r="T639" s="144">
        <v>0</v>
      </c>
      <c r="U639" s="143">
        <f t="shared" si="114"/>
        <v>0</v>
      </c>
      <c r="V639" s="143"/>
      <c r="W639" s="144">
        <v>0</v>
      </c>
      <c r="X639" s="143">
        <f t="shared" si="115"/>
        <v>0</v>
      </c>
      <c r="Y639" s="143"/>
      <c r="Z639" s="144">
        <v>0</v>
      </c>
      <c r="AA639" s="143">
        <f t="shared" si="116"/>
        <v>0</v>
      </c>
      <c r="AB639" s="143"/>
      <c r="AC639" s="144">
        <v>0</v>
      </c>
      <c r="AD639" s="143">
        <f t="shared" si="117"/>
        <v>0</v>
      </c>
      <c r="AE639" s="143"/>
      <c r="AF639" s="144">
        <v>0</v>
      </c>
      <c r="AG639" s="143">
        <f t="shared" si="118"/>
        <v>0</v>
      </c>
      <c r="AH639" s="143"/>
      <c r="AI639" s="144">
        <v>0</v>
      </c>
      <c r="AJ639" s="144">
        <f t="shared" si="119"/>
        <v>0</v>
      </c>
      <c r="AK639" s="143"/>
      <c r="AL639" s="143">
        <f t="shared" si="108"/>
        <v>84977705</v>
      </c>
    </row>
    <row r="640" spans="2:38" x14ac:dyDescent="0.25">
      <c r="B640" s="145" t="s">
        <v>1221</v>
      </c>
      <c r="C640" s="145" t="str">
        <f>+VLOOKUP(B640,'[5]RECURSOS CCF-AJUSTADO'!B$14:C$1118,2,FALSE)</f>
        <v>HUILA</v>
      </c>
      <c r="D640" s="145" t="str">
        <f>+VLOOKUP(B640,'[5]RECURSOS CCF-AJUSTADO'!B$14:D$1118,3,FALSE)</f>
        <v>SALADOBLANCO</v>
      </c>
      <c r="E640" s="143">
        <v>0</v>
      </c>
      <c r="F640" s="143">
        <f t="shared" si="109"/>
        <v>0</v>
      </c>
      <c r="G640" s="143"/>
      <c r="H640" s="144">
        <v>0</v>
      </c>
      <c r="I640" s="143">
        <f t="shared" si="110"/>
        <v>0</v>
      </c>
      <c r="J640" s="143"/>
      <c r="K640" s="144">
        <v>0</v>
      </c>
      <c r="L640" s="143">
        <f t="shared" si="111"/>
        <v>0</v>
      </c>
      <c r="M640" s="143"/>
      <c r="N640" s="144">
        <v>0</v>
      </c>
      <c r="O640" s="143">
        <f t="shared" si="112"/>
        <v>0</v>
      </c>
      <c r="P640" s="143"/>
      <c r="Q640" s="144">
        <v>7765</v>
      </c>
      <c r="R640" s="143">
        <f t="shared" si="113"/>
        <v>83843949</v>
      </c>
      <c r="S640" s="143"/>
      <c r="T640" s="144">
        <v>0</v>
      </c>
      <c r="U640" s="143">
        <f t="shared" si="114"/>
        <v>0</v>
      </c>
      <c r="V640" s="143"/>
      <c r="W640" s="144">
        <v>0</v>
      </c>
      <c r="X640" s="143">
        <f t="shared" si="115"/>
        <v>0</v>
      </c>
      <c r="Y640" s="143"/>
      <c r="Z640" s="144">
        <v>0</v>
      </c>
      <c r="AA640" s="143">
        <f t="shared" si="116"/>
        <v>0</v>
      </c>
      <c r="AB640" s="143"/>
      <c r="AC640" s="144">
        <v>0</v>
      </c>
      <c r="AD640" s="143">
        <f t="shared" si="117"/>
        <v>0</v>
      </c>
      <c r="AE640" s="143"/>
      <c r="AF640" s="144">
        <v>0</v>
      </c>
      <c r="AG640" s="143">
        <f t="shared" si="118"/>
        <v>0</v>
      </c>
      <c r="AH640" s="143"/>
      <c r="AI640" s="144">
        <v>0</v>
      </c>
      <c r="AJ640" s="144">
        <f t="shared" si="119"/>
        <v>0</v>
      </c>
      <c r="AK640" s="143"/>
      <c r="AL640" s="143">
        <f t="shared" si="108"/>
        <v>83843949</v>
      </c>
    </row>
    <row r="641" spans="2:38" x14ac:dyDescent="0.25">
      <c r="B641" s="145" t="s">
        <v>1223</v>
      </c>
      <c r="C641" s="145" t="str">
        <f>+VLOOKUP(B641,'[5]RECURSOS CCF-AJUSTADO'!B$14:C$1118,2,FALSE)</f>
        <v>HUILA</v>
      </c>
      <c r="D641" s="145" t="str">
        <f>+VLOOKUP(B641,'[5]RECURSOS CCF-AJUSTADO'!B$14:D$1118,3,FALSE)</f>
        <v>SAN AGUSTÍN</v>
      </c>
      <c r="E641" s="143">
        <v>0</v>
      </c>
      <c r="F641" s="143">
        <f t="shared" si="109"/>
        <v>0</v>
      </c>
      <c r="G641" s="143"/>
      <c r="H641" s="144">
        <v>0</v>
      </c>
      <c r="I641" s="143">
        <f t="shared" si="110"/>
        <v>0</v>
      </c>
      <c r="J641" s="143"/>
      <c r="K641" s="144">
        <v>0</v>
      </c>
      <c r="L641" s="143">
        <f t="shared" si="111"/>
        <v>0</v>
      </c>
      <c r="M641" s="143"/>
      <c r="N641" s="144">
        <v>0</v>
      </c>
      <c r="O641" s="143">
        <f t="shared" si="112"/>
        <v>0</v>
      </c>
      <c r="P641" s="143"/>
      <c r="Q641" s="144">
        <v>0</v>
      </c>
      <c r="R641" s="143">
        <f t="shared" si="113"/>
        <v>0</v>
      </c>
      <c r="S641" s="143"/>
      <c r="T641" s="144">
        <v>0</v>
      </c>
      <c r="U641" s="143">
        <f t="shared" si="114"/>
        <v>0</v>
      </c>
      <c r="V641" s="143"/>
      <c r="W641" s="144">
        <v>0</v>
      </c>
      <c r="X641" s="143">
        <f t="shared" si="115"/>
        <v>0</v>
      </c>
      <c r="Y641" s="143"/>
      <c r="Z641" s="144">
        <v>0</v>
      </c>
      <c r="AA641" s="143">
        <f t="shared" si="116"/>
        <v>0</v>
      </c>
      <c r="AB641" s="143"/>
      <c r="AC641" s="144">
        <v>0</v>
      </c>
      <c r="AD641" s="143">
        <f t="shared" si="117"/>
        <v>0</v>
      </c>
      <c r="AE641" s="143"/>
      <c r="AF641" s="144">
        <v>0</v>
      </c>
      <c r="AG641" s="143">
        <f t="shared" si="118"/>
        <v>0</v>
      </c>
      <c r="AH641" s="143"/>
      <c r="AI641" s="144">
        <v>0</v>
      </c>
      <c r="AJ641" s="144">
        <f t="shared" si="119"/>
        <v>0</v>
      </c>
      <c r="AK641" s="143"/>
      <c r="AL641" s="143">
        <f t="shared" si="108"/>
        <v>0</v>
      </c>
    </row>
    <row r="642" spans="2:38" x14ac:dyDescent="0.25">
      <c r="B642" s="145" t="s">
        <v>1225</v>
      </c>
      <c r="C642" s="145" t="str">
        <f>+VLOOKUP(B642,'[5]RECURSOS CCF-AJUSTADO'!B$14:C$1118,2,FALSE)</f>
        <v>HUILA</v>
      </c>
      <c r="D642" s="145" t="str">
        <f>+VLOOKUP(B642,'[5]RECURSOS CCF-AJUSTADO'!B$14:D$1118,3,FALSE)</f>
        <v>SANTA MARÍA</v>
      </c>
      <c r="E642" s="143">
        <v>0</v>
      </c>
      <c r="F642" s="143">
        <f t="shared" si="109"/>
        <v>0</v>
      </c>
      <c r="G642" s="143"/>
      <c r="H642" s="144">
        <v>0</v>
      </c>
      <c r="I642" s="143">
        <f t="shared" si="110"/>
        <v>0</v>
      </c>
      <c r="J642" s="143"/>
      <c r="K642" s="144">
        <v>0</v>
      </c>
      <c r="L642" s="143">
        <f t="shared" si="111"/>
        <v>0</v>
      </c>
      <c r="M642" s="143"/>
      <c r="N642" s="144">
        <v>0</v>
      </c>
      <c r="O642" s="143">
        <f t="shared" si="112"/>
        <v>0</v>
      </c>
      <c r="P642" s="143"/>
      <c r="Q642" s="144">
        <v>4244</v>
      </c>
      <c r="R642" s="143">
        <f t="shared" si="113"/>
        <v>45825334</v>
      </c>
      <c r="S642" s="143"/>
      <c r="T642" s="144">
        <v>0</v>
      </c>
      <c r="U642" s="143">
        <f t="shared" si="114"/>
        <v>0</v>
      </c>
      <c r="V642" s="143"/>
      <c r="W642" s="144">
        <v>0</v>
      </c>
      <c r="X642" s="143">
        <f t="shared" si="115"/>
        <v>0</v>
      </c>
      <c r="Y642" s="143"/>
      <c r="Z642" s="144">
        <v>0</v>
      </c>
      <c r="AA642" s="143">
        <f t="shared" si="116"/>
        <v>0</v>
      </c>
      <c r="AB642" s="143"/>
      <c r="AC642" s="144">
        <v>0</v>
      </c>
      <c r="AD642" s="143">
        <f t="shared" si="117"/>
        <v>0</v>
      </c>
      <c r="AE642" s="143"/>
      <c r="AF642" s="144">
        <v>0</v>
      </c>
      <c r="AG642" s="143">
        <f t="shared" si="118"/>
        <v>0</v>
      </c>
      <c r="AH642" s="143"/>
      <c r="AI642" s="144">
        <v>0</v>
      </c>
      <c r="AJ642" s="144">
        <f t="shared" si="119"/>
        <v>0</v>
      </c>
      <c r="AK642" s="143"/>
      <c r="AL642" s="143">
        <f t="shared" si="108"/>
        <v>45825334</v>
      </c>
    </row>
    <row r="643" spans="2:38" x14ac:dyDescent="0.25">
      <c r="B643" s="145" t="s">
        <v>1226</v>
      </c>
      <c r="C643" s="145" t="str">
        <f>+VLOOKUP(B643,'[5]RECURSOS CCF-AJUSTADO'!B$14:C$1118,2,FALSE)</f>
        <v>HUILA</v>
      </c>
      <c r="D643" s="145" t="str">
        <f>+VLOOKUP(B643,'[5]RECURSOS CCF-AJUSTADO'!B$14:D$1118,3,FALSE)</f>
        <v>SUAZA</v>
      </c>
      <c r="E643" s="143">
        <v>0</v>
      </c>
      <c r="F643" s="143">
        <f t="shared" si="109"/>
        <v>0</v>
      </c>
      <c r="G643" s="143"/>
      <c r="H643" s="144">
        <v>0</v>
      </c>
      <c r="I643" s="143">
        <f t="shared" si="110"/>
        <v>0</v>
      </c>
      <c r="J643" s="143"/>
      <c r="K643" s="144">
        <v>0</v>
      </c>
      <c r="L643" s="143">
        <f t="shared" si="111"/>
        <v>0</v>
      </c>
      <c r="M643" s="143"/>
      <c r="N643" s="144">
        <v>0</v>
      </c>
      <c r="O643" s="143">
        <f t="shared" si="112"/>
        <v>0</v>
      </c>
      <c r="P643" s="143"/>
      <c r="Q643" s="144">
        <v>0</v>
      </c>
      <c r="R643" s="143">
        <f t="shared" si="113"/>
        <v>0</v>
      </c>
      <c r="S643" s="143"/>
      <c r="T643" s="144">
        <v>0</v>
      </c>
      <c r="U643" s="143">
        <f t="shared" si="114"/>
        <v>0</v>
      </c>
      <c r="V643" s="143"/>
      <c r="W643" s="144">
        <v>0</v>
      </c>
      <c r="X643" s="143">
        <f t="shared" si="115"/>
        <v>0</v>
      </c>
      <c r="Y643" s="143"/>
      <c r="Z643" s="144">
        <v>0</v>
      </c>
      <c r="AA643" s="143">
        <f t="shared" si="116"/>
        <v>0</v>
      </c>
      <c r="AB643" s="143"/>
      <c r="AC643" s="144">
        <v>0</v>
      </c>
      <c r="AD643" s="143">
        <f t="shared" si="117"/>
        <v>0</v>
      </c>
      <c r="AE643" s="143"/>
      <c r="AF643" s="144">
        <v>0</v>
      </c>
      <c r="AG643" s="143">
        <f t="shared" si="118"/>
        <v>0</v>
      </c>
      <c r="AH643" s="143"/>
      <c r="AI643" s="144">
        <v>0</v>
      </c>
      <c r="AJ643" s="144">
        <f t="shared" si="119"/>
        <v>0</v>
      </c>
      <c r="AK643" s="143"/>
      <c r="AL643" s="143">
        <f t="shared" si="108"/>
        <v>0</v>
      </c>
    </row>
    <row r="644" spans="2:38" x14ac:dyDescent="0.25">
      <c r="B644" s="145" t="s">
        <v>1228</v>
      </c>
      <c r="C644" s="145" t="str">
        <f>+VLOOKUP(B644,'[5]RECURSOS CCF-AJUSTADO'!B$14:C$1118,2,FALSE)</f>
        <v>HUILA</v>
      </c>
      <c r="D644" s="145" t="str">
        <f>+VLOOKUP(B644,'[5]RECURSOS CCF-AJUSTADO'!B$14:D$1118,3,FALSE)</f>
        <v>TARQUI</v>
      </c>
      <c r="E644" s="143">
        <v>0</v>
      </c>
      <c r="F644" s="143">
        <f t="shared" si="109"/>
        <v>0</v>
      </c>
      <c r="G644" s="143"/>
      <c r="H644" s="144">
        <v>0</v>
      </c>
      <c r="I644" s="143">
        <f t="shared" si="110"/>
        <v>0</v>
      </c>
      <c r="J644" s="143"/>
      <c r="K644" s="144">
        <v>0</v>
      </c>
      <c r="L644" s="143">
        <f t="shared" si="111"/>
        <v>0</v>
      </c>
      <c r="M644" s="143"/>
      <c r="N644" s="144">
        <v>0</v>
      </c>
      <c r="O644" s="143">
        <f t="shared" si="112"/>
        <v>0</v>
      </c>
      <c r="P644" s="143"/>
      <c r="Q644" s="144">
        <v>9744</v>
      </c>
      <c r="R644" s="143">
        <f t="shared" si="113"/>
        <v>105212549</v>
      </c>
      <c r="S644" s="143"/>
      <c r="T644" s="144">
        <v>0</v>
      </c>
      <c r="U644" s="143">
        <f t="shared" si="114"/>
        <v>0</v>
      </c>
      <c r="V644" s="143"/>
      <c r="W644" s="144">
        <v>0</v>
      </c>
      <c r="X644" s="143">
        <f t="shared" si="115"/>
        <v>0</v>
      </c>
      <c r="Y644" s="143"/>
      <c r="Z644" s="144">
        <v>0</v>
      </c>
      <c r="AA644" s="143">
        <f t="shared" si="116"/>
        <v>0</v>
      </c>
      <c r="AB644" s="143"/>
      <c r="AC644" s="144">
        <v>0</v>
      </c>
      <c r="AD644" s="143">
        <f t="shared" si="117"/>
        <v>0</v>
      </c>
      <c r="AE644" s="143"/>
      <c r="AF644" s="144">
        <v>0</v>
      </c>
      <c r="AG644" s="143">
        <f t="shared" si="118"/>
        <v>0</v>
      </c>
      <c r="AH644" s="143"/>
      <c r="AI644" s="144">
        <v>0</v>
      </c>
      <c r="AJ644" s="144">
        <f t="shared" si="119"/>
        <v>0</v>
      </c>
      <c r="AK644" s="143"/>
      <c r="AL644" s="143">
        <f t="shared" si="108"/>
        <v>105212549</v>
      </c>
    </row>
    <row r="645" spans="2:38" x14ac:dyDescent="0.25">
      <c r="B645" s="145" t="s">
        <v>1230</v>
      </c>
      <c r="C645" s="145" t="str">
        <f>+VLOOKUP(B645,'[5]RECURSOS CCF-AJUSTADO'!B$14:C$1118,2,FALSE)</f>
        <v>HUILA</v>
      </c>
      <c r="D645" s="145" t="str">
        <f>+VLOOKUP(B645,'[5]RECURSOS CCF-AJUSTADO'!B$14:D$1118,3,FALSE)</f>
        <v>TESALIA</v>
      </c>
      <c r="E645" s="143">
        <v>0</v>
      </c>
      <c r="F645" s="143">
        <f t="shared" si="109"/>
        <v>0</v>
      </c>
      <c r="G645" s="143"/>
      <c r="H645" s="144">
        <v>0</v>
      </c>
      <c r="I645" s="143">
        <f t="shared" si="110"/>
        <v>0</v>
      </c>
      <c r="J645" s="143"/>
      <c r="K645" s="144">
        <v>0</v>
      </c>
      <c r="L645" s="143">
        <f t="shared" si="111"/>
        <v>0</v>
      </c>
      <c r="M645" s="143"/>
      <c r="N645" s="144">
        <v>0</v>
      </c>
      <c r="O645" s="143">
        <f t="shared" si="112"/>
        <v>0</v>
      </c>
      <c r="P645" s="143"/>
      <c r="Q645" s="144">
        <v>0</v>
      </c>
      <c r="R645" s="143">
        <f t="shared" si="113"/>
        <v>0</v>
      </c>
      <c r="S645" s="143"/>
      <c r="T645" s="144">
        <v>0</v>
      </c>
      <c r="U645" s="143">
        <f t="shared" si="114"/>
        <v>0</v>
      </c>
      <c r="V645" s="143"/>
      <c r="W645" s="144">
        <v>0</v>
      </c>
      <c r="X645" s="143">
        <f t="shared" si="115"/>
        <v>0</v>
      </c>
      <c r="Y645" s="143"/>
      <c r="Z645" s="144">
        <v>0</v>
      </c>
      <c r="AA645" s="143">
        <f t="shared" si="116"/>
        <v>0</v>
      </c>
      <c r="AB645" s="143"/>
      <c r="AC645" s="144">
        <v>0</v>
      </c>
      <c r="AD645" s="143">
        <f t="shared" si="117"/>
        <v>0</v>
      </c>
      <c r="AE645" s="143"/>
      <c r="AF645" s="144">
        <v>0</v>
      </c>
      <c r="AG645" s="143">
        <f t="shared" si="118"/>
        <v>0</v>
      </c>
      <c r="AH645" s="143"/>
      <c r="AI645" s="144">
        <v>0</v>
      </c>
      <c r="AJ645" s="144">
        <f t="shared" si="119"/>
        <v>0</v>
      </c>
      <c r="AK645" s="143"/>
      <c r="AL645" s="143">
        <f t="shared" si="108"/>
        <v>0</v>
      </c>
    </row>
    <row r="646" spans="2:38" x14ac:dyDescent="0.25">
      <c r="B646" s="145" t="s">
        <v>1232</v>
      </c>
      <c r="C646" s="145" t="str">
        <f>+VLOOKUP(B646,'[5]RECURSOS CCF-AJUSTADO'!B$14:C$1118,2,FALSE)</f>
        <v>HUILA</v>
      </c>
      <c r="D646" s="145" t="str">
        <f>+VLOOKUP(B646,'[5]RECURSOS CCF-AJUSTADO'!B$14:D$1118,3,FALSE)</f>
        <v>TELLO</v>
      </c>
      <c r="E646" s="143">
        <v>0</v>
      </c>
      <c r="F646" s="143">
        <f t="shared" si="109"/>
        <v>0</v>
      </c>
      <c r="G646" s="143"/>
      <c r="H646" s="144">
        <v>0</v>
      </c>
      <c r="I646" s="143">
        <f t="shared" si="110"/>
        <v>0</v>
      </c>
      <c r="J646" s="143"/>
      <c r="K646" s="144">
        <v>0</v>
      </c>
      <c r="L646" s="143">
        <f t="shared" si="111"/>
        <v>0</v>
      </c>
      <c r="M646" s="143"/>
      <c r="N646" s="144">
        <v>0</v>
      </c>
      <c r="O646" s="143">
        <f t="shared" si="112"/>
        <v>0</v>
      </c>
      <c r="P646" s="143"/>
      <c r="Q646" s="144">
        <v>5961</v>
      </c>
      <c r="R646" s="143">
        <f t="shared" si="113"/>
        <v>64364943</v>
      </c>
      <c r="S646" s="143"/>
      <c r="T646" s="144">
        <v>0</v>
      </c>
      <c r="U646" s="143">
        <f t="shared" si="114"/>
        <v>0</v>
      </c>
      <c r="V646" s="143"/>
      <c r="W646" s="144">
        <v>0</v>
      </c>
      <c r="X646" s="143">
        <f t="shared" si="115"/>
        <v>0</v>
      </c>
      <c r="Y646" s="143"/>
      <c r="Z646" s="144">
        <v>0</v>
      </c>
      <c r="AA646" s="143">
        <f t="shared" si="116"/>
        <v>0</v>
      </c>
      <c r="AB646" s="143"/>
      <c r="AC646" s="144">
        <v>0</v>
      </c>
      <c r="AD646" s="143">
        <f t="shared" si="117"/>
        <v>0</v>
      </c>
      <c r="AE646" s="143"/>
      <c r="AF646" s="144">
        <v>0</v>
      </c>
      <c r="AG646" s="143">
        <f t="shared" si="118"/>
        <v>0</v>
      </c>
      <c r="AH646" s="143"/>
      <c r="AI646" s="144">
        <v>0</v>
      </c>
      <c r="AJ646" s="144">
        <f t="shared" si="119"/>
        <v>0</v>
      </c>
      <c r="AK646" s="143"/>
      <c r="AL646" s="143">
        <f t="shared" si="108"/>
        <v>64364943</v>
      </c>
    </row>
    <row r="647" spans="2:38" x14ac:dyDescent="0.25">
      <c r="B647" s="145" t="s">
        <v>1234</v>
      </c>
      <c r="C647" s="145" t="str">
        <f>+VLOOKUP(B647,'[5]RECURSOS CCF-AJUSTADO'!B$14:C$1118,2,FALSE)</f>
        <v>HUILA</v>
      </c>
      <c r="D647" s="145" t="str">
        <f>+VLOOKUP(B647,'[5]RECURSOS CCF-AJUSTADO'!B$14:D$1118,3,FALSE)</f>
        <v>TERUEL</v>
      </c>
      <c r="E647" s="143">
        <v>0</v>
      </c>
      <c r="F647" s="143">
        <f t="shared" si="109"/>
        <v>0</v>
      </c>
      <c r="G647" s="143"/>
      <c r="H647" s="144">
        <v>0</v>
      </c>
      <c r="I647" s="143">
        <f t="shared" si="110"/>
        <v>0</v>
      </c>
      <c r="J647" s="143"/>
      <c r="K647" s="144">
        <v>0</v>
      </c>
      <c r="L647" s="143">
        <f t="shared" si="111"/>
        <v>0</v>
      </c>
      <c r="M647" s="143"/>
      <c r="N647" s="144">
        <v>0</v>
      </c>
      <c r="O647" s="143">
        <f t="shared" si="112"/>
        <v>0</v>
      </c>
      <c r="P647" s="143"/>
      <c r="Q647" s="144">
        <v>3637</v>
      </c>
      <c r="R647" s="143">
        <f t="shared" si="113"/>
        <v>39271145</v>
      </c>
      <c r="S647" s="143"/>
      <c r="T647" s="144">
        <v>0</v>
      </c>
      <c r="U647" s="143">
        <f t="shared" si="114"/>
        <v>0</v>
      </c>
      <c r="V647" s="143"/>
      <c r="W647" s="144">
        <v>0</v>
      </c>
      <c r="X647" s="143">
        <f t="shared" si="115"/>
        <v>0</v>
      </c>
      <c r="Y647" s="143"/>
      <c r="Z647" s="144">
        <v>0</v>
      </c>
      <c r="AA647" s="143">
        <f t="shared" si="116"/>
        <v>0</v>
      </c>
      <c r="AB647" s="143"/>
      <c r="AC647" s="144">
        <v>0</v>
      </c>
      <c r="AD647" s="143">
        <f t="shared" si="117"/>
        <v>0</v>
      </c>
      <c r="AE647" s="143"/>
      <c r="AF647" s="144">
        <v>0</v>
      </c>
      <c r="AG647" s="143">
        <f t="shared" si="118"/>
        <v>0</v>
      </c>
      <c r="AH647" s="143"/>
      <c r="AI647" s="144">
        <v>0</v>
      </c>
      <c r="AJ647" s="144">
        <f t="shared" si="119"/>
        <v>0</v>
      </c>
      <c r="AK647" s="143"/>
      <c r="AL647" s="143">
        <f t="shared" si="108"/>
        <v>39271145</v>
      </c>
    </row>
    <row r="648" spans="2:38" x14ac:dyDescent="0.25">
      <c r="B648" s="145" t="s">
        <v>1236</v>
      </c>
      <c r="C648" s="145" t="str">
        <f>+VLOOKUP(B648,'[5]RECURSOS CCF-AJUSTADO'!B$14:C$1118,2,FALSE)</f>
        <v>HUILA</v>
      </c>
      <c r="D648" s="145" t="str">
        <f>+VLOOKUP(B648,'[5]RECURSOS CCF-AJUSTADO'!B$14:D$1118,3,FALSE)</f>
        <v>TIMANÁ</v>
      </c>
      <c r="E648" s="143">
        <v>0</v>
      </c>
      <c r="F648" s="143">
        <f t="shared" si="109"/>
        <v>0</v>
      </c>
      <c r="G648" s="143"/>
      <c r="H648" s="144">
        <v>0</v>
      </c>
      <c r="I648" s="143">
        <f t="shared" si="110"/>
        <v>0</v>
      </c>
      <c r="J648" s="143"/>
      <c r="K648" s="144">
        <v>0</v>
      </c>
      <c r="L648" s="143">
        <f t="shared" si="111"/>
        <v>0</v>
      </c>
      <c r="M648" s="143"/>
      <c r="N648" s="144">
        <v>0</v>
      </c>
      <c r="O648" s="143">
        <f t="shared" si="112"/>
        <v>0</v>
      </c>
      <c r="P648" s="143"/>
      <c r="Q648" s="144">
        <v>7094</v>
      </c>
      <c r="R648" s="143">
        <f t="shared" si="113"/>
        <v>76598709</v>
      </c>
      <c r="S648" s="143"/>
      <c r="T648" s="144">
        <v>0</v>
      </c>
      <c r="U648" s="143">
        <f t="shared" si="114"/>
        <v>0</v>
      </c>
      <c r="V648" s="143"/>
      <c r="W648" s="144">
        <v>0</v>
      </c>
      <c r="X648" s="143">
        <f t="shared" si="115"/>
        <v>0</v>
      </c>
      <c r="Y648" s="143"/>
      <c r="Z648" s="144">
        <v>0</v>
      </c>
      <c r="AA648" s="143">
        <f t="shared" si="116"/>
        <v>0</v>
      </c>
      <c r="AB648" s="143"/>
      <c r="AC648" s="144">
        <v>0</v>
      </c>
      <c r="AD648" s="143">
        <f t="shared" si="117"/>
        <v>0</v>
      </c>
      <c r="AE648" s="143"/>
      <c r="AF648" s="144">
        <v>0</v>
      </c>
      <c r="AG648" s="143">
        <f t="shared" si="118"/>
        <v>0</v>
      </c>
      <c r="AH648" s="143"/>
      <c r="AI648" s="144">
        <v>0</v>
      </c>
      <c r="AJ648" s="144">
        <f t="shared" si="119"/>
        <v>0</v>
      </c>
      <c r="AK648" s="143"/>
      <c r="AL648" s="143">
        <f t="shared" si="108"/>
        <v>76598709</v>
      </c>
    </row>
    <row r="649" spans="2:38" x14ac:dyDescent="0.25">
      <c r="B649" s="145" t="s">
        <v>1238</v>
      </c>
      <c r="C649" s="145" t="str">
        <f>+VLOOKUP(B649,'[5]RECURSOS CCF-AJUSTADO'!B$14:C$1118,2,FALSE)</f>
        <v>HUILA</v>
      </c>
      <c r="D649" s="145" t="str">
        <f>+VLOOKUP(B649,'[5]RECURSOS CCF-AJUSTADO'!B$14:D$1118,3,FALSE)</f>
        <v>VILLAVIEJA</v>
      </c>
      <c r="E649" s="143">
        <v>0</v>
      </c>
      <c r="F649" s="143">
        <f t="shared" si="109"/>
        <v>0</v>
      </c>
      <c r="G649" s="143"/>
      <c r="H649" s="144">
        <v>0</v>
      </c>
      <c r="I649" s="143">
        <f t="shared" si="110"/>
        <v>0</v>
      </c>
      <c r="J649" s="143"/>
      <c r="K649" s="144">
        <v>0</v>
      </c>
      <c r="L649" s="143">
        <f t="shared" si="111"/>
        <v>0</v>
      </c>
      <c r="M649" s="143"/>
      <c r="N649" s="144">
        <v>0</v>
      </c>
      <c r="O649" s="143">
        <f t="shared" si="112"/>
        <v>0</v>
      </c>
      <c r="P649" s="143"/>
      <c r="Q649" s="144">
        <v>0</v>
      </c>
      <c r="R649" s="143">
        <f t="shared" si="113"/>
        <v>0</v>
      </c>
      <c r="S649" s="143"/>
      <c r="T649" s="144">
        <v>0</v>
      </c>
      <c r="U649" s="143">
        <f t="shared" si="114"/>
        <v>0</v>
      </c>
      <c r="V649" s="143"/>
      <c r="W649" s="144">
        <v>0</v>
      </c>
      <c r="X649" s="143">
        <f t="shared" si="115"/>
        <v>0</v>
      </c>
      <c r="Y649" s="143"/>
      <c r="Z649" s="144">
        <v>0</v>
      </c>
      <c r="AA649" s="143">
        <f t="shared" si="116"/>
        <v>0</v>
      </c>
      <c r="AB649" s="143"/>
      <c r="AC649" s="144">
        <v>0</v>
      </c>
      <c r="AD649" s="143">
        <f t="shared" si="117"/>
        <v>0</v>
      </c>
      <c r="AE649" s="143"/>
      <c r="AF649" s="144">
        <v>0</v>
      </c>
      <c r="AG649" s="143">
        <f t="shared" si="118"/>
        <v>0</v>
      </c>
      <c r="AH649" s="143"/>
      <c r="AI649" s="144">
        <v>0</v>
      </c>
      <c r="AJ649" s="144">
        <f t="shared" si="119"/>
        <v>0</v>
      </c>
      <c r="AK649" s="143"/>
      <c r="AL649" s="143">
        <f t="shared" si="108"/>
        <v>0</v>
      </c>
    </row>
    <row r="650" spans="2:38" x14ac:dyDescent="0.25">
      <c r="B650" s="145" t="s">
        <v>1240</v>
      </c>
      <c r="C650" s="145" t="str">
        <f>+VLOOKUP(B650,'[5]RECURSOS CCF-AJUSTADO'!B$14:C$1118,2,FALSE)</f>
        <v>HUILA</v>
      </c>
      <c r="D650" s="145" t="str">
        <f>+VLOOKUP(B650,'[5]RECURSOS CCF-AJUSTADO'!B$14:D$1118,3,FALSE)</f>
        <v>YAGUARÁ</v>
      </c>
      <c r="E650" s="143">
        <v>0</v>
      </c>
      <c r="F650" s="143">
        <f t="shared" si="109"/>
        <v>0</v>
      </c>
      <c r="G650" s="143"/>
      <c r="H650" s="144">
        <v>0</v>
      </c>
      <c r="I650" s="143">
        <f t="shared" si="110"/>
        <v>0</v>
      </c>
      <c r="J650" s="143"/>
      <c r="K650" s="144">
        <v>0</v>
      </c>
      <c r="L650" s="143">
        <f t="shared" si="111"/>
        <v>0</v>
      </c>
      <c r="M650" s="143"/>
      <c r="N650" s="144">
        <v>0</v>
      </c>
      <c r="O650" s="143">
        <f t="shared" si="112"/>
        <v>0</v>
      </c>
      <c r="P650" s="143"/>
      <c r="Q650" s="144">
        <v>0</v>
      </c>
      <c r="R650" s="143">
        <f t="shared" si="113"/>
        <v>0</v>
      </c>
      <c r="S650" s="143"/>
      <c r="T650" s="144">
        <v>0</v>
      </c>
      <c r="U650" s="143">
        <f t="shared" si="114"/>
        <v>0</v>
      </c>
      <c r="V650" s="143"/>
      <c r="W650" s="144">
        <v>0</v>
      </c>
      <c r="X650" s="143">
        <f t="shared" si="115"/>
        <v>0</v>
      </c>
      <c r="Y650" s="143"/>
      <c r="Z650" s="144">
        <v>0</v>
      </c>
      <c r="AA650" s="143">
        <f t="shared" si="116"/>
        <v>0</v>
      </c>
      <c r="AB650" s="143"/>
      <c r="AC650" s="144">
        <v>0</v>
      </c>
      <c r="AD650" s="143">
        <f t="shared" si="117"/>
        <v>0</v>
      </c>
      <c r="AE650" s="143"/>
      <c r="AF650" s="144">
        <v>0</v>
      </c>
      <c r="AG650" s="143">
        <f t="shared" si="118"/>
        <v>0</v>
      </c>
      <c r="AH650" s="143"/>
      <c r="AI650" s="144">
        <v>0</v>
      </c>
      <c r="AJ650" s="144">
        <f t="shared" si="119"/>
        <v>0</v>
      </c>
      <c r="AK650" s="143"/>
      <c r="AL650" s="143">
        <f t="shared" ref="AL650:AL713" si="120">+F650+I650+L650+O650+R650+U650+X650+AA650+AD650+AG650+AJ650</f>
        <v>0</v>
      </c>
    </row>
    <row r="651" spans="2:38" x14ac:dyDescent="0.25">
      <c r="B651" s="145" t="s">
        <v>1242</v>
      </c>
      <c r="C651" s="145" t="str">
        <f>+VLOOKUP(B651,'[5]RECURSOS CCF-AJUSTADO'!B$14:C$1118,2,FALSE)</f>
        <v>LA GUAJIRA</v>
      </c>
      <c r="D651" s="145" t="str">
        <f>+VLOOKUP(B651,'[5]RECURSOS CCF-AJUSTADO'!B$14:D$1118,3,FALSE)</f>
        <v>RIOHACHA</v>
      </c>
      <c r="E651" s="143">
        <v>0</v>
      </c>
      <c r="F651" s="143">
        <f t="shared" ref="F651:F714" si="121">ROUND($E$7*(E651/$E$1115),0)</f>
        <v>0</v>
      </c>
      <c r="G651" s="143"/>
      <c r="H651" s="144">
        <v>0</v>
      </c>
      <c r="I651" s="143">
        <f t="shared" ref="I651:I714" si="122">ROUND($H$7*(H651/$H$1115),0)</f>
        <v>0</v>
      </c>
      <c r="J651" s="143"/>
      <c r="K651" s="144">
        <v>0</v>
      </c>
      <c r="L651" s="143">
        <f t="shared" ref="L651:L714" si="123">ROUND($K$7*(K651/$K$1115),0)</f>
        <v>0</v>
      </c>
      <c r="M651" s="143"/>
      <c r="N651" s="144">
        <v>39769</v>
      </c>
      <c r="O651" s="143">
        <f t="shared" ref="O651:O714" si="124">ROUND($N$7*(N651/$N$1115),0)</f>
        <v>1008277449</v>
      </c>
      <c r="P651" s="143"/>
      <c r="Q651" s="144">
        <v>0</v>
      </c>
      <c r="R651" s="143">
        <f t="shared" ref="R651:R714" si="125">ROUND($Q$7*(Q651/$Q$1115),0)</f>
        <v>0</v>
      </c>
      <c r="S651" s="143"/>
      <c r="T651" s="144">
        <v>0</v>
      </c>
      <c r="U651" s="143">
        <f t="shared" ref="U651:U714" si="126">ROUND($T$7*(T651/$T$1115),0)</f>
        <v>0</v>
      </c>
      <c r="V651" s="143"/>
      <c r="W651" s="144">
        <v>0</v>
      </c>
      <c r="X651" s="143">
        <f t="shared" ref="X651:X714" si="127">ROUND($W$7*(W651/$W$1115),0)</f>
        <v>0</v>
      </c>
      <c r="Y651" s="143"/>
      <c r="Z651" s="144">
        <v>0</v>
      </c>
      <c r="AA651" s="143">
        <f t="shared" ref="AA651:AA714" si="128">ROUND($Z$7*(Z651/$Z$1115),0)</f>
        <v>0</v>
      </c>
      <c r="AB651" s="143"/>
      <c r="AC651" s="144">
        <v>0</v>
      </c>
      <c r="AD651" s="143">
        <f t="shared" ref="AD651:AD714" si="129">ROUND($AC$7*(AC651/$AC$1115),0)</f>
        <v>0</v>
      </c>
      <c r="AE651" s="143"/>
      <c r="AF651" s="144">
        <v>0</v>
      </c>
      <c r="AG651" s="143">
        <f t="shared" ref="AG651:AG714" si="130">ROUND($AF$7*(AF651/$AF$1115),0)</f>
        <v>0</v>
      </c>
      <c r="AH651" s="143"/>
      <c r="AI651" s="144">
        <v>0</v>
      </c>
      <c r="AJ651" s="144">
        <f t="shared" ref="AJ651:AJ714" si="131">ROUND($AI$7*(AI651/$AI$1115),0)</f>
        <v>0</v>
      </c>
      <c r="AK651" s="143"/>
      <c r="AL651" s="143">
        <f t="shared" si="120"/>
        <v>1008277449</v>
      </c>
    </row>
    <row r="652" spans="2:38" x14ac:dyDescent="0.25">
      <c r="B652" s="145" t="s">
        <v>1245</v>
      </c>
      <c r="C652" s="145" t="str">
        <f>+VLOOKUP(B652,'[5]RECURSOS CCF-AJUSTADO'!B$14:C$1118,2,FALSE)</f>
        <v>LA GUAJIRA</v>
      </c>
      <c r="D652" s="145" t="str">
        <f>+VLOOKUP(B652,'[5]RECURSOS CCF-AJUSTADO'!B$14:D$1118,3,FALSE)</f>
        <v>ALBANIA</v>
      </c>
      <c r="E652" s="143">
        <v>0</v>
      </c>
      <c r="F652" s="143">
        <f t="shared" si="121"/>
        <v>0</v>
      </c>
      <c r="G652" s="143"/>
      <c r="H652" s="144">
        <v>0</v>
      </c>
      <c r="I652" s="143">
        <f t="shared" si="122"/>
        <v>0</v>
      </c>
      <c r="J652" s="143"/>
      <c r="K652" s="144">
        <v>0</v>
      </c>
      <c r="L652" s="143">
        <f t="shared" si="123"/>
        <v>0</v>
      </c>
      <c r="M652" s="143"/>
      <c r="N652" s="144">
        <v>0</v>
      </c>
      <c r="O652" s="143">
        <f t="shared" si="124"/>
        <v>0</v>
      </c>
      <c r="P652" s="143"/>
      <c r="Q652" s="144">
        <v>0</v>
      </c>
      <c r="R652" s="143">
        <f t="shared" si="125"/>
        <v>0</v>
      </c>
      <c r="S652" s="143"/>
      <c r="T652" s="144">
        <v>0</v>
      </c>
      <c r="U652" s="143">
        <f t="shared" si="126"/>
        <v>0</v>
      </c>
      <c r="V652" s="143"/>
      <c r="W652" s="144">
        <v>0</v>
      </c>
      <c r="X652" s="143">
        <f t="shared" si="127"/>
        <v>0</v>
      </c>
      <c r="Y652" s="143"/>
      <c r="Z652" s="144">
        <v>0</v>
      </c>
      <c r="AA652" s="143">
        <f t="shared" si="128"/>
        <v>0</v>
      </c>
      <c r="AB652" s="143"/>
      <c r="AC652" s="144">
        <v>0</v>
      </c>
      <c r="AD652" s="143">
        <f t="shared" si="129"/>
        <v>0</v>
      </c>
      <c r="AE652" s="143"/>
      <c r="AF652" s="144">
        <v>0</v>
      </c>
      <c r="AG652" s="143">
        <f t="shared" si="130"/>
        <v>0</v>
      </c>
      <c r="AH652" s="143"/>
      <c r="AI652" s="144">
        <v>0</v>
      </c>
      <c r="AJ652" s="144">
        <f t="shared" si="131"/>
        <v>0</v>
      </c>
      <c r="AK652" s="143"/>
      <c r="AL652" s="143">
        <f t="shared" si="120"/>
        <v>0</v>
      </c>
    </row>
    <row r="653" spans="2:38" x14ac:dyDescent="0.25">
      <c r="B653" s="145" t="s">
        <v>1246</v>
      </c>
      <c r="C653" s="145" t="str">
        <f>+VLOOKUP(B653,'[5]RECURSOS CCF-AJUSTADO'!B$14:C$1118,2,FALSE)</f>
        <v>LA GUAJIRA</v>
      </c>
      <c r="D653" s="145" t="str">
        <f>+VLOOKUP(B653,'[5]RECURSOS CCF-AJUSTADO'!B$14:D$1118,3,FALSE)</f>
        <v>BARRANCAS</v>
      </c>
      <c r="E653" s="143">
        <v>0</v>
      </c>
      <c r="F653" s="143">
        <f t="shared" si="121"/>
        <v>0</v>
      </c>
      <c r="G653" s="143"/>
      <c r="H653" s="144">
        <v>0</v>
      </c>
      <c r="I653" s="143">
        <f t="shared" si="122"/>
        <v>0</v>
      </c>
      <c r="J653" s="143"/>
      <c r="K653" s="144">
        <v>0</v>
      </c>
      <c r="L653" s="143">
        <f t="shared" si="123"/>
        <v>0</v>
      </c>
      <c r="M653" s="143"/>
      <c r="N653" s="144">
        <v>4403</v>
      </c>
      <c r="O653" s="143">
        <f t="shared" si="124"/>
        <v>111630808</v>
      </c>
      <c r="P653" s="143"/>
      <c r="Q653" s="144">
        <v>0</v>
      </c>
      <c r="R653" s="143">
        <f t="shared" si="125"/>
        <v>0</v>
      </c>
      <c r="S653" s="143"/>
      <c r="T653" s="144">
        <v>0</v>
      </c>
      <c r="U653" s="143">
        <f t="shared" si="126"/>
        <v>0</v>
      </c>
      <c r="V653" s="143"/>
      <c r="W653" s="144">
        <v>0</v>
      </c>
      <c r="X653" s="143">
        <f t="shared" si="127"/>
        <v>0</v>
      </c>
      <c r="Y653" s="143"/>
      <c r="Z653" s="144">
        <v>0</v>
      </c>
      <c r="AA653" s="143">
        <f t="shared" si="128"/>
        <v>0</v>
      </c>
      <c r="AB653" s="143"/>
      <c r="AC653" s="144">
        <v>0</v>
      </c>
      <c r="AD653" s="143">
        <f t="shared" si="129"/>
        <v>0</v>
      </c>
      <c r="AE653" s="143"/>
      <c r="AF653" s="144">
        <v>0</v>
      </c>
      <c r="AG653" s="143">
        <f t="shared" si="130"/>
        <v>0</v>
      </c>
      <c r="AH653" s="143"/>
      <c r="AI653" s="144">
        <v>0</v>
      </c>
      <c r="AJ653" s="144">
        <f t="shared" si="131"/>
        <v>0</v>
      </c>
      <c r="AK653" s="143"/>
      <c r="AL653" s="143">
        <f t="shared" si="120"/>
        <v>111630808</v>
      </c>
    </row>
    <row r="654" spans="2:38" x14ac:dyDescent="0.25">
      <c r="B654" s="145" t="s">
        <v>1248</v>
      </c>
      <c r="C654" s="145" t="str">
        <f>+VLOOKUP(B654,'[5]RECURSOS CCF-AJUSTADO'!B$14:C$1118,2,FALSE)</f>
        <v>LA GUAJIRA</v>
      </c>
      <c r="D654" s="145" t="str">
        <f>+VLOOKUP(B654,'[5]RECURSOS CCF-AJUSTADO'!B$14:D$1118,3,FALSE)</f>
        <v>DIBULLA</v>
      </c>
      <c r="E654" s="143">
        <v>0</v>
      </c>
      <c r="F654" s="143">
        <f t="shared" si="121"/>
        <v>0</v>
      </c>
      <c r="G654" s="143"/>
      <c r="H654" s="144">
        <v>0</v>
      </c>
      <c r="I654" s="143">
        <f t="shared" si="122"/>
        <v>0</v>
      </c>
      <c r="J654" s="143"/>
      <c r="K654" s="144">
        <v>0</v>
      </c>
      <c r="L654" s="143">
        <f t="shared" si="123"/>
        <v>0</v>
      </c>
      <c r="M654" s="143"/>
      <c r="N654" s="144">
        <v>4843</v>
      </c>
      <c r="O654" s="143">
        <f t="shared" si="124"/>
        <v>122786283</v>
      </c>
      <c r="P654" s="143"/>
      <c r="Q654" s="144">
        <v>0</v>
      </c>
      <c r="R654" s="143">
        <f t="shared" si="125"/>
        <v>0</v>
      </c>
      <c r="S654" s="143"/>
      <c r="T654" s="144">
        <v>0</v>
      </c>
      <c r="U654" s="143">
        <f t="shared" si="126"/>
        <v>0</v>
      </c>
      <c r="V654" s="143"/>
      <c r="W654" s="144">
        <v>0</v>
      </c>
      <c r="X654" s="143">
        <f t="shared" si="127"/>
        <v>0</v>
      </c>
      <c r="Y654" s="143"/>
      <c r="Z654" s="144">
        <v>0</v>
      </c>
      <c r="AA654" s="143">
        <f t="shared" si="128"/>
        <v>0</v>
      </c>
      <c r="AB654" s="143"/>
      <c r="AC654" s="144">
        <v>0</v>
      </c>
      <c r="AD654" s="143">
        <f t="shared" si="129"/>
        <v>0</v>
      </c>
      <c r="AE654" s="143"/>
      <c r="AF654" s="144">
        <v>0</v>
      </c>
      <c r="AG654" s="143">
        <f t="shared" si="130"/>
        <v>0</v>
      </c>
      <c r="AH654" s="143"/>
      <c r="AI654" s="144">
        <v>0</v>
      </c>
      <c r="AJ654" s="144">
        <f t="shared" si="131"/>
        <v>0</v>
      </c>
      <c r="AK654" s="143"/>
      <c r="AL654" s="143">
        <f t="shared" si="120"/>
        <v>122786283</v>
      </c>
    </row>
    <row r="655" spans="2:38" x14ac:dyDescent="0.25">
      <c r="B655" s="145" t="s">
        <v>1250</v>
      </c>
      <c r="C655" s="145" t="str">
        <f>+VLOOKUP(B655,'[5]RECURSOS CCF-AJUSTADO'!B$14:C$1118,2,FALSE)</f>
        <v>LA GUAJIRA</v>
      </c>
      <c r="D655" s="145" t="str">
        <f>+VLOOKUP(B655,'[5]RECURSOS CCF-AJUSTADO'!B$14:D$1118,3,FALSE)</f>
        <v>DISTRACCIÓN</v>
      </c>
      <c r="E655" s="143">
        <v>0</v>
      </c>
      <c r="F655" s="143">
        <f t="shared" si="121"/>
        <v>0</v>
      </c>
      <c r="G655" s="143"/>
      <c r="H655" s="144">
        <v>0</v>
      </c>
      <c r="I655" s="143">
        <f t="shared" si="122"/>
        <v>0</v>
      </c>
      <c r="J655" s="143"/>
      <c r="K655" s="144">
        <v>0</v>
      </c>
      <c r="L655" s="143">
        <f t="shared" si="123"/>
        <v>0</v>
      </c>
      <c r="M655" s="143"/>
      <c r="N655" s="144">
        <v>0</v>
      </c>
      <c r="O655" s="143">
        <f t="shared" si="124"/>
        <v>0</v>
      </c>
      <c r="P655" s="143"/>
      <c r="Q655" s="144">
        <v>0</v>
      </c>
      <c r="R655" s="143">
        <f t="shared" si="125"/>
        <v>0</v>
      </c>
      <c r="S655" s="143"/>
      <c r="T655" s="144">
        <v>0</v>
      </c>
      <c r="U655" s="143">
        <f t="shared" si="126"/>
        <v>0</v>
      </c>
      <c r="V655" s="143"/>
      <c r="W655" s="144">
        <v>0</v>
      </c>
      <c r="X655" s="143">
        <f t="shared" si="127"/>
        <v>0</v>
      </c>
      <c r="Y655" s="143"/>
      <c r="Z655" s="144">
        <v>0</v>
      </c>
      <c r="AA655" s="143">
        <f t="shared" si="128"/>
        <v>0</v>
      </c>
      <c r="AB655" s="143"/>
      <c r="AC655" s="144">
        <v>0</v>
      </c>
      <c r="AD655" s="143">
        <f t="shared" si="129"/>
        <v>0</v>
      </c>
      <c r="AE655" s="143"/>
      <c r="AF655" s="144">
        <v>0</v>
      </c>
      <c r="AG655" s="143">
        <f t="shared" si="130"/>
        <v>0</v>
      </c>
      <c r="AH655" s="143"/>
      <c r="AI655" s="144">
        <v>0</v>
      </c>
      <c r="AJ655" s="144">
        <f t="shared" si="131"/>
        <v>0</v>
      </c>
      <c r="AK655" s="143"/>
      <c r="AL655" s="143">
        <f t="shared" si="120"/>
        <v>0</v>
      </c>
    </row>
    <row r="656" spans="2:38" x14ac:dyDescent="0.25">
      <c r="B656" s="145" t="s">
        <v>1252</v>
      </c>
      <c r="C656" s="145" t="str">
        <f>+VLOOKUP(B656,'[5]RECURSOS CCF-AJUSTADO'!B$14:C$1118,2,FALSE)</f>
        <v>LA GUAJIRA</v>
      </c>
      <c r="D656" s="145" t="str">
        <f>+VLOOKUP(B656,'[5]RECURSOS CCF-AJUSTADO'!B$14:D$1118,3,FALSE)</f>
        <v>EL MOLINO</v>
      </c>
      <c r="E656" s="143">
        <v>0</v>
      </c>
      <c r="F656" s="143">
        <f t="shared" si="121"/>
        <v>0</v>
      </c>
      <c r="G656" s="143"/>
      <c r="H656" s="144">
        <v>0</v>
      </c>
      <c r="I656" s="143">
        <f t="shared" si="122"/>
        <v>0</v>
      </c>
      <c r="J656" s="143"/>
      <c r="K656" s="144">
        <v>0</v>
      </c>
      <c r="L656" s="143">
        <f t="shared" si="123"/>
        <v>0</v>
      </c>
      <c r="M656" s="143"/>
      <c r="N656" s="144">
        <v>1500</v>
      </c>
      <c r="O656" s="143">
        <f t="shared" si="124"/>
        <v>38030028</v>
      </c>
      <c r="P656" s="143"/>
      <c r="Q656" s="144">
        <v>0</v>
      </c>
      <c r="R656" s="143">
        <f t="shared" si="125"/>
        <v>0</v>
      </c>
      <c r="S656" s="143"/>
      <c r="T656" s="144">
        <v>0</v>
      </c>
      <c r="U656" s="143">
        <f t="shared" si="126"/>
        <v>0</v>
      </c>
      <c r="V656" s="143"/>
      <c r="W656" s="144">
        <v>0</v>
      </c>
      <c r="X656" s="143">
        <f t="shared" si="127"/>
        <v>0</v>
      </c>
      <c r="Y656" s="143"/>
      <c r="Z656" s="144">
        <v>0</v>
      </c>
      <c r="AA656" s="143">
        <f t="shared" si="128"/>
        <v>0</v>
      </c>
      <c r="AB656" s="143"/>
      <c r="AC656" s="144">
        <v>0</v>
      </c>
      <c r="AD656" s="143">
        <f t="shared" si="129"/>
        <v>0</v>
      </c>
      <c r="AE656" s="143"/>
      <c r="AF656" s="144">
        <v>0</v>
      </c>
      <c r="AG656" s="143">
        <f t="shared" si="130"/>
        <v>0</v>
      </c>
      <c r="AH656" s="143"/>
      <c r="AI656" s="144">
        <v>0</v>
      </c>
      <c r="AJ656" s="144">
        <f t="shared" si="131"/>
        <v>0</v>
      </c>
      <c r="AK656" s="143"/>
      <c r="AL656" s="143">
        <f t="shared" si="120"/>
        <v>38030028</v>
      </c>
    </row>
    <row r="657" spans="2:38" x14ac:dyDescent="0.25">
      <c r="B657" s="145" t="s">
        <v>1254</v>
      </c>
      <c r="C657" s="145" t="str">
        <f>+VLOOKUP(B657,'[5]RECURSOS CCF-AJUSTADO'!B$14:C$1118,2,FALSE)</f>
        <v>LA GUAJIRA</v>
      </c>
      <c r="D657" s="145" t="str">
        <f>+VLOOKUP(B657,'[5]RECURSOS CCF-AJUSTADO'!B$14:D$1118,3,FALSE)</f>
        <v>FONSECA</v>
      </c>
      <c r="E657" s="143">
        <v>0</v>
      </c>
      <c r="F657" s="143">
        <f t="shared" si="121"/>
        <v>0</v>
      </c>
      <c r="G657" s="143"/>
      <c r="H657" s="144">
        <v>0</v>
      </c>
      <c r="I657" s="143">
        <f t="shared" si="122"/>
        <v>0</v>
      </c>
      <c r="J657" s="143"/>
      <c r="K657" s="144">
        <v>0</v>
      </c>
      <c r="L657" s="143">
        <f t="shared" si="123"/>
        <v>0</v>
      </c>
      <c r="M657" s="143"/>
      <c r="N657" s="144">
        <v>9124</v>
      </c>
      <c r="O657" s="143">
        <f t="shared" si="124"/>
        <v>231323982</v>
      </c>
      <c r="P657" s="143"/>
      <c r="Q657" s="144">
        <v>0</v>
      </c>
      <c r="R657" s="143">
        <f t="shared" si="125"/>
        <v>0</v>
      </c>
      <c r="S657" s="143"/>
      <c r="T657" s="144">
        <v>0</v>
      </c>
      <c r="U657" s="143">
        <f t="shared" si="126"/>
        <v>0</v>
      </c>
      <c r="V657" s="143"/>
      <c r="W657" s="144">
        <v>0</v>
      </c>
      <c r="X657" s="143">
        <f t="shared" si="127"/>
        <v>0</v>
      </c>
      <c r="Y657" s="143"/>
      <c r="Z657" s="144">
        <v>0</v>
      </c>
      <c r="AA657" s="143">
        <f t="shared" si="128"/>
        <v>0</v>
      </c>
      <c r="AB657" s="143"/>
      <c r="AC657" s="144">
        <v>0</v>
      </c>
      <c r="AD657" s="143">
        <f t="shared" si="129"/>
        <v>0</v>
      </c>
      <c r="AE657" s="143"/>
      <c r="AF657" s="144">
        <v>0</v>
      </c>
      <c r="AG657" s="143">
        <f t="shared" si="130"/>
        <v>0</v>
      </c>
      <c r="AH657" s="143"/>
      <c r="AI657" s="144">
        <v>0</v>
      </c>
      <c r="AJ657" s="144">
        <f t="shared" si="131"/>
        <v>0</v>
      </c>
      <c r="AK657" s="143"/>
      <c r="AL657" s="143">
        <f t="shared" si="120"/>
        <v>231323982</v>
      </c>
    </row>
    <row r="658" spans="2:38" x14ac:dyDescent="0.25">
      <c r="B658" s="145" t="s">
        <v>1256</v>
      </c>
      <c r="C658" s="145" t="str">
        <f>+VLOOKUP(B658,'[5]RECURSOS CCF-AJUSTADO'!B$14:C$1118,2,FALSE)</f>
        <v>LA GUAJIRA</v>
      </c>
      <c r="D658" s="145" t="str">
        <f>+VLOOKUP(B658,'[5]RECURSOS CCF-AJUSTADO'!B$14:D$1118,3,FALSE)</f>
        <v>HATONUEVO</v>
      </c>
      <c r="E658" s="143">
        <v>0</v>
      </c>
      <c r="F658" s="143">
        <f t="shared" si="121"/>
        <v>0</v>
      </c>
      <c r="G658" s="143"/>
      <c r="H658" s="144">
        <v>0</v>
      </c>
      <c r="I658" s="143">
        <f t="shared" si="122"/>
        <v>0</v>
      </c>
      <c r="J658" s="143"/>
      <c r="K658" s="144">
        <v>0</v>
      </c>
      <c r="L658" s="143">
        <f t="shared" si="123"/>
        <v>0</v>
      </c>
      <c r="M658" s="143"/>
      <c r="N658" s="144">
        <v>2827</v>
      </c>
      <c r="O658" s="143">
        <f t="shared" si="124"/>
        <v>71673926</v>
      </c>
      <c r="P658" s="143"/>
      <c r="Q658" s="144">
        <v>0</v>
      </c>
      <c r="R658" s="143">
        <f t="shared" si="125"/>
        <v>0</v>
      </c>
      <c r="S658" s="143"/>
      <c r="T658" s="144">
        <v>0</v>
      </c>
      <c r="U658" s="143">
        <f t="shared" si="126"/>
        <v>0</v>
      </c>
      <c r="V658" s="143"/>
      <c r="W658" s="144">
        <v>0</v>
      </c>
      <c r="X658" s="143">
        <f t="shared" si="127"/>
        <v>0</v>
      </c>
      <c r="Y658" s="143"/>
      <c r="Z658" s="144">
        <v>0</v>
      </c>
      <c r="AA658" s="143">
        <f t="shared" si="128"/>
        <v>0</v>
      </c>
      <c r="AB658" s="143"/>
      <c r="AC658" s="144">
        <v>0</v>
      </c>
      <c r="AD658" s="143">
        <f t="shared" si="129"/>
        <v>0</v>
      </c>
      <c r="AE658" s="143"/>
      <c r="AF658" s="144">
        <v>0</v>
      </c>
      <c r="AG658" s="143">
        <f t="shared" si="130"/>
        <v>0</v>
      </c>
      <c r="AH658" s="143"/>
      <c r="AI658" s="144">
        <v>0</v>
      </c>
      <c r="AJ658" s="144">
        <f t="shared" si="131"/>
        <v>0</v>
      </c>
      <c r="AK658" s="143"/>
      <c r="AL658" s="143">
        <f t="shared" si="120"/>
        <v>71673926</v>
      </c>
    </row>
    <row r="659" spans="2:38" x14ac:dyDescent="0.25">
      <c r="B659" s="145" t="s">
        <v>1258</v>
      </c>
      <c r="C659" s="145" t="str">
        <f>+VLOOKUP(B659,'[5]RECURSOS CCF-AJUSTADO'!B$14:C$1118,2,FALSE)</f>
        <v>LA GUAJIRA</v>
      </c>
      <c r="D659" s="145" t="str">
        <f>+VLOOKUP(B659,'[5]RECURSOS CCF-AJUSTADO'!B$14:D$1118,3,FALSE)</f>
        <v>LA JAGUA DEL PILAR</v>
      </c>
      <c r="E659" s="143">
        <v>0</v>
      </c>
      <c r="F659" s="143">
        <f t="shared" si="121"/>
        <v>0</v>
      </c>
      <c r="G659" s="143"/>
      <c r="H659" s="144">
        <v>0</v>
      </c>
      <c r="I659" s="143">
        <f t="shared" si="122"/>
        <v>0</v>
      </c>
      <c r="J659" s="143"/>
      <c r="K659" s="144">
        <v>0</v>
      </c>
      <c r="L659" s="143">
        <f t="shared" si="123"/>
        <v>0</v>
      </c>
      <c r="M659" s="143"/>
      <c r="N659" s="144">
        <v>0</v>
      </c>
      <c r="O659" s="143">
        <f t="shared" si="124"/>
        <v>0</v>
      </c>
      <c r="P659" s="143"/>
      <c r="Q659" s="144">
        <v>0</v>
      </c>
      <c r="R659" s="143">
        <f t="shared" si="125"/>
        <v>0</v>
      </c>
      <c r="S659" s="143"/>
      <c r="T659" s="144">
        <v>0</v>
      </c>
      <c r="U659" s="143">
        <f t="shared" si="126"/>
        <v>0</v>
      </c>
      <c r="V659" s="143"/>
      <c r="W659" s="144">
        <v>0</v>
      </c>
      <c r="X659" s="143">
        <f t="shared" si="127"/>
        <v>0</v>
      </c>
      <c r="Y659" s="143"/>
      <c r="Z659" s="144">
        <v>0</v>
      </c>
      <c r="AA659" s="143">
        <f t="shared" si="128"/>
        <v>0</v>
      </c>
      <c r="AB659" s="143"/>
      <c r="AC659" s="144">
        <v>0</v>
      </c>
      <c r="AD659" s="143">
        <f t="shared" si="129"/>
        <v>0</v>
      </c>
      <c r="AE659" s="143"/>
      <c r="AF659" s="144">
        <v>0</v>
      </c>
      <c r="AG659" s="143">
        <f t="shared" si="130"/>
        <v>0</v>
      </c>
      <c r="AH659" s="143"/>
      <c r="AI659" s="144">
        <v>0</v>
      </c>
      <c r="AJ659" s="144">
        <f t="shared" si="131"/>
        <v>0</v>
      </c>
      <c r="AK659" s="143"/>
      <c r="AL659" s="143">
        <f t="shared" si="120"/>
        <v>0</v>
      </c>
    </row>
    <row r="660" spans="2:38" x14ac:dyDescent="0.25">
      <c r="B660" s="145" t="s">
        <v>1260</v>
      </c>
      <c r="C660" s="145" t="str">
        <f>+VLOOKUP(B660,'[5]RECURSOS CCF-AJUSTADO'!B$14:C$1118,2,FALSE)</f>
        <v>LA GUAJIRA</v>
      </c>
      <c r="D660" s="145" t="str">
        <f>+VLOOKUP(B660,'[5]RECURSOS CCF-AJUSTADO'!B$14:D$1118,3,FALSE)</f>
        <v>MAICAO</v>
      </c>
      <c r="E660" s="143">
        <v>0</v>
      </c>
      <c r="F660" s="143">
        <f t="shared" si="121"/>
        <v>0</v>
      </c>
      <c r="G660" s="143"/>
      <c r="H660" s="144">
        <v>0</v>
      </c>
      <c r="I660" s="143">
        <f t="shared" si="122"/>
        <v>0</v>
      </c>
      <c r="J660" s="143"/>
      <c r="K660" s="144">
        <v>0</v>
      </c>
      <c r="L660" s="143">
        <f t="shared" si="123"/>
        <v>0</v>
      </c>
      <c r="M660" s="143"/>
      <c r="N660" s="144">
        <v>0</v>
      </c>
      <c r="O660" s="143">
        <f t="shared" si="124"/>
        <v>0</v>
      </c>
      <c r="P660" s="143"/>
      <c r="Q660" s="144">
        <v>0</v>
      </c>
      <c r="R660" s="143">
        <f t="shared" si="125"/>
        <v>0</v>
      </c>
      <c r="S660" s="143"/>
      <c r="T660" s="144">
        <v>0</v>
      </c>
      <c r="U660" s="143">
        <f t="shared" si="126"/>
        <v>0</v>
      </c>
      <c r="V660" s="143"/>
      <c r="W660" s="144">
        <v>0</v>
      </c>
      <c r="X660" s="143">
        <f t="shared" si="127"/>
        <v>0</v>
      </c>
      <c r="Y660" s="143"/>
      <c r="Z660" s="144">
        <v>0</v>
      </c>
      <c r="AA660" s="143">
        <f t="shared" si="128"/>
        <v>0</v>
      </c>
      <c r="AB660" s="143"/>
      <c r="AC660" s="144">
        <v>0</v>
      </c>
      <c r="AD660" s="143">
        <f t="shared" si="129"/>
        <v>0</v>
      </c>
      <c r="AE660" s="143"/>
      <c r="AF660" s="144">
        <v>0</v>
      </c>
      <c r="AG660" s="143">
        <f t="shared" si="130"/>
        <v>0</v>
      </c>
      <c r="AH660" s="143"/>
      <c r="AI660" s="144">
        <v>0</v>
      </c>
      <c r="AJ660" s="144">
        <f t="shared" si="131"/>
        <v>0</v>
      </c>
      <c r="AK660" s="143"/>
      <c r="AL660" s="143">
        <f t="shared" si="120"/>
        <v>0</v>
      </c>
    </row>
    <row r="661" spans="2:38" x14ac:dyDescent="0.25">
      <c r="B661" s="145" t="s">
        <v>1262</v>
      </c>
      <c r="C661" s="145" t="str">
        <f>+VLOOKUP(B661,'[5]RECURSOS CCF-AJUSTADO'!B$14:C$1118,2,FALSE)</f>
        <v>LA GUAJIRA</v>
      </c>
      <c r="D661" s="145" t="str">
        <f>+VLOOKUP(B661,'[5]RECURSOS CCF-AJUSTADO'!B$14:D$1118,3,FALSE)</f>
        <v>MANAURE</v>
      </c>
      <c r="E661" s="143">
        <v>0</v>
      </c>
      <c r="F661" s="143">
        <f t="shared" si="121"/>
        <v>0</v>
      </c>
      <c r="G661" s="143"/>
      <c r="H661" s="144">
        <v>0</v>
      </c>
      <c r="I661" s="143">
        <f t="shared" si="122"/>
        <v>0</v>
      </c>
      <c r="J661" s="143"/>
      <c r="K661" s="144">
        <v>0</v>
      </c>
      <c r="L661" s="143">
        <f t="shared" si="123"/>
        <v>0</v>
      </c>
      <c r="M661" s="143"/>
      <c r="N661" s="144">
        <v>11908</v>
      </c>
      <c r="O661" s="143">
        <f t="shared" si="124"/>
        <v>301907714</v>
      </c>
      <c r="P661" s="143"/>
      <c r="Q661" s="144">
        <v>0</v>
      </c>
      <c r="R661" s="143">
        <f t="shared" si="125"/>
        <v>0</v>
      </c>
      <c r="S661" s="143"/>
      <c r="T661" s="144">
        <v>0</v>
      </c>
      <c r="U661" s="143">
        <f t="shared" si="126"/>
        <v>0</v>
      </c>
      <c r="V661" s="143"/>
      <c r="W661" s="144">
        <v>0</v>
      </c>
      <c r="X661" s="143">
        <f t="shared" si="127"/>
        <v>0</v>
      </c>
      <c r="Y661" s="143"/>
      <c r="Z661" s="144">
        <v>0</v>
      </c>
      <c r="AA661" s="143">
        <f t="shared" si="128"/>
        <v>0</v>
      </c>
      <c r="AB661" s="143"/>
      <c r="AC661" s="144">
        <v>0</v>
      </c>
      <c r="AD661" s="143">
        <f t="shared" si="129"/>
        <v>0</v>
      </c>
      <c r="AE661" s="143"/>
      <c r="AF661" s="144">
        <v>0</v>
      </c>
      <c r="AG661" s="143">
        <f t="shared" si="130"/>
        <v>0</v>
      </c>
      <c r="AH661" s="143"/>
      <c r="AI661" s="144">
        <v>0</v>
      </c>
      <c r="AJ661" s="144">
        <f t="shared" si="131"/>
        <v>0</v>
      </c>
      <c r="AK661" s="143"/>
      <c r="AL661" s="143">
        <f t="shared" si="120"/>
        <v>301907714</v>
      </c>
    </row>
    <row r="662" spans="2:38" x14ac:dyDescent="0.25">
      <c r="B662" s="145" t="s">
        <v>1263</v>
      </c>
      <c r="C662" s="145" t="str">
        <f>+VLOOKUP(B662,'[5]RECURSOS CCF-AJUSTADO'!B$14:C$1118,2,FALSE)</f>
        <v>LA GUAJIRA</v>
      </c>
      <c r="D662" s="145" t="str">
        <f>+VLOOKUP(B662,'[5]RECURSOS CCF-AJUSTADO'!B$14:D$1118,3,FALSE)</f>
        <v>SAN JUAN DEL CESAR</v>
      </c>
      <c r="E662" s="143">
        <v>0</v>
      </c>
      <c r="F662" s="143">
        <f t="shared" si="121"/>
        <v>0</v>
      </c>
      <c r="G662" s="143"/>
      <c r="H662" s="144">
        <v>0</v>
      </c>
      <c r="I662" s="143">
        <f t="shared" si="122"/>
        <v>0</v>
      </c>
      <c r="J662" s="143"/>
      <c r="K662" s="144">
        <v>0</v>
      </c>
      <c r="L662" s="143">
        <f t="shared" si="123"/>
        <v>0</v>
      </c>
      <c r="M662" s="143"/>
      <c r="N662" s="144">
        <v>7153</v>
      </c>
      <c r="O662" s="143">
        <f t="shared" si="124"/>
        <v>181352526</v>
      </c>
      <c r="P662" s="143"/>
      <c r="Q662" s="144">
        <v>0</v>
      </c>
      <c r="R662" s="143">
        <f t="shared" si="125"/>
        <v>0</v>
      </c>
      <c r="S662" s="143"/>
      <c r="T662" s="144">
        <v>0</v>
      </c>
      <c r="U662" s="143">
        <f t="shared" si="126"/>
        <v>0</v>
      </c>
      <c r="V662" s="143"/>
      <c r="W662" s="144">
        <v>0</v>
      </c>
      <c r="X662" s="143">
        <f t="shared" si="127"/>
        <v>0</v>
      </c>
      <c r="Y662" s="143"/>
      <c r="Z662" s="144">
        <v>0</v>
      </c>
      <c r="AA662" s="143">
        <f t="shared" si="128"/>
        <v>0</v>
      </c>
      <c r="AB662" s="143"/>
      <c r="AC662" s="144">
        <v>0</v>
      </c>
      <c r="AD662" s="143">
        <f t="shared" si="129"/>
        <v>0</v>
      </c>
      <c r="AE662" s="143"/>
      <c r="AF662" s="144">
        <v>0</v>
      </c>
      <c r="AG662" s="143">
        <f t="shared" si="130"/>
        <v>0</v>
      </c>
      <c r="AH662" s="143"/>
      <c r="AI662" s="144">
        <v>0</v>
      </c>
      <c r="AJ662" s="144">
        <f t="shared" si="131"/>
        <v>0</v>
      </c>
      <c r="AK662" s="143"/>
      <c r="AL662" s="143">
        <f t="shared" si="120"/>
        <v>181352526</v>
      </c>
    </row>
    <row r="663" spans="2:38" x14ac:dyDescent="0.25">
      <c r="B663" s="145" t="s">
        <v>1265</v>
      </c>
      <c r="C663" s="145" t="str">
        <f>+VLOOKUP(B663,'[5]RECURSOS CCF-AJUSTADO'!B$14:C$1118,2,FALSE)</f>
        <v>LA GUAJIRA</v>
      </c>
      <c r="D663" s="145" t="str">
        <f>+VLOOKUP(B663,'[5]RECURSOS CCF-AJUSTADO'!B$14:D$1118,3,FALSE)</f>
        <v>URIBIA</v>
      </c>
      <c r="E663" s="143">
        <v>0</v>
      </c>
      <c r="F663" s="143">
        <f t="shared" si="121"/>
        <v>0</v>
      </c>
      <c r="G663" s="143"/>
      <c r="H663" s="144">
        <v>0</v>
      </c>
      <c r="I663" s="143">
        <f t="shared" si="122"/>
        <v>0</v>
      </c>
      <c r="J663" s="143"/>
      <c r="K663" s="144">
        <v>0</v>
      </c>
      <c r="L663" s="143">
        <f t="shared" si="123"/>
        <v>0</v>
      </c>
      <c r="M663" s="143"/>
      <c r="N663" s="144">
        <v>0</v>
      </c>
      <c r="O663" s="143">
        <f t="shared" si="124"/>
        <v>0</v>
      </c>
      <c r="P663" s="143"/>
      <c r="Q663" s="144">
        <v>0</v>
      </c>
      <c r="R663" s="143">
        <f t="shared" si="125"/>
        <v>0</v>
      </c>
      <c r="S663" s="143"/>
      <c r="T663" s="144">
        <v>0</v>
      </c>
      <c r="U663" s="143">
        <f t="shared" si="126"/>
        <v>0</v>
      </c>
      <c r="V663" s="143"/>
      <c r="W663" s="144">
        <v>0</v>
      </c>
      <c r="X663" s="143">
        <f t="shared" si="127"/>
        <v>0</v>
      </c>
      <c r="Y663" s="143"/>
      <c r="Z663" s="144">
        <v>0</v>
      </c>
      <c r="AA663" s="143">
        <f t="shared" si="128"/>
        <v>0</v>
      </c>
      <c r="AB663" s="143"/>
      <c r="AC663" s="144">
        <v>0</v>
      </c>
      <c r="AD663" s="143">
        <f t="shared" si="129"/>
        <v>0</v>
      </c>
      <c r="AE663" s="143"/>
      <c r="AF663" s="144">
        <v>0</v>
      </c>
      <c r="AG663" s="143">
        <f t="shared" si="130"/>
        <v>0</v>
      </c>
      <c r="AH663" s="143"/>
      <c r="AI663" s="144">
        <v>0</v>
      </c>
      <c r="AJ663" s="144">
        <f t="shared" si="131"/>
        <v>0</v>
      </c>
      <c r="AK663" s="143"/>
      <c r="AL663" s="143">
        <f t="shared" si="120"/>
        <v>0</v>
      </c>
    </row>
    <row r="664" spans="2:38" x14ac:dyDescent="0.25">
      <c r="B664" s="145" t="s">
        <v>1267</v>
      </c>
      <c r="C664" s="145" t="str">
        <f>+VLOOKUP(B664,'[5]RECURSOS CCF-AJUSTADO'!B$14:C$1118,2,FALSE)</f>
        <v>LA GUAJIRA</v>
      </c>
      <c r="D664" s="145" t="str">
        <f>+VLOOKUP(B664,'[5]RECURSOS CCF-AJUSTADO'!B$14:D$1118,3,FALSE)</f>
        <v>URUMITA</v>
      </c>
      <c r="E664" s="143">
        <v>0</v>
      </c>
      <c r="F664" s="143">
        <f t="shared" si="121"/>
        <v>0</v>
      </c>
      <c r="G664" s="143"/>
      <c r="H664" s="144">
        <v>0</v>
      </c>
      <c r="I664" s="143">
        <f t="shared" si="122"/>
        <v>0</v>
      </c>
      <c r="J664" s="143"/>
      <c r="K664" s="144">
        <v>0</v>
      </c>
      <c r="L664" s="143">
        <f t="shared" si="123"/>
        <v>0</v>
      </c>
      <c r="M664" s="143"/>
      <c r="N664" s="144">
        <v>0</v>
      </c>
      <c r="O664" s="143">
        <f t="shared" si="124"/>
        <v>0</v>
      </c>
      <c r="P664" s="143"/>
      <c r="Q664" s="144">
        <v>0</v>
      </c>
      <c r="R664" s="143">
        <f t="shared" si="125"/>
        <v>0</v>
      </c>
      <c r="S664" s="143"/>
      <c r="T664" s="144">
        <v>0</v>
      </c>
      <c r="U664" s="143">
        <f t="shared" si="126"/>
        <v>0</v>
      </c>
      <c r="V664" s="143"/>
      <c r="W664" s="144">
        <v>0</v>
      </c>
      <c r="X664" s="143">
        <f t="shared" si="127"/>
        <v>0</v>
      </c>
      <c r="Y664" s="143"/>
      <c r="Z664" s="144">
        <v>0</v>
      </c>
      <c r="AA664" s="143">
        <f t="shared" si="128"/>
        <v>0</v>
      </c>
      <c r="AB664" s="143"/>
      <c r="AC664" s="144">
        <v>0</v>
      </c>
      <c r="AD664" s="143">
        <f t="shared" si="129"/>
        <v>0</v>
      </c>
      <c r="AE664" s="143"/>
      <c r="AF664" s="144">
        <v>0</v>
      </c>
      <c r="AG664" s="143">
        <f t="shared" si="130"/>
        <v>0</v>
      </c>
      <c r="AH664" s="143"/>
      <c r="AI664" s="144">
        <v>0</v>
      </c>
      <c r="AJ664" s="144">
        <f t="shared" si="131"/>
        <v>0</v>
      </c>
      <c r="AK664" s="143"/>
      <c r="AL664" s="143">
        <f t="shared" si="120"/>
        <v>0</v>
      </c>
    </row>
    <row r="665" spans="2:38" x14ac:dyDescent="0.25">
      <c r="B665" s="145" t="s">
        <v>1269</v>
      </c>
      <c r="C665" s="145" t="str">
        <f>+VLOOKUP(B665,'[5]RECURSOS CCF-AJUSTADO'!B$14:C$1118,2,FALSE)</f>
        <v>LA GUAJIRA</v>
      </c>
      <c r="D665" s="145" t="str">
        <f>+VLOOKUP(B665,'[5]RECURSOS CCF-AJUSTADO'!B$14:D$1118,3,FALSE)</f>
        <v>VILLANUEVA</v>
      </c>
      <c r="E665" s="143">
        <v>0</v>
      </c>
      <c r="F665" s="143">
        <f t="shared" si="121"/>
        <v>0</v>
      </c>
      <c r="G665" s="143"/>
      <c r="H665" s="144">
        <v>0</v>
      </c>
      <c r="I665" s="143">
        <f t="shared" si="122"/>
        <v>0</v>
      </c>
      <c r="J665" s="143"/>
      <c r="K665" s="144">
        <v>0</v>
      </c>
      <c r="L665" s="143">
        <f t="shared" si="123"/>
        <v>0</v>
      </c>
      <c r="M665" s="143"/>
      <c r="N665" s="144">
        <v>8280</v>
      </c>
      <c r="O665" s="143">
        <f t="shared" si="124"/>
        <v>209925753</v>
      </c>
      <c r="P665" s="143"/>
      <c r="Q665" s="144">
        <v>0</v>
      </c>
      <c r="R665" s="143">
        <f t="shared" si="125"/>
        <v>0</v>
      </c>
      <c r="S665" s="143"/>
      <c r="T665" s="144">
        <v>0</v>
      </c>
      <c r="U665" s="143">
        <f t="shared" si="126"/>
        <v>0</v>
      </c>
      <c r="V665" s="143"/>
      <c r="W665" s="144">
        <v>0</v>
      </c>
      <c r="X665" s="143">
        <f t="shared" si="127"/>
        <v>0</v>
      </c>
      <c r="Y665" s="143"/>
      <c r="Z665" s="144">
        <v>0</v>
      </c>
      <c r="AA665" s="143">
        <f t="shared" si="128"/>
        <v>0</v>
      </c>
      <c r="AB665" s="143"/>
      <c r="AC665" s="144">
        <v>0</v>
      </c>
      <c r="AD665" s="143">
        <f t="shared" si="129"/>
        <v>0</v>
      </c>
      <c r="AE665" s="143"/>
      <c r="AF665" s="144">
        <v>0</v>
      </c>
      <c r="AG665" s="143">
        <f t="shared" si="130"/>
        <v>0</v>
      </c>
      <c r="AH665" s="143"/>
      <c r="AI665" s="144">
        <v>0</v>
      </c>
      <c r="AJ665" s="144">
        <f t="shared" si="131"/>
        <v>0</v>
      </c>
      <c r="AK665" s="143"/>
      <c r="AL665" s="143">
        <f t="shared" si="120"/>
        <v>209925753</v>
      </c>
    </row>
    <row r="666" spans="2:38" x14ac:dyDescent="0.25">
      <c r="B666" s="145" t="s">
        <v>1270</v>
      </c>
      <c r="C666" s="145" t="str">
        <f>+VLOOKUP(B666,'[5]RECURSOS CCF-AJUSTADO'!B$14:C$1118,2,FALSE)</f>
        <v>MAGDALENA</v>
      </c>
      <c r="D666" s="145" t="str">
        <f>+VLOOKUP(B666,'[5]RECURSOS CCF-AJUSTADO'!B$14:D$1118,3,FALSE)</f>
        <v>SANTA MARTA</v>
      </c>
      <c r="E666" s="143">
        <v>0</v>
      </c>
      <c r="F666" s="143">
        <f t="shared" si="121"/>
        <v>0</v>
      </c>
      <c r="G666" s="143"/>
      <c r="H666" s="144">
        <v>0</v>
      </c>
      <c r="I666" s="143">
        <f t="shared" si="122"/>
        <v>0</v>
      </c>
      <c r="J666" s="143"/>
      <c r="K666" s="144">
        <v>0</v>
      </c>
      <c r="L666" s="143">
        <f t="shared" si="123"/>
        <v>0</v>
      </c>
      <c r="M666" s="143"/>
      <c r="N666" s="144">
        <v>0</v>
      </c>
      <c r="O666" s="143">
        <f t="shared" si="124"/>
        <v>0</v>
      </c>
      <c r="P666" s="143"/>
      <c r="Q666" s="144">
        <v>0</v>
      </c>
      <c r="R666" s="143">
        <f t="shared" si="125"/>
        <v>0</v>
      </c>
      <c r="S666" s="143"/>
      <c r="T666" s="144">
        <v>0</v>
      </c>
      <c r="U666" s="143">
        <f t="shared" si="126"/>
        <v>0</v>
      </c>
      <c r="V666" s="143"/>
      <c r="W666" s="144">
        <v>0</v>
      </c>
      <c r="X666" s="143">
        <f t="shared" si="127"/>
        <v>0</v>
      </c>
      <c r="Y666" s="143"/>
      <c r="Z666" s="144">
        <v>0</v>
      </c>
      <c r="AA666" s="143">
        <f t="shared" si="128"/>
        <v>0</v>
      </c>
      <c r="AB666" s="143"/>
      <c r="AC666" s="144">
        <v>0</v>
      </c>
      <c r="AD666" s="143">
        <f t="shared" si="129"/>
        <v>0</v>
      </c>
      <c r="AE666" s="143"/>
      <c r="AF666" s="144">
        <v>0</v>
      </c>
      <c r="AG666" s="143">
        <f t="shared" si="130"/>
        <v>0</v>
      </c>
      <c r="AH666" s="143"/>
      <c r="AI666" s="144">
        <v>0</v>
      </c>
      <c r="AJ666" s="144">
        <f t="shared" si="131"/>
        <v>0</v>
      </c>
      <c r="AK666" s="143"/>
      <c r="AL666" s="143">
        <f t="shared" si="120"/>
        <v>0</v>
      </c>
    </row>
    <row r="667" spans="2:38" x14ac:dyDescent="0.25">
      <c r="B667" s="145" t="s">
        <v>1273</v>
      </c>
      <c r="C667" s="145" t="str">
        <f>+VLOOKUP(B667,'[5]RECURSOS CCF-AJUSTADO'!B$14:C$1118,2,FALSE)</f>
        <v>MAGDALENA</v>
      </c>
      <c r="D667" s="145" t="str">
        <f>+VLOOKUP(B667,'[5]RECURSOS CCF-AJUSTADO'!B$14:D$1118,3,FALSE)</f>
        <v>ALGARROBO</v>
      </c>
      <c r="E667" s="143">
        <v>0</v>
      </c>
      <c r="F667" s="143">
        <f t="shared" si="121"/>
        <v>0</v>
      </c>
      <c r="G667" s="143"/>
      <c r="H667" s="144">
        <v>0</v>
      </c>
      <c r="I667" s="143">
        <f t="shared" si="122"/>
        <v>0</v>
      </c>
      <c r="J667" s="143"/>
      <c r="K667" s="144">
        <v>0</v>
      </c>
      <c r="L667" s="143">
        <f t="shared" si="123"/>
        <v>0</v>
      </c>
      <c r="M667" s="143"/>
      <c r="N667" s="144">
        <v>0</v>
      </c>
      <c r="O667" s="143">
        <f t="shared" si="124"/>
        <v>0</v>
      </c>
      <c r="P667" s="143"/>
      <c r="Q667" s="144">
        <v>0</v>
      </c>
      <c r="R667" s="143">
        <f t="shared" si="125"/>
        <v>0</v>
      </c>
      <c r="S667" s="143"/>
      <c r="T667" s="144">
        <v>0</v>
      </c>
      <c r="U667" s="143">
        <f t="shared" si="126"/>
        <v>0</v>
      </c>
      <c r="V667" s="143"/>
      <c r="W667" s="144">
        <v>0</v>
      </c>
      <c r="X667" s="143">
        <f t="shared" si="127"/>
        <v>0</v>
      </c>
      <c r="Y667" s="143"/>
      <c r="Z667" s="144">
        <v>0</v>
      </c>
      <c r="AA667" s="143">
        <f t="shared" si="128"/>
        <v>0</v>
      </c>
      <c r="AB667" s="143"/>
      <c r="AC667" s="144">
        <v>0</v>
      </c>
      <c r="AD667" s="143">
        <f t="shared" si="129"/>
        <v>0</v>
      </c>
      <c r="AE667" s="143"/>
      <c r="AF667" s="144">
        <v>0</v>
      </c>
      <c r="AG667" s="143">
        <f t="shared" si="130"/>
        <v>0</v>
      </c>
      <c r="AH667" s="143"/>
      <c r="AI667" s="144">
        <v>0</v>
      </c>
      <c r="AJ667" s="144">
        <f t="shared" si="131"/>
        <v>0</v>
      </c>
      <c r="AK667" s="143"/>
      <c r="AL667" s="143">
        <f t="shared" si="120"/>
        <v>0</v>
      </c>
    </row>
    <row r="668" spans="2:38" x14ac:dyDescent="0.25">
      <c r="B668" s="145" t="s">
        <v>1275</v>
      </c>
      <c r="C668" s="145" t="str">
        <f>+VLOOKUP(B668,'[5]RECURSOS CCF-AJUSTADO'!B$14:C$1118,2,FALSE)</f>
        <v>MAGDALENA</v>
      </c>
      <c r="D668" s="145" t="str">
        <f>+VLOOKUP(B668,'[5]RECURSOS CCF-AJUSTADO'!B$14:D$1118,3,FALSE)</f>
        <v>ARACATACA</v>
      </c>
      <c r="E668" s="143">
        <v>0</v>
      </c>
      <c r="F668" s="143">
        <f t="shared" si="121"/>
        <v>0</v>
      </c>
      <c r="G668" s="143"/>
      <c r="H668" s="144">
        <v>0</v>
      </c>
      <c r="I668" s="143">
        <f t="shared" si="122"/>
        <v>0</v>
      </c>
      <c r="J668" s="143"/>
      <c r="K668" s="144">
        <v>0</v>
      </c>
      <c r="L668" s="143">
        <f t="shared" si="123"/>
        <v>0</v>
      </c>
      <c r="M668" s="143"/>
      <c r="N668" s="144">
        <v>0</v>
      </c>
      <c r="O668" s="143">
        <f t="shared" si="124"/>
        <v>0</v>
      </c>
      <c r="P668" s="143"/>
      <c r="Q668" s="144">
        <v>0</v>
      </c>
      <c r="R668" s="143">
        <f t="shared" si="125"/>
        <v>0</v>
      </c>
      <c r="S668" s="143"/>
      <c r="T668" s="144">
        <v>0</v>
      </c>
      <c r="U668" s="143">
        <f t="shared" si="126"/>
        <v>0</v>
      </c>
      <c r="V668" s="143"/>
      <c r="W668" s="144">
        <v>0</v>
      </c>
      <c r="X668" s="143">
        <f t="shared" si="127"/>
        <v>0</v>
      </c>
      <c r="Y668" s="143"/>
      <c r="Z668" s="144">
        <v>0</v>
      </c>
      <c r="AA668" s="143">
        <f t="shared" si="128"/>
        <v>0</v>
      </c>
      <c r="AB668" s="143"/>
      <c r="AC668" s="144">
        <v>0</v>
      </c>
      <c r="AD668" s="143">
        <f t="shared" si="129"/>
        <v>0</v>
      </c>
      <c r="AE668" s="143"/>
      <c r="AF668" s="144">
        <v>0</v>
      </c>
      <c r="AG668" s="143">
        <f t="shared" si="130"/>
        <v>0</v>
      </c>
      <c r="AH668" s="143"/>
      <c r="AI668" s="144">
        <v>0</v>
      </c>
      <c r="AJ668" s="144">
        <f t="shared" si="131"/>
        <v>0</v>
      </c>
      <c r="AK668" s="143"/>
      <c r="AL668" s="143">
        <f t="shared" si="120"/>
        <v>0</v>
      </c>
    </row>
    <row r="669" spans="2:38" x14ac:dyDescent="0.25">
      <c r="B669" s="145" t="s">
        <v>1277</v>
      </c>
      <c r="C669" s="145" t="str">
        <f>+VLOOKUP(B669,'[5]RECURSOS CCF-AJUSTADO'!B$14:C$1118,2,FALSE)</f>
        <v>MAGDALENA</v>
      </c>
      <c r="D669" s="145" t="str">
        <f>+VLOOKUP(B669,'[5]RECURSOS CCF-AJUSTADO'!B$14:D$1118,3,FALSE)</f>
        <v>ARIGUANÍ</v>
      </c>
      <c r="E669" s="143">
        <v>0</v>
      </c>
      <c r="F669" s="143">
        <f t="shared" si="121"/>
        <v>0</v>
      </c>
      <c r="G669" s="143"/>
      <c r="H669" s="144">
        <v>0</v>
      </c>
      <c r="I669" s="143">
        <f t="shared" si="122"/>
        <v>0</v>
      </c>
      <c r="J669" s="143"/>
      <c r="K669" s="144">
        <v>0</v>
      </c>
      <c r="L669" s="143">
        <f t="shared" si="123"/>
        <v>0</v>
      </c>
      <c r="M669" s="143"/>
      <c r="N669" s="144">
        <v>0</v>
      </c>
      <c r="O669" s="143">
        <f t="shared" si="124"/>
        <v>0</v>
      </c>
      <c r="P669" s="143"/>
      <c r="Q669" s="144">
        <v>0</v>
      </c>
      <c r="R669" s="143">
        <f t="shared" si="125"/>
        <v>0</v>
      </c>
      <c r="S669" s="143"/>
      <c r="T669" s="144">
        <v>0</v>
      </c>
      <c r="U669" s="143">
        <f t="shared" si="126"/>
        <v>0</v>
      </c>
      <c r="V669" s="143"/>
      <c r="W669" s="144">
        <v>0</v>
      </c>
      <c r="X669" s="143">
        <f t="shared" si="127"/>
        <v>0</v>
      </c>
      <c r="Y669" s="143"/>
      <c r="Z669" s="144">
        <v>0</v>
      </c>
      <c r="AA669" s="143">
        <f t="shared" si="128"/>
        <v>0</v>
      </c>
      <c r="AB669" s="143"/>
      <c r="AC669" s="144">
        <v>0</v>
      </c>
      <c r="AD669" s="143">
        <f t="shared" si="129"/>
        <v>0</v>
      </c>
      <c r="AE669" s="143"/>
      <c r="AF669" s="144">
        <v>0</v>
      </c>
      <c r="AG669" s="143">
        <f t="shared" si="130"/>
        <v>0</v>
      </c>
      <c r="AH669" s="143"/>
      <c r="AI669" s="144">
        <v>0</v>
      </c>
      <c r="AJ669" s="144">
        <f t="shared" si="131"/>
        <v>0</v>
      </c>
      <c r="AK669" s="143"/>
      <c r="AL669" s="143">
        <f t="shared" si="120"/>
        <v>0</v>
      </c>
    </row>
    <row r="670" spans="2:38" x14ac:dyDescent="0.25">
      <c r="B670" s="145" t="s">
        <v>1279</v>
      </c>
      <c r="C670" s="145" t="str">
        <f>+VLOOKUP(B670,'[5]RECURSOS CCF-AJUSTADO'!B$14:C$1118,2,FALSE)</f>
        <v>MAGDALENA</v>
      </c>
      <c r="D670" s="145" t="str">
        <f>+VLOOKUP(B670,'[5]RECURSOS CCF-AJUSTADO'!B$14:D$1118,3,FALSE)</f>
        <v>CERRO SAN ANTONIO</v>
      </c>
      <c r="E670" s="143">
        <v>0</v>
      </c>
      <c r="F670" s="143">
        <f t="shared" si="121"/>
        <v>0</v>
      </c>
      <c r="G670" s="143"/>
      <c r="H670" s="144">
        <v>0</v>
      </c>
      <c r="I670" s="143">
        <f t="shared" si="122"/>
        <v>0</v>
      </c>
      <c r="J670" s="143"/>
      <c r="K670" s="144">
        <v>0</v>
      </c>
      <c r="L670" s="143">
        <f t="shared" si="123"/>
        <v>0</v>
      </c>
      <c r="M670" s="143"/>
      <c r="N670" s="144">
        <v>0</v>
      </c>
      <c r="O670" s="143">
        <f t="shared" si="124"/>
        <v>0</v>
      </c>
      <c r="P670" s="143"/>
      <c r="Q670" s="144">
        <v>0</v>
      </c>
      <c r="R670" s="143">
        <f t="shared" si="125"/>
        <v>0</v>
      </c>
      <c r="S670" s="143"/>
      <c r="T670" s="144">
        <v>0</v>
      </c>
      <c r="U670" s="143">
        <f t="shared" si="126"/>
        <v>0</v>
      </c>
      <c r="V670" s="143"/>
      <c r="W670" s="144">
        <v>0</v>
      </c>
      <c r="X670" s="143">
        <f t="shared" si="127"/>
        <v>0</v>
      </c>
      <c r="Y670" s="143"/>
      <c r="Z670" s="144">
        <v>0</v>
      </c>
      <c r="AA670" s="143">
        <f t="shared" si="128"/>
        <v>0</v>
      </c>
      <c r="AB670" s="143"/>
      <c r="AC670" s="144">
        <v>0</v>
      </c>
      <c r="AD670" s="143">
        <f t="shared" si="129"/>
        <v>0</v>
      </c>
      <c r="AE670" s="143"/>
      <c r="AF670" s="144">
        <v>0</v>
      </c>
      <c r="AG670" s="143">
        <f t="shared" si="130"/>
        <v>0</v>
      </c>
      <c r="AH670" s="143"/>
      <c r="AI670" s="144">
        <v>0</v>
      </c>
      <c r="AJ670" s="144">
        <f t="shared" si="131"/>
        <v>0</v>
      </c>
      <c r="AK670" s="143"/>
      <c r="AL670" s="143">
        <f t="shared" si="120"/>
        <v>0</v>
      </c>
    </row>
    <row r="671" spans="2:38" x14ac:dyDescent="0.25">
      <c r="B671" s="145" t="s">
        <v>1281</v>
      </c>
      <c r="C671" s="145" t="str">
        <f>+VLOOKUP(B671,'[5]RECURSOS CCF-AJUSTADO'!B$14:C$1118,2,FALSE)</f>
        <v>MAGDALENA</v>
      </c>
      <c r="D671" s="145" t="str">
        <f>+VLOOKUP(B671,'[5]RECURSOS CCF-AJUSTADO'!B$14:D$1118,3,FALSE)</f>
        <v>CHIBOLO</v>
      </c>
      <c r="E671" s="143">
        <v>0</v>
      </c>
      <c r="F671" s="143">
        <f t="shared" si="121"/>
        <v>0</v>
      </c>
      <c r="G671" s="143"/>
      <c r="H671" s="144">
        <v>0</v>
      </c>
      <c r="I671" s="143">
        <f t="shared" si="122"/>
        <v>0</v>
      </c>
      <c r="J671" s="143"/>
      <c r="K671" s="144">
        <v>0</v>
      </c>
      <c r="L671" s="143">
        <f t="shared" si="123"/>
        <v>0</v>
      </c>
      <c r="M671" s="143"/>
      <c r="N671" s="144">
        <v>0</v>
      </c>
      <c r="O671" s="143">
        <f t="shared" si="124"/>
        <v>0</v>
      </c>
      <c r="P671" s="143"/>
      <c r="Q671" s="144">
        <v>0</v>
      </c>
      <c r="R671" s="143">
        <f t="shared" si="125"/>
        <v>0</v>
      </c>
      <c r="S671" s="143"/>
      <c r="T671" s="144">
        <v>0</v>
      </c>
      <c r="U671" s="143">
        <f t="shared" si="126"/>
        <v>0</v>
      </c>
      <c r="V671" s="143"/>
      <c r="W671" s="144">
        <v>0</v>
      </c>
      <c r="X671" s="143">
        <f t="shared" si="127"/>
        <v>0</v>
      </c>
      <c r="Y671" s="143"/>
      <c r="Z671" s="144">
        <v>0</v>
      </c>
      <c r="AA671" s="143">
        <f t="shared" si="128"/>
        <v>0</v>
      </c>
      <c r="AB671" s="143"/>
      <c r="AC671" s="144">
        <v>0</v>
      </c>
      <c r="AD671" s="143">
        <f t="shared" si="129"/>
        <v>0</v>
      </c>
      <c r="AE671" s="143"/>
      <c r="AF671" s="144">
        <v>0</v>
      </c>
      <c r="AG671" s="143">
        <f t="shared" si="130"/>
        <v>0</v>
      </c>
      <c r="AH671" s="143"/>
      <c r="AI671" s="144">
        <v>0</v>
      </c>
      <c r="AJ671" s="144">
        <f t="shared" si="131"/>
        <v>0</v>
      </c>
      <c r="AK671" s="143"/>
      <c r="AL671" s="143">
        <f t="shared" si="120"/>
        <v>0</v>
      </c>
    </row>
    <row r="672" spans="2:38" x14ac:dyDescent="0.25">
      <c r="B672" s="145" t="s">
        <v>1283</v>
      </c>
      <c r="C672" s="145" t="str">
        <f>+VLOOKUP(B672,'[5]RECURSOS CCF-AJUSTADO'!B$14:C$1118,2,FALSE)</f>
        <v>MAGDALENA</v>
      </c>
      <c r="D672" s="145" t="str">
        <f>+VLOOKUP(B672,'[5]RECURSOS CCF-AJUSTADO'!B$14:D$1118,3,FALSE)</f>
        <v>CIENAGA</v>
      </c>
      <c r="E672" s="143">
        <v>0</v>
      </c>
      <c r="F672" s="143">
        <f t="shared" si="121"/>
        <v>0</v>
      </c>
      <c r="G672" s="143"/>
      <c r="H672" s="144">
        <v>0</v>
      </c>
      <c r="I672" s="143">
        <f t="shared" si="122"/>
        <v>0</v>
      </c>
      <c r="J672" s="143"/>
      <c r="K672" s="144">
        <v>0</v>
      </c>
      <c r="L672" s="143">
        <f t="shared" si="123"/>
        <v>0</v>
      </c>
      <c r="M672" s="143"/>
      <c r="N672" s="144">
        <v>0</v>
      </c>
      <c r="O672" s="143">
        <f t="shared" si="124"/>
        <v>0</v>
      </c>
      <c r="P672" s="143"/>
      <c r="Q672" s="144">
        <v>0</v>
      </c>
      <c r="R672" s="143">
        <f t="shared" si="125"/>
        <v>0</v>
      </c>
      <c r="S672" s="143"/>
      <c r="T672" s="144">
        <v>0</v>
      </c>
      <c r="U672" s="143">
        <f t="shared" si="126"/>
        <v>0</v>
      </c>
      <c r="V672" s="143"/>
      <c r="W672" s="144">
        <v>0</v>
      </c>
      <c r="X672" s="143">
        <f t="shared" si="127"/>
        <v>0</v>
      </c>
      <c r="Y672" s="143"/>
      <c r="Z672" s="144">
        <v>0</v>
      </c>
      <c r="AA672" s="143">
        <f t="shared" si="128"/>
        <v>0</v>
      </c>
      <c r="AB672" s="143"/>
      <c r="AC672" s="144">
        <v>0</v>
      </c>
      <c r="AD672" s="143">
        <f t="shared" si="129"/>
        <v>0</v>
      </c>
      <c r="AE672" s="143"/>
      <c r="AF672" s="144">
        <v>0</v>
      </c>
      <c r="AG672" s="143">
        <f t="shared" si="130"/>
        <v>0</v>
      </c>
      <c r="AH672" s="143"/>
      <c r="AI672" s="144">
        <v>0</v>
      </c>
      <c r="AJ672" s="144">
        <f t="shared" si="131"/>
        <v>0</v>
      </c>
      <c r="AK672" s="143"/>
      <c r="AL672" s="143">
        <f t="shared" si="120"/>
        <v>0</v>
      </c>
    </row>
    <row r="673" spans="2:38" x14ac:dyDescent="0.25">
      <c r="B673" s="145" t="s">
        <v>1284</v>
      </c>
      <c r="C673" s="145" t="str">
        <f>+VLOOKUP(B673,'[5]RECURSOS CCF-AJUSTADO'!B$14:C$1118,2,FALSE)</f>
        <v>MAGDALENA</v>
      </c>
      <c r="D673" s="145" t="str">
        <f>+VLOOKUP(B673,'[5]RECURSOS CCF-AJUSTADO'!B$14:D$1118,3,FALSE)</f>
        <v>CONCORDIA</v>
      </c>
      <c r="E673" s="143">
        <v>0</v>
      </c>
      <c r="F673" s="143">
        <f t="shared" si="121"/>
        <v>0</v>
      </c>
      <c r="G673" s="143"/>
      <c r="H673" s="144">
        <v>0</v>
      </c>
      <c r="I673" s="143">
        <f t="shared" si="122"/>
        <v>0</v>
      </c>
      <c r="J673" s="143"/>
      <c r="K673" s="144">
        <v>0</v>
      </c>
      <c r="L673" s="143">
        <f t="shared" si="123"/>
        <v>0</v>
      </c>
      <c r="M673" s="143"/>
      <c r="N673" s="144">
        <v>0</v>
      </c>
      <c r="O673" s="143">
        <f t="shared" si="124"/>
        <v>0</v>
      </c>
      <c r="P673" s="143"/>
      <c r="Q673" s="144">
        <v>0</v>
      </c>
      <c r="R673" s="143">
        <f t="shared" si="125"/>
        <v>0</v>
      </c>
      <c r="S673" s="143"/>
      <c r="T673" s="144">
        <v>0</v>
      </c>
      <c r="U673" s="143">
        <f t="shared" si="126"/>
        <v>0</v>
      </c>
      <c r="V673" s="143"/>
      <c r="W673" s="144">
        <v>0</v>
      </c>
      <c r="X673" s="143">
        <f t="shared" si="127"/>
        <v>0</v>
      </c>
      <c r="Y673" s="143"/>
      <c r="Z673" s="144">
        <v>0</v>
      </c>
      <c r="AA673" s="143">
        <f t="shared" si="128"/>
        <v>0</v>
      </c>
      <c r="AB673" s="143"/>
      <c r="AC673" s="144">
        <v>0</v>
      </c>
      <c r="AD673" s="143">
        <f t="shared" si="129"/>
        <v>0</v>
      </c>
      <c r="AE673" s="143"/>
      <c r="AF673" s="144">
        <v>0</v>
      </c>
      <c r="AG673" s="143">
        <f t="shared" si="130"/>
        <v>0</v>
      </c>
      <c r="AH673" s="143"/>
      <c r="AI673" s="144">
        <v>0</v>
      </c>
      <c r="AJ673" s="144">
        <f t="shared" si="131"/>
        <v>0</v>
      </c>
      <c r="AK673" s="143"/>
      <c r="AL673" s="143">
        <f t="shared" si="120"/>
        <v>0</v>
      </c>
    </row>
    <row r="674" spans="2:38" x14ac:dyDescent="0.25">
      <c r="B674" s="145" t="s">
        <v>1285</v>
      </c>
      <c r="C674" s="145" t="str">
        <f>+VLOOKUP(B674,'[5]RECURSOS CCF-AJUSTADO'!B$14:C$1118,2,FALSE)</f>
        <v>MAGDALENA</v>
      </c>
      <c r="D674" s="145" t="str">
        <f>+VLOOKUP(B674,'[5]RECURSOS CCF-AJUSTADO'!B$14:D$1118,3,FALSE)</f>
        <v>EL BANCO</v>
      </c>
      <c r="E674" s="143">
        <v>0</v>
      </c>
      <c r="F674" s="143">
        <f t="shared" si="121"/>
        <v>0</v>
      </c>
      <c r="G674" s="143"/>
      <c r="H674" s="144">
        <v>0</v>
      </c>
      <c r="I674" s="143">
        <f t="shared" si="122"/>
        <v>0</v>
      </c>
      <c r="J674" s="143"/>
      <c r="K674" s="144">
        <v>0</v>
      </c>
      <c r="L674" s="143">
        <f t="shared" si="123"/>
        <v>0</v>
      </c>
      <c r="M674" s="143"/>
      <c r="N674" s="144">
        <v>0</v>
      </c>
      <c r="O674" s="143">
        <f t="shared" si="124"/>
        <v>0</v>
      </c>
      <c r="P674" s="143"/>
      <c r="Q674" s="144">
        <v>0</v>
      </c>
      <c r="R674" s="143">
        <f t="shared" si="125"/>
        <v>0</v>
      </c>
      <c r="S674" s="143"/>
      <c r="T674" s="144">
        <v>0</v>
      </c>
      <c r="U674" s="143">
        <f t="shared" si="126"/>
        <v>0</v>
      </c>
      <c r="V674" s="143"/>
      <c r="W674" s="144">
        <v>0</v>
      </c>
      <c r="X674" s="143">
        <f t="shared" si="127"/>
        <v>0</v>
      </c>
      <c r="Y674" s="143"/>
      <c r="Z674" s="144">
        <v>0</v>
      </c>
      <c r="AA674" s="143">
        <f t="shared" si="128"/>
        <v>0</v>
      </c>
      <c r="AB674" s="143"/>
      <c r="AC674" s="144">
        <v>0</v>
      </c>
      <c r="AD674" s="143">
        <f t="shared" si="129"/>
        <v>0</v>
      </c>
      <c r="AE674" s="143"/>
      <c r="AF674" s="144">
        <v>0</v>
      </c>
      <c r="AG674" s="143">
        <f t="shared" si="130"/>
        <v>0</v>
      </c>
      <c r="AH674" s="143"/>
      <c r="AI674" s="144">
        <v>0</v>
      </c>
      <c r="AJ674" s="144">
        <f t="shared" si="131"/>
        <v>0</v>
      </c>
      <c r="AK674" s="143"/>
      <c r="AL674" s="143">
        <f t="shared" si="120"/>
        <v>0</v>
      </c>
    </row>
    <row r="675" spans="2:38" x14ac:dyDescent="0.25">
      <c r="B675" s="145" t="s">
        <v>1287</v>
      </c>
      <c r="C675" s="145" t="str">
        <f>+VLOOKUP(B675,'[5]RECURSOS CCF-AJUSTADO'!B$14:C$1118,2,FALSE)</f>
        <v>MAGDALENA</v>
      </c>
      <c r="D675" s="145" t="str">
        <f>+VLOOKUP(B675,'[5]RECURSOS CCF-AJUSTADO'!B$14:D$1118,3,FALSE)</f>
        <v>EL PIÑON</v>
      </c>
      <c r="E675" s="143">
        <v>0</v>
      </c>
      <c r="F675" s="143">
        <f t="shared" si="121"/>
        <v>0</v>
      </c>
      <c r="G675" s="143"/>
      <c r="H675" s="144">
        <v>0</v>
      </c>
      <c r="I675" s="143">
        <f t="shared" si="122"/>
        <v>0</v>
      </c>
      <c r="J675" s="143"/>
      <c r="K675" s="144">
        <v>0</v>
      </c>
      <c r="L675" s="143">
        <f t="shared" si="123"/>
        <v>0</v>
      </c>
      <c r="M675" s="143"/>
      <c r="N675" s="144">
        <v>0</v>
      </c>
      <c r="O675" s="143">
        <f t="shared" si="124"/>
        <v>0</v>
      </c>
      <c r="P675" s="143"/>
      <c r="Q675" s="144">
        <v>0</v>
      </c>
      <c r="R675" s="143">
        <f t="shared" si="125"/>
        <v>0</v>
      </c>
      <c r="S675" s="143"/>
      <c r="T675" s="144">
        <v>0</v>
      </c>
      <c r="U675" s="143">
        <f t="shared" si="126"/>
        <v>0</v>
      </c>
      <c r="V675" s="143"/>
      <c r="W675" s="144">
        <v>0</v>
      </c>
      <c r="X675" s="143">
        <f t="shared" si="127"/>
        <v>0</v>
      </c>
      <c r="Y675" s="143"/>
      <c r="Z675" s="144">
        <v>0</v>
      </c>
      <c r="AA675" s="143">
        <f t="shared" si="128"/>
        <v>0</v>
      </c>
      <c r="AB675" s="143"/>
      <c r="AC675" s="144">
        <v>0</v>
      </c>
      <c r="AD675" s="143">
        <f t="shared" si="129"/>
        <v>0</v>
      </c>
      <c r="AE675" s="143"/>
      <c r="AF675" s="144">
        <v>0</v>
      </c>
      <c r="AG675" s="143">
        <f t="shared" si="130"/>
        <v>0</v>
      </c>
      <c r="AH675" s="143"/>
      <c r="AI675" s="144">
        <v>0</v>
      </c>
      <c r="AJ675" s="144">
        <f t="shared" si="131"/>
        <v>0</v>
      </c>
      <c r="AK675" s="143"/>
      <c r="AL675" s="143">
        <f t="shared" si="120"/>
        <v>0</v>
      </c>
    </row>
    <row r="676" spans="2:38" x14ac:dyDescent="0.25">
      <c r="B676" s="145" t="s">
        <v>1289</v>
      </c>
      <c r="C676" s="145" t="str">
        <f>+VLOOKUP(B676,'[5]RECURSOS CCF-AJUSTADO'!B$14:C$1118,2,FALSE)</f>
        <v>MAGDALENA</v>
      </c>
      <c r="D676" s="145" t="str">
        <f>+VLOOKUP(B676,'[5]RECURSOS CCF-AJUSTADO'!B$14:D$1118,3,FALSE)</f>
        <v>EL RETEN</v>
      </c>
      <c r="E676" s="143">
        <v>0</v>
      </c>
      <c r="F676" s="143">
        <f t="shared" si="121"/>
        <v>0</v>
      </c>
      <c r="G676" s="143"/>
      <c r="H676" s="144">
        <v>0</v>
      </c>
      <c r="I676" s="143">
        <f t="shared" si="122"/>
        <v>0</v>
      </c>
      <c r="J676" s="143"/>
      <c r="K676" s="144">
        <v>0</v>
      </c>
      <c r="L676" s="143">
        <f t="shared" si="123"/>
        <v>0</v>
      </c>
      <c r="M676" s="143"/>
      <c r="N676" s="144">
        <v>0</v>
      </c>
      <c r="O676" s="143">
        <f t="shared" si="124"/>
        <v>0</v>
      </c>
      <c r="P676" s="143"/>
      <c r="Q676" s="144">
        <v>0</v>
      </c>
      <c r="R676" s="143">
        <f t="shared" si="125"/>
        <v>0</v>
      </c>
      <c r="S676" s="143"/>
      <c r="T676" s="144">
        <v>0</v>
      </c>
      <c r="U676" s="143">
        <f t="shared" si="126"/>
        <v>0</v>
      </c>
      <c r="V676" s="143"/>
      <c r="W676" s="144">
        <v>0</v>
      </c>
      <c r="X676" s="143">
        <f t="shared" si="127"/>
        <v>0</v>
      </c>
      <c r="Y676" s="143"/>
      <c r="Z676" s="144">
        <v>0</v>
      </c>
      <c r="AA676" s="143">
        <f t="shared" si="128"/>
        <v>0</v>
      </c>
      <c r="AB676" s="143"/>
      <c r="AC676" s="144">
        <v>0</v>
      </c>
      <c r="AD676" s="143">
        <f t="shared" si="129"/>
        <v>0</v>
      </c>
      <c r="AE676" s="143"/>
      <c r="AF676" s="144">
        <v>0</v>
      </c>
      <c r="AG676" s="143">
        <f t="shared" si="130"/>
        <v>0</v>
      </c>
      <c r="AH676" s="143"/>
      <c r="AI676" s="144">
        <v>0</v>
      </c>
      <c r="AJ676" s="144">
        <f t="shared" si="131"/>
        <v>0</v>
      </c>
      <c r="AK676" s="143"/>
      <c r="AL676" s="143">
        <f t="shared" si="120"/>
        <v>0</v>
      </c>
    </row>
    <row r="677" spans="2:38" x14ac:dyDescent="0.25">
      <c r="B677" s="145" t="s">
        <v>1290</v>
      </c>
      <c r="C677" s="145" t="str">
        <f>+VLOOKUP(B677,'[5]RECURSOS CCF-AJUSTADO'!B$14:C$1118,2,FALSE)</f>
        <v>MAGDALENA</v>
      </c>
      <c r="D677" s="145" t="str">
        <f>+VLOOKUP(B677,'[5]RECURSOS CCF-AJUSTADO'!B$14:D$1118,3,FALSE)</f>
        <v>FUNDACION</v>
      </c>
      <c r="E677" s="143">
        <v>0</v>
      </c>
      <c r="F677" s="143">
        <f t="shared" si="121"/>
        <v>0</v>
      </c>
      <c r="G677" s="143"/>
      <c r="H677" s="144">
        <v>0</v>
      </c>
      <c r="I677" s="143">
        <f t="shared" si="122"/>
        <v>0</v>
      </c>
      <c r="J677" s="143"/>
      <c r="K677" s="144">
        <v>0</v>
      </c>
      <c r="L677" s="143">
        <f t="shared" si="123"/>
        <v>0</v>
      </c>
      <c r="M677" s="143"/>
      <c r="N677" s="144">
        <v>0</v>
      </c>
      <c r="O677" s="143">
        <f t="shared" si="124"/>
        <v>0</v>
      </c>
      <c r="P677" s="143"/>
      <c r="Q677" s="144">
        <v>0</v>
      </c>
      <c r="R677" s="143">
        <f t="shared" si="125"/>
        <v>0</v>
      </c>
      <c r="S677" s="143"/>
      <c r="T677" s="144">
        <v>0</v>
      </c>
      <c r="U677" s="143">
        <f t="shared" si="126"/>
        <v>0</v>
      </c>
      <c r="V677" s="143"/>
      <c r="W677" s="144">
        <v>0</v>
      </c>
      <c r="X677" s="143">
        <f t="shared" si="127"/>
        <v>0</v>
      </c>
      <c r="Y677" s="143"/>
      <c r="Z677" s="144">
        <v>0</v>
      </c>
      <c r="AA677" s="143">
        <f t="shared" si="128"/>
        <v>0</v>
      </c>
      <c r="AB677" s="143"/>
      <c r="AC677" s="144">
        <v>0</v>
      </c>
      <c r="AD677" s="143">
        <f t="shared" si="129"/>
        <v>0</v>
      </c>
      <c r="AE677" s="143"/>
      <c r="AF677" s="144">
        <v>0</v>
      </c>
      <c r="AG677" s="143">
        <f t="shared" si="130"/>
        <v>0</v>
      </c>
      <c r="AH677" s="143"/>
      <c r="AI677" s="144">
        <v>0</v>
      </c>
      <c r="AJ677" s="144">
        <f t="shared" si="131"/>
        <v>0</v>
      </c>
      <c r="AK677" s="143"/>
      <c r="AL677" s="143">
        <f t="shared" si="120"/>
        <v>0</v>
      </c>
    </row>
    <row r="678" spans="2:38" x14ac:dyDescent="0.25">
      <c r="B678" s="145" t="s">
        <v>1291</v>
      </c>
      <c r="C678" s="145" t="str">
        <f>+VLOOKUP(B678,'[5]RECURSOS CCF-AJUSTADO'!B$14:C$1118,2,FALSE)</f>
        <v>MAGDALENA</v>
      </c>
      <c r="D678" s="145" t="str">
        <f>+VLOOKUP(B678,'[5]RECURSOS CCF-AJUSTADO'!B$14:D$1118,3,FALSE)</f>
        <v>GUAMAL</v>
      </c>
      <c r="E678" s="143">
        <v>0</v>
      </c>
      <c r="F678" s="143">
        <f t="shared" si="121"/>
        <v>0</v>
      </c>
      <c r="G678" s="143"/>
      <c r="H678" s="144">
        <v>0</v>
      </c>
      <c r="I678" s="143">
        <f t="shared" si="122"/>
        <v>0</v>
      </c>
      <c r="J678" s="143"/>
      <c r="K678" s="144">
        <v>0</v>
      </c>
      <c r="L678" s="143">
        <f t="shared" si="123"/>
        <v>0</v>
      </c>
      <c r="M678" s="143"/>
      <c r="N678" s="144">
        <v>0</v>
      </c>
      <c r="O678" s="143">
        <f t="shared" si="124"/>
        <v>0</v>
      </c>
      <c r="P678" s="143"/>
      <c r="Q678" s="144">
        <v>0</v>
      </c>
      <c r="R678" s="143">
        <f t="shared" si="125"/>
        <v>0</v>
      </c>
      <c r="S678" s="143"/>
      <c r="T678" s="144">
        <v>0</v>
      </c>
      <c r="U678" s="143">
        <f t="shared" si="126"/>
        <v>0</v>
      </c>
      <c r="V678" s="143"/>
      <c r="W678" s="144">
        <v>0</v>
      </c>
      <c r="X678" s="143">
        <f t="shared" si="127"/>
        <v>0</v>
      </c>
      <c r="Y678" s="143"/>
      <c r="Z678" s="144">
        <v>0</v>
      </c>
      <c r="AA678" s="143">
        <f t="shared" si="128"/>
        <v>0</v>
      </c>
      <c r="AB678" s="143"/>
      <c r="AC678" s="144">
        <v>0</v>
      </c>
      <c r="AD678" s="143">
        <f t="shared" si="129"/>
        <v>0</v>
      </c>
      <c r="AE678" s="143"/>
      <c r="AF678" s="144">
        <v>0</v>
      </c>
      <c r="AG678" s="143">
        <f t="shared" si="130"/>
        <v>0</v>
      </c>
      <c r="AH678" s="143"/>
      <c r="AI678" s="144">
        <v>0</v>
      </c>
      <c r="AJ678" s="144">
        <f t="shared" si="131"/>
        <v>0</v>
      </c>
      <c r="AK678" s="143"/>
      <c r="AL678" s="143">
        <f t="shared" si="120"/>
        <v>0</v>
      </c>
    </row>
    <row r="679" spans="2:38" x14ac:dyDescent="0.25">
      <c r="B679" s="145" t="s">
        <v>1293</v>
      </c>
      <c r="C679" s="145" t="str">
        <f>+VLOOKUP(B679,'[5]RECURSOS CCF-AJUSTADO'!B$14:C$1118,2,FALSE)</f>
        <v>MAGDALENA</v>
      </c>
      <c r="D679" s="145" t="str">
        <f>+VLOOKUP(B679,'[5]RECURSOS CCF-AJUSTADO'!B$14:D$1118,3,FALSE)</f>
        <v>NUEVA GRANADA</v>
      </c>
      <c r="E679" s="143">
        <v>0</v>
      </c>
      <c r="F679" s="143">
        <f t="shared" si="121"/>
        <v>0</v>
      </c>
      <c r="G679" s="143"/>
      <c r="H679" s="144">
        <v>0</v>
      </c>
      <c r="I679" s="143">
        <f t="shared" si="122"/>
        <v>0</v>
      </c>
      <c r="J679" s="143"/>
      <c r="K679" s="144">
        <v>0</v>
      </c>
      <c r="L679" s="143">
        <f t="shared" si="123"/>
        <v>0</v>
      </c>
      <c r="M679" s="143"/>
      <c r="N679" s="144">
        <v>0</v>
      </c>
      <c r="O679" s="143">
        <f t="shared" si="124"/>
        <v>0</v>
      </c>
      <c r="P679" s="143"/>
      <c r="Q679" s="144">
        <v>0</v>
      </c>
      <c r="R679" s="143">
        <f t="shared" si="125"/>
        <v>0</v>
      </c>
      <c r="S679" s="143"/>
      <c r="T679" s="144">
        <v>0</v>
      </c>
      <c r="U679" s="143">
        <f t="shared" si="126"/>
        <v>0</v>
      </c>
      <c r="V679" s="143"/>
      <c r="W679" s="144">
        <v>0</v>
      </c>
      <c r="X679" s="143">
        <f t="shared" si="127"/>
        <v>0</v>
      </c>
      <c r="Y679" s="143"/>
      <c r="Z679" s="144">
        <v>0</v>
      </c>
      <c r="AA679" s="143">
        <f t="shared" si="128"/>
        <v>0</v>
      </c>
      <c r="AB679" s="143"/>
      <c r="AC679" s="144">
        <v>0</v>
      </c>
      <c r="AD679" s="143">
        <f t="shared" si="129"/>
        <v>0</v>
      </c>
      <c r="AE679" s="143"/>
      <c r="AF679" s="144">
        <v>0</v>
      </c>
      <c r="AG679" s="143">
        <f t="shared" si="130"/>
        <v>0</v>
      </c>
      <c r="AH679" s="143"/>
      <c r="AI679" s="144">
        <v>0</v>
      </c>
      <c r="AJ679" s="144">
        <f t="shared" si="131"/>
        <v>0</v>
      </c>
      <c r="AK679" s="143"/>
      <c r="AL679" s="143">
        <f t="shared" si="120"/>
        <v>0</v>
      </c>
    </row>
    <row r="680" spans="2:38" x14ac:dyDescent="0.25">
      <c r="B680" s="145" t="s">
        <v>1295</v>
      </c>
      <c r="C680" s="145" t="str">
        <f>+VLOOKUP(B680,'[5]RECURSOS CCF-AJUSTADO'!B$14:C$1118,2,FALSE)</f>
        <v>MAGDALENA</v>
      </c>
      <c r="D680" s="145" t="str">
        <f>+VLOOKUP(B680,'[5]RECURSOS CCF-AJUSTADO'!B$14:D$1118,3,FALSE)</f>
        <v>PEDRAZA</v>
      </c>
      <c r="E680" s="143">
        <v>0</v>
      </c>
      <c r="F680" s="143">
        <f t="shared" si="121"/>
        <v>0</v>
      </c>
      <c r="G680" s="143"/>
      <c r="H680" s="144">
        <v>0</v>
      </c>
      <c r="I680" s="143">
        <f t="shared" si="122"/>
        <v>0</v>
      </c>
      <c r="J680" s="143"/>
      <c r="K680" s="144">
        <v>0</v>
      </c>
      <c r="L680" s="143">
        <f t="shared" si="123"/>
        <v>0</v>
      </c>
      <c r="M680" s="143"/>
      <c r="N680" s="144">
        <v>0</v>
      </c>
      <c r="O680" s="143">
        <f t="shared" si="124"/>
        <v>0</v>
      </c>
      <c r="P680" s="143"/>
      <c r="Q680" s="144">
        <v>0</v>
      </c>
      <c r="R680" s="143">
        <f t="shared" si="125"/>
        <v>0</v>
      </c>
      <c r="S680" s="143"/>
      <c r="T680" s="144">
        <v>0</v>
      </c>
      <c r="U680" s="143">
        <f t="shared" si="126"/>
        <v>0</v>
      </c>
      <c r="V680" s="143"/>
      <c r="W680" s="144">
        <v>0</v>
      </c>
      <c r="X680" s="143">
        <f t="shared" si="127"/>
        <v>0</v>
      </c>
      <c r="Y680" s="143"/>
      <c r="Z680" s="144">
        <v>0</v>
      </c>
      <c r="AA680" s="143">
        <f t="shared" si="128"/>
        <v>0</v>
      </c>
      <c r="AB680" s="143"/>
      <c r="AC680" s="144">
        <v>0</v>
      </c>
      <c r="AD680" s="143">
        <f t="shared" si="129"/>
        <v>0</v>
      </c>
      <c r="AE680" s="143"/>
      <c r="AF680" s="144">
        <v>0</v>
      </c>
      <c r="AG680" s="143">
        <f t="shared" si="130"/>
        <v>0</v>
      </c>
      <c r="AH680" s="143"/>
      <c r="AI680" s="144">
        <v>0</v>
      </c>
      <c r="AJ680" s="144">
        <f t="shared" si="131"/>
        <v>0</v>
      </c>
      <c r="AK680" s="143"/>
      <c r="AL680" s="143">
        <f t="shared" si="120"/>
        <v>0</v>
      </c>
    </row>
    <row r="681" spans="2:38" x14ac:dyDescent="0.25">
      <c r="B681" s="145" t="s">
        <v>1297</v>
      </c>
      <c r="C681" s="145" t="str">
        <f>+VLOOKUP(B681,'[5]RECURSOS CCF-AJUSTADO'!B$14:C$1118,2,FALSE)</f>
        <v>MAGDALENA</v>
      </c>
      <c r="D681" s="145" t="str">
        <f>+VLOOKUP(B681,'[5]RECURSOS CCF-AJUSTADO'!B$14:D$1118,3,FALSE)</f>
        <v>PIJIÑO DEL CARMEN</v>
      </c>
      <c r="E681" s="143">
        <v>0</v>
      </c>
      <c r="F681" s="143">
        <f t="shared" si="121"/>
        <v>0</v>
      </c>
      <c r="G681" s="143"/>
      <c r="H681" s="144">
        <v>0</v>
      </c>
      <c r="I681" s="143">
        <f t="shared" si="122"/>
        <v>0</v>
      </c>
      <c r="J681" s="143"/>
      <c r="K681" s="144">
        <v>0</v>
      </c>
      <c r="L681" s="143">
        <f t="shared" si="123"/>
        <v>0</v>
      </c>
      <c r="M681" s="143"/>
      <c r="N681" s="144">
        <v>0</v>
      </c>
      <c r="O681" s="143">
        <f t="shared" si="124"/>
        <v>0</v>
      </c>
      <c r="P681" s="143"/>
      <c r="Q681" s="144">
        <v>0</v>
      </c>
      <c r="R681" s="143">
        <f t="shared" si="125"/>
        <v>0</v>
      </c>
      <c r="S681" s="143"/>
      <c r="T681" s="144">
        <v>0</v>
      </c>
      <c r="U681" s="143">
        <f t="shared" si="126"/>
        <v>0</v>
      </c>
      <c r="V681" s="143"/>
      <c r="W681" s="144">
        <v>0</v>
      </c>
      <c r="X681" s="143">
        <f t="shared" si="127"/>
        <v>0</v>
      </c>
      <c r="Y681" s="143"/>
      <c r="Z681" s="144">
        <v>0</v>
      </c>
      <c r="AA681" s="143">
        <f t="shared" si="128"/>
        <v>0</v>
      </c>
      <c r="AB681" s="143"/>
      <c r="AC681" s="144">
        <v>0</v>
      </c>
      <c r="AD681" s="143">
        <f t="shared" si="129"/>
        <v>0</v>
      </c>
      <c r="AE681" s="143"/>
      <c r="AF681" s="144">
        <v>0</v>
      </c>
      <c r="AG681" s="143">
        <f t="shared" si="130"/>
        <v>0</v>
      </c>
      <c r="AH681" s="143"/>
      <c r="AI681" s="144">
        <v>0</v>
      </c>
      <c r="AJ681" s="144">
        <f t="shared" si="131"/>
        <v>0</v>
      </c>
      <c r="AK681" s="143"/>
      <c r="AL681" s="143">
        <f t="shared" si="120"/>
        <v>0</v>
      </c>
    </row>
    <row r="682" spans="2:38" x14ac:dyDescent="0.25">
      <c r="B682" s="145" t="s">
        <v>1299</v>
      </c>
      <c r="C682" s="145" t="str">
        <f>+VLOOKUP(B682,'[5]RECURSOS CCF-AJUSTADO'!B$14:C$1118,2,FALSE)</f>
        <v>MAGDALENA</v>
      </c>
      <c r="D682" s="145" t="str">
        <f>+VLOOKUP(B682,'[5]RECURSOS CCF-AJUSTADO'!B$14:D$1118,3,FALSE)</f>
        <v>PIVIJAY</v>
      </c>
      <c r="E682" s="143">
        <v>0</v>
      </c>
      <c r="F682" s="143">
        <f t="shared" si="121"/>
        <v>0</v>
      </c>
      <c r="G682" s="143"/>
      <c r="H682" s="144">
        <v>0</v>
      </c>
      <c r="I682" s="143">
        <f t="shared" si="122"/>
        <v>0</v>
      </c>
      <c r="J682" s="143"/>
      <c r="K682" s="144">
        <v>0</v>
      </c>
      <c r="L682" s="143">
        <f t="shared" si="123"/>
        <v>0</v>
      </c>
      <c r="M682" s="143"/>
      <c r="N682" s="144">
        <v>0</v>
      </c>
      <c r="O682" s="143">
        <f t="shared" si="124"/>
        <v>0</v>
      </c>
      <c r="P682" s="143"/>
      <c r="Q682" s="144">
        <v>0</v>
      </c>
      <c r="R682" s="143">
        <f t="shared" si="125"/>
        <v>0</v>
      </c>
      <c r="S682" s="143"/>
      <c r="T682" s="144">
        <v>0</v>
      </c>
      <c r="U682" s="143">
        <f t="shared" si="126"/>
        <v>0</v>
      </c>
      <c r="V682" s="143"/>
      <c r="W682" s="144">
        <v>0</v>
      </c>
      <c r="X682" s="143">
        <f t="shared" si="127"/>
        <v>0</v>
      </c>
      <c r="Y682" s="143"/>
      <c r="Z682" s="144">
        <v>0</v>
      </c>
      <c r="AA682" s="143">
        <f t="shared" si="128"/>
        <v>0</v>
      </c>
      <c r="AB682" s="143"/>
      <c r="AC682" s="144">
        <v>0</v>
      </c>
      <c r="AD682" s="143">
        <f t="shared" si="129"/>
        <v>0</v>
      </c>
      <c r="AE682" s="143"/>
      <c r="AF682" s="144">
        <v>0</v>
      </c>
      <c r="AG682" s="143">
        <f t="shared" si="130"/>
        <v>0</v>
      </c>
      <c r="AH682" s="143"/>
      <c r="AI682" s="144">
        <v>0</v>
      </c>
      <c r="AJ682" s="144">
        <f t="shared" si="131"/>
        <v>0</v>
      </c>
      <c r="AK682" s="143"/>
      <c r="AL682" s="143">
        <f t="shared" si="120"/>
        <v>0</v>
      </c>
    </row>
    <row r="683" spans="2:38" x14ac:dyDescent="0.25">
      <c r="B683" s="145" t="s">
        <v>1301</v>
      </c>
      <c r="C683" s="145" t="str">
        <f>+VLOOKUP(B683,'[5]RECURSOS CCF-AJUSTADO'!B$14:C$1118,2,FALSE)</f>
        <v>MAGDALENA</v>
      </c>
      <c r="D683" s="145" t="str">
        <f>+VLOOKUP(B683,'[5]RECURSOS CCF-AJUSTADO'!B$14:D$1118,3,FALSE)</f>
        <v>PLATO</v>
      </c>
      <c r="E683" s="143">
        <v>0</v>
      </c>
      <c r="F683" s="143">
        <f t="shared" si="121"/>
        <v>0</v>
      </c>
      <c r="G683" s="143"/>
      <c r="H683" s="144">
        <v>0</v>
      </c>
      <c r="I683" s="143">
        <f t="shared" si="122"/>
        <v>0</v>
      </c>
      <c r="J683" s="143"/>
      <c r="K683" s="144">
        <v>0</v>
      </c>
      <c r="L683" s="143">
        <f t="shared" si="123"/>
        <v>0</v>
      </c>
      <c r="M683" s="143"/>
      <c r="N683" s="144">
        <v>0</v>
      </c>
      <c r="O683" s="143">
        <f t="shared" si="124"/>
        <v>0</v>
      </c>
      <c r="P683" s="143"/>
      <c r="Q683" s="144">
        <v>0</v>
      </c>
      <c r="R683" s="143">
        <f t="shared" si="125"/>
        <v>0</v>
      </c>
      <c r="S683" s="143"/>
      <c r="T683" s="144">
        <v>0</v>
      </c>
      <c r="U683" s="143">
        <f t="shared" si="126"/>
        <v>0</v>
      </c>
      <c r="V683" s="143"/>
      <c r="W683" s="144">
        <v>0</v>
      </c>
      <c r="X683" s="143">
        <f t="shared" si="127"/>
        <v>0</v>
      </c>
      <c r="Y683" s="143"/>
      <c r="Z683" s="144">
        <v>0</v>
      </c>
      <c r="AA683" s="143">
        <f t="shared" si="128"/>
        <v>0</v>
      </c>
      <c r="AB683" s="143"/>
      <c r="AC683" s="144">
        <v>0</v>
      </c>
      <c r="AD683" s="143">
        <f t="shared" si="129"/>
        <v>0</v>
      </c>
      <c r="AE683" s="143"/>
      <c r="AF683" s="144">
        <v>0</v>
      </c>
      <c r="AG683" s="143">
        <f t="shared" si="130"/>
        <v>0</v>
      </c>
      <c r="AH683" s="143"/>
      <c r="AI683" s="144">
        <v>0</v>
      </c>
      <c r="AJ683" s="144">
        <f t="shared" si="131"/>
        <v>0</v>
      </c>
      <c r="AK683" s="143"/>
      <c r="AL683" s="143">
        <f t="shared" si="120"/>
        <v>0</v>
      </c>
    </row>
    <row r="684" spans="2:38" x14ac:dyDescent="0.25">
      <c r="B684" s="145" t="s">
        <v>1303</v>
      </c>
      <c r="C684" s="145" t="str">
        <f>+VLOOKUP(B684,'[5]RECURSOS CCF-AJUSTADO'!B$14:C$1118,2,FALSE)</f>
        <v>MAGDALENA</v>
      </c>
      <c r="D684" s="145" t="str">
        <f>+VLOOKUP(B684,'[5]RECURSOS CCF-AJUSTADO'!B$14:D$1118,3,FALSE)</f>
        <v>PUEBLOVIEJO</v>
      </c>
      <c r="E684" s="143">
        <v>0</v>
      </c>
      <c r="F684" s="143">
        <f t="shared" si="121"/>
        <v>0</v>
      </c>
      <c r="G684" s="143"/>
      <c r="H684" s="144">
        <v>0</v>
      </c>
      <c r="I684" s="143">
        <f t="shared" si="122"/>
        <v>0</v>
      </c>
      <c r="J684" s="143"/>
      <c r="K684" s="144">
        <v>0</v>
      </c>
      <c r="L684" s="143">
        <f t="shared" si="123"/>
        <v>0</v>
      </c>
      <c r="M684" s="143"/>
      <c r="N684" s="144">
        <v>0</v>
      </c>
      <c r="O684" s="143">
        <f t="shared" si="124"/>
        <v>0</v>
      </c>
      <c r="P684" s="143"/>
      <c r="Q684" s="144">
        <v>0</v>
      </c>
      <c r="R684" s="143">
        <f t="shared" si="125"/>
        <v>0</v>
      </c>
      <c r="S684" s="143"/>
      <c r="T684" s="144">
        <v>0</v>
      </c>
      <c r="U684" s="143">
        <f t="shared" si="126"/>
        <v>0</v>
      </c>
      <c r="V684" s="143"/>
      <c r="W684" s="144">
        <v>0</v>
      </c>
      <c r="X684" s="143">
        <f t="shared" si="127"/>
        <v>0</v>
      </c>
      <c r="Y684" s="143"/>
      <c r="Z684" s="144">
        <v>0</v>
      </c>
      <c r="AA684" s="143">
        <f t="shared" si="128"/>
        <v>0</v>
      </c>
      <c r="AB684" s="143"/>
      <c r="AC684" s="144">
        <v>0</v>
      </c>
      <c r="AD684" s="143">
        <f t="shared" si="129"/>
        <v>0</v>
      </c>
      <c r="AE684" s="143"/>
      <c r="AF684" s="144">
        <v>0</v>
      </c>
      <c r="AG684" s="143">
        <f t="shared" si="130"/>
        <v>0</v>
      </c>
      <c r="AH684" s="143"/>
      <c r="AI684" s="144">
        <v>0</v>
      </c>
      <c r="AJ684" s="144">
        <f t="shared" si="131"/>
        <v>0</v>
      </c>
      <c r="AK684" s="143"/>
      <c r="AL684" s="143">
        <f t="shared" si="120"/>
        <v>0</v>
      </c>
    </row>
    <row r="685" spans="2:38" x14ac:dyDescent="0.25">
      <c r="B685" s="145" t="s">
        <v>1305</v>
      </c>
      <c r="C685" s="145" t="str">
        <f>+VLOOKUP(B685,'[5]RECURSOS CCF-AJUSTADO'!B$14:C$1118,2,FALSE)</f>
        <v>MAGDALENA</v>
      </c>
      <c r="D685" s="145" t="str">
        <f>+VLOOKUP(B685,'[5]RECURSOS CCF-AJUSTADO'!B$14:D$1118,3,FALSE)</f>
        <v>REMOLINO</v>
      </c>
      <c r="E685" s="143">
        <v>0</v>
      </c>
      <c r="F685" s="143">
        <f t="shared" si="121"/>
        <v>0</v>
      </c>
      <c r="G685" s="143"/>
      <c r="H685" s="144">
        <v>0</v>
      </c>
      <c r="I685" s="143">
        <f t="shared" si="122"/>
        <v>0</v>
      </c>
      <c r="J685" s="143"/>
      <c r="K685" s="144">
        <v>0</v>
      </c>
      <c r="L685" s="143">
        <f t="shared" si="123"/>
        <v>0</v>
      </c>
      <c r="M685" s="143"/>
      <c r="N685" s="144">
        <v>0</v>
      </c>
      <c r="O685" s="143">
        <f t="shared" si="124"/>
        <v>0</v>
      </c>
      <c r="P685" s="143"/>
      <c r="Q685" s="144">
        <v>0</v>
      </c>
      <c r="R685" s="143">
        <f t="shared" si="125"/>
        <v>0</v>
      </c>
      <c r="S685" s="143"/>
      <c r="T685" s="144">
        <v>0</v>
      </c>
      <c r="U685" s="143">
        <f t="shared" si="126"/>
        <v>0</v>
      </c>
      <c r="V685" s="143"/>
      <c r="W685" s="144">
        <v>0</v>
      </c>
      <c r="X685" s="143">
        <f t="shared" si="127"/>
        <v>0</v>
      </c>
      <c r="Y685" s="143"/>
      <c r="Z685" s="144">
        <v>0</v>
      </c>
      <c r="AA685" s="143">
        <f t="shared" si="128"/>
        <v>0</v>
      </c>
      <c r="AB685" s="143"/>
      <c r="AC685" s="144">
        <v>0</v>
      </c>
      <c r="AD685" s="143">
        <f t="shared" si="129"/>
        <v>0</v>
      </c>
      <c r="AE685" s="143"/>
      <c r="AF685" s="144">
        <v>0</v>
      </c>
      <c r="AG685" s="143">
        <f t="shared" si="130"/>
        <v>0</v>
      </c>
      <c r="AH685" s="143"/>
      <c r="AI685" s="144">
        <v>0</v>
      </c>
      <c r="AJ685" s="144">
        <f t="shared" si="131"/>
        <v>0</v>
      </c>
      <c r="AK685" s="143"/>
      <c r="AL685" s="143">
        <f t="shared" si="120"/>
        <v>0</v>
      </c>
    </row>
    <row r="686" spans="2:38" x14ac:dyDescent="0.25">
      <c r="B686" s="145" t="s">
        <v>1307</v>
      </c>
      <c r="C686" s="145" t="str">
        <f>+VLOOKUP(B686,'[5]RECURSOS CCF-AJUSTADO'!B$14:C$1118,2,FALSE)</f>
        <v>MAGDALENA</v>
      </c>
      <c r="D686" s="145" t="str">
        <f>+VLOOKUP(B686,'[5]RECURSOS CCF-AJUSTADO'!B$14:D$1118,3,FALSE)</f>
        <v>SABANAS DE SAN ANGEL</v>
      </c>
      <c r="E686" s="143">
        <v>0</v>
      </c>
      <c r="F686" s="143">
        <f t="shared" si="121"/>
        <v>0</v>
      </c>
      <c r="G686" s="143"/>
      <c r="H686" s="144">
        <v>0</v>
      </c>
      <c r="I686" s="143">
        <f t="shared" si="122"/>
        <v>0</v>
      </c>
      <c r="J686" s="143"/>
      <c r="K686" s="144">
        <v>0</v>
      </c>
      <c r="L686" s="143">
        <f t="shared" si="123"/>
        <v>0</v>
      </c>
      <c r="M686" s="143"/>
      <c r="N686" s="144">
        <v>0</v>
      </c>
      <c r="O686" s="143">
        <f t="shared" si="124"/>
        <v>0</v>
      </c>
      <c r="P686" s="143"/>
      <c r="Q686" s="144">
        <v>0</v>
      </c>
      <c r="R686" s="143">
        <f t="shared" si="125"/>
        <v>0</v>
      </c>
      <c r="S686" s="143"/>
      <c r="T686" s="144">
        <v>0</v>
      </c>
      <c r="U686" s="143">
        <f t="shared" si="126"/>
        <v>0</v>
      </c>
      <c r="V686" s="143"/>
      <c r="W686" s="144">
        <v>0</v>
      </c>
      <c r="X686" s="143">
        <f t="shared" si="127"/>
        <v>0</v>
      </c>
      <c r="Y686" s="143"/>
      <c r="Z686" s="144">
        <v>0</v>
      </c>
      <c r="AA686" s="143">
        <f t="shared" si="128"/>
        <v>0</v>
      </c>
      <c r="AB686" s="143"/>
      <c r="AC686" s="144">
        <v>0</v>
      </c>
      <c r="AD686" s="143">
        <f t="shared" si="129"/>
        <v>0</v>
      </c>
      <c r="AE686" s="143"/>
      <c r="AF686" s="144">
        <v>0</v>
      </c>
      <c r="AG686" s="143">
        <f t="shared" si="130"/>
        <v>0</v>
      </c>
      <c r="AH686" s="143"/>
      <c r="AI686" s="144">
        <v>0</v>
      </c>
      <c r="AJ686" s="144">
        <f t="shared" si="131"/>
        <v>0</v>
      </c>
      <c r="AK686" s="143"/>
      <c r="AL686" s="143">
        <f t="shared" si="120"/>
        <v>0</v>
      </c>
    </row>
    <row r="687" spans="2:38" x14ac:dyDescent="0.25">
      <c r="B687" s="145" t="s">
        <v>1309</v>
      </c>
      <c r="C687" s="145" t="str">
        <f>+VLOOKUP(B687,'[5]RECURSOS CCF-AJUSTADO'!B$14:C$1118,2,FALSE)</f>
        <v>MAGDALENA</v>
      </c>
      <c r="D687" s="145" t="str">
        <f>+VLOOKUP(B687,'[5]RECURSOS CCF-AJUSTADO'!B$14:D$1118,3,FALSE)</f>
        <v>SALAMINA</v>
      </c>
      <c r="E687" s="143">
        <v>0</v>
      </c>
      <c r="F687" s="143">
        <f t="shared" si="121"/>
        <v>0</v>
      </c>
      <c r="G687" s="143"/>
      <c r="H687" s="144">
        <v>0</v>
      </c>
      <c r="I687" s="143">
        <f t="shared" si="122"/>
        <v>0</v>
      </c>
      <c r="J687" s="143"/>
      <c r="K687" s="144">
        <v>0</v>
      </c>
      <c r="L687" s="143">
        <f t="shared" si="123"/>
        <v>0</v>
      </c>
      <c r="M687" s="143"/>
      <c r="N687" s="144">
        <v>0</v>
      </c>
      <c r="O687" s="143">
        <f t="shared" si="124"/>
        <v>0</v>
      </c>
      <c r="P687" s="143"/>
      <c r="Q687" s="144">
        <v>0</v>
      </c>
      <c r="R687" s="143">
        <f t="shared" si="125"/>
        <v>0</v>
      </c>
      <c r="S687" s="143"/>
      <c r="T687" s="144">
        <v>0</v>
      </c>
      <c r="U687" s="143">
        <f t="shared" si="126"/>
        <v>0</v>
      </c>
      <c r="V687" s="143"/>
      <c r="W687" s="144">
        <v>0</v>
      </c>
      <c r="X687" s="143">
        <f t="shared" si="127"/>
        <v>0</v>
      </c>
      <c r="Y687" s="143"/>
      <c r="Z687" s="144">
        <v>0</v>
      </c>
      <c r="AA687" s="143">
        <f t="shared" si="128"/>
        <v>0</v>
      </c>
      <c r="AB687" s="143"/>
      <c r="AC687" s="144">
        <v>0</v>
      </c>
      <c r="AD687" s="143">
        <f t="shared" si="129"/>
        <v>0</v>
      </c>
      <c r="AE687" s="143"/>
      <c r="AF687" s="144">
        <v>0</v>
      </c>
      <c r="AG687" s="143">
        <f t="shared" si="130"/>
        <v>0</v>
      </c>
      <c r="AH687" s="143"/>
      <c r="AI687" s="144">
        <v>0</v>
      </c>
      <c r="AJ687" s="144">
        <f t="shared" si="131"/>
        <v>0</v>
      </c>
      <c r="AK687" s="143"/>
      <c r="AL687" s="143">
        <f t="shared" si="120"/>
        <v>0</v>
      </c>
    </row>
    <row r="688" spans="2:38" x14ac:dyDescent="0.25">
      <c r="B688" s="145" t="s">
        <v>1310</v>
      </c>
      <c r="C688" s="145" t="str">
        <f>+VLOOKUP(B688,'[5]RECURSOS CCF-AJUSTADO'!B$14:C$1118,2,FALSE)</f>
        <v>MAGDALENA</v>
      </c>
      <c r="D688" s="145" t="str">
        <f>+VLOOKUP(B688,'[5]RECURSOS CCF-AJUSTADO'!B$14:D$1118,3,FALSE)</f>
        <v>SAN SEBASTIÁN DE BUENAVISTA</v>
      </c>
      <c r="E688" s="143">
        <v>0</v>
      </c>
      <c r="F688" s="143">
        <f t="shared" si="121"/>
        <v>0</v>
      </c>
      <c r="G688" s="143"/>
      <c r="H688" s="144">
        <v>0</v>
      </c>
      <c r="I688" s="143">
        <f t="shared" si="122"/>
        <v>0</v>
      </c>
      <c r="J688" s="143"/>
      <c r="K688" s="144">
        <v>0</v>
      </c>
      <c r="L688" s="143">
        <f t="shared" si="123"/>
        <v>0</v>
      </c>
      <c r="M688" s="143"/>
      <c r="N688" s="144">
        <v>0</v>
      </c>
      <c r="O688" s="143">
        <f t="shared" si="124"/>
        <v>0</v>
      </c>
      <c r="P688" s="143"/>
      <c r="Q688" s="144">
        <v>0</v>
      </c>
      <c r="R688" s="143">
        <f t="shared" si="125"/>
        <v>0</v>
      </c>
      <c r="S688" s="143"/>
      <c r="T688" s="144">
        <v>0</v>
      </c>
      <c r="U688" s="143">
        <f t="shared" si="126"/>
        <v>0</v>
      </c>
      <c r="V688" s="143"/>
      <c r="W688" s="144">
        <v>0</v>
      </c>
      <c r="X688" s="143">
        <f t="shared" si="127"/>
        <v>0</v>
      </c>
      <c r="Y688" s="143"/>
      <c r="Z688" s="144">
        <v>0</v>
      </c>
      <c r="AA688" s="143">
        <f t="shared" si="128"/>
        <v>0</v>
      </c>
      <c r="AB688" s="143"/>
      <c r="AC688" s="144">
        <v>0</v>
      </c>
      <c r="AD688" s="143">
        <f t="shared" si="129"/>
        <v>0</v>
      </c>
      <c r="AE688" s="143"/>
      <c r="AF688" s="144">
        <v>0</v>
      </c>
      <c r="AG688" s="143">
        <f t="shared" si="130"/>
        <v>0</v>
      </c>
      <c r="AH688" s="143"/>
      <c r="AI688" s="144">
        <v>0</v>
      </c>
      <c r="AJ688" s="144">
        <f t="shared" si="131"/>
        <v>0</v>
      </c>
      <c r="AK688" s="143"/>
      <c r="AL688" s="143">
        <f t="shared" si="120"/>
        <v>0</v>
      </c>
    </row>
    <row r="689" spans="2:38" x14ac:dyDescent="0.25">
      <c r="B689" s="145" t="s">
        <v>1312</v>
      </c>
      <c r="C689" s="145" t="str">
        <f>+VLOOKUP(B689,'[5]RECURSOS CCF-AJUSTADO'!B$14:C$1118,2,FALSE)</f>
        <v>MAGDALENA</v>
      </c>
      <c r="D689" s="145" t="str">
        <f>+VLOOKUP(B689,'[5]RECURSOS CCF-AJUSTADO'!B$14:D$1118,3,FALSE)</f>
        <v>SAN ZENÓN</v>
      </c>
      <c r="E689" s="143">
        <v>0</v>
      </c>
      <c r="F689" s="143">
        <f t="shared" si="121"/>
        <v>0</v>
      </c>
      <c r="G689" s="143"/>
      <c r="H689" s="144">
        <v>0</v>
      </c>
      <c r="I689" s="143">
        <f t="shared" si="122"/>
        <v>0</v>
      </c>
      <c r="J689" s="143"/>
      <c r="K689" s="144">
        <v>0</v>
      </c>
      <c r="L689" s="143">
        <f t="shared" si="123"/>
        <v>0</v>
      </c>
      <c r="M689" s="143"/>
      <c r="N689" s="144">
        <v>0</v>
      </c>
      <c r="O689" s="143">
        <f t="shared" si="124"/>
        <v>0</v>
      </c>
      <c r="P689" s="143"/>
      <c r="Q689" s="144">
        <v>0</v>
      </c>
      <c r="R689" s="143">
        <f t="shared" si="125"/>
        <v>0</v>
      </c>
      <c r="S689" s="143"/>
      <c r="T689" s="144">
        <v>0</v>
      </c>
      <c r="U689" s="143">
        <f t="shared" si="126"/>
        <v>0</v>
      </c>
      <c r="V689" s="143"/>
      <c r="W689" s="144">
        <v>0</v>
      </c>
      <c r="X689" s="143">
        <f t="shared" si="127"/>
        <v>0</v>
      </c>
      <c r="Y689" s="143"/>
      <c r="Z689" s="144">
        <v>0</v>
      </c>
      <c r="AA689" s="143">
        <f t="shared" si="128"/>
        <v>0</v>
      </c>
      <c r="AB689" s="143"/>
      <c r="AC689" s="144">
        <v>0</v>
      </c>
      <c r="AD689" s="143">
        <f t="shared" si="129"/>
        <v>0</v>
      </c>
      <c r="AE689" s="143"/>
      <c r="AF689" s="144">
        <v>0</v>
      </c>
      <c r="AG689" s="143">
        <f t="shared" si="130"/>
        <v>0</v>
      </c>
      <c r="AH689" s="143"/>
      <c r="AI689" s="144">
        <v>0</v>
      </c>
      <c r="AJ689" s="144">
        <f t="shared" si="131"/>
        <v>0</v>
      </c>
      <c r="AK689" s="143"/>
      <c r="AL689" s="143">
        <f t="shared" si="120"/>
        <v>0</v>
      </c>
    </row>
    <row r="690" spans="2:38" x14ac:dyDescent="0.25">
      <c r="B690" s="145" t="s">
        <v>1314</v>
      </c>
      <c r="C690" s="145" t="str">
        <f>+VLOOKUP(B690,'[5]RECURSOS CCF-AJUSTADO'!B$14:C$1118,2,FALSE)</f>
        <v>MAGDALENA</v>
      </c>
      <c r="D690" s="145" t="str">
        <f>+VLOOKUP(B690,'[5]RECURSOS CCF-AJUSTADO'!B$14:D$1118,3,FALSE)</f>
        <v>SANTA ANA</v>
      </c>
      <c r="E690" s="143">
        <v>0</v>
      </c>
      <c r="F690" s="143">
        <f t="shared" si="121"/>
        <v>0</v>
      </c>
      <c r="G690" s="143"/>
      <c r="H690" s="144">
        <v>0</v>
      </c>
      <c r="I690" s="143">
        <f t="shared" si="122"/>
        <v>0</v>
      </c>
      <c r="J690" s="143"/>
      <c r="K690" s="144">
        <v>0</v>
      </c>
      <c r="L690" s="143">
        <f t="shared" si="123"/>
        <v>0</v>
      </c>
      <c r="M690" s="143"/>
      <c r="N690" s="144">
        <v>0</v>
      </c>
      <c r="O690" s="143">
        <f t="shared" si="124"/>
        <v>0</v>
      </c>
      <c r="P690" s="143"/>
      <c r="Q690" s="144">
        <v>0</v>
      </c>
      <c r="R690" s="143">
        <f t="shared" si="125"/>
        <v>0</v>
      </c>
      <c r="S690" s="143"/>
      <c r="T690" s="144">
        <v>0</v>
      </c>
      <c r="U690" s="143">
        <f t="shared" si="126"/>
        <v>0</v>
      </c>
      <c r="V690" s="143"/>
      <c r="W690" s="144">
        <v>0</v>
      </c>
      <c r="X690" s="143">
        <f t="shared" si="127"/>
        <v>0</v>
      </c>
      <c r="Y690" s="143"/>
      <c r="Z690" s="144">
        <v>0</v>
      </c>
      <c r="AA690" s="143">
        <f t="shared" si="128"/>
        <v>0</v>
      </c>
      <c r="AB690" s="143"/>
      <c r="AC690" s="144">
        <v>0</v>
      </c>
      <c r="AD690" s="143">
        <f t="shared" si="129"/>
        <v>0</v>
      </c>
      <c r="AE690" s="143"/>
      <c r="AF690" s="144">
        <v>0</v>
      </c>
      <c r="AG690" s="143">
        <f t="shared" si="130"/>
        <v>0</v>
      </c>
      <c r="AH690" s="143"/>
      <c r="AI690" s="144">
        <v>0</v>
      </c>
      <c r="AJ690" s="144">
        <f t="shared" si="131"/>
        <v>0</v>
      </c>
      <c r="AK690" s="143"/>
      <c r="AL690" s="143">
        <f t="shared" si="120"/>
        <v>0</v>
      </c>
    </row>
    <row r="691" spans="2:38" x14ac:dyDescent="0.25">
      <c r="B691" s="145" t="s">
        <v>1316</v>
      </c>
      <c r="C691" s="145" t="str">
        <f>+VLOOKUP(B691,'[5]RECURSOS CCF-AJUSTADO'!B$14:C$1118,2,FALSE)</f>
        <v>MAGDALENA</v>
      </c>
      <c r="D691" s="145" t="str">
        <f>+VLOOKUP(B691,'[5]RECURSOS CCF-AJUSTADO'!B$14:D$1118,3,FALSE)</f>
        <v>SANTA BÁRBARA DE PINTO</v>
      </c>
      <c r="E691" s="143">
        <v>0</v>
      </c>
      <c r="F691" s="143">
        <f t="shared" si="121"/>
        <v>0</v>
      </c>
      <c r="G691" s="143"/>
      <c r="H691" s="144">
        <v>0</v>
      </c>
      <c r="I691" s="143">
        <f t="shared" si="122"/>
        <v>0</v>
      </c>
      <c r="J691" s="143"/>
      <c r="K691" s="144">
        <v>0</v>
      </c>
      <c r="L691" s="143">
        <f t="shared" si="123"/>
        <v>0</v>
      </c>
      <c r="M691" s="143"/>
      <c r="N691" s="144">
        <v>0</v>
      </c>
      <c r="O691" s="143">
        <f t="shared" si="124"/>
        <v>0</v>
      </c>
      <c r="P691" s="143"/>
      <c r="Q691" s="144">
        <v>0</v>
      </c>
      <c r="R691" s="143">
        <f t="shared" si="125"/>
        <v>0</v>
      </c>
      <c r="S691" s="143"/>
      <c r="T691" s="144">
        <v>0</v>
      </c>
      <c r="U691" s="143">
        <f t="shared" si="126"/>
        <v>0</v>
      </c>
      <c r="V691" s="143"/>
      <c r="W691" s="144">
        <v>0</v>
      </c>
      <c r="X691" s="143">
        <f t="shared" si="127"/>
        <v>0</v>
      </c>
      <c r="Y691" s="143"/>
      <c r="Z691" s="144">
        <v>0</v>
      </c>
      <c r="AA691" s="143">
        <f t="shared" si="128"/>
        <v>0</v>
      </c>
      <c r="AB691" s="143"/>
      <c r="AC691" s="144">
        <v>0</v>
      </c>
      <c r="AD691" s="143">
        <f t="shared" si="129"/>
        <v>0</v>
      </c>
      <c r="AE691" s="143"/>
      <c r="AF691" s="144">
        <v>0</v>
      </c>
      <c r="AG691" s="143">
        <f t="shared" si="130"/>
        <v>0</v>
      </c>
      <c r="AH691" s="143"/>
      <c r="AI691" s="144">
        <v>0</v>
      </c>
      <c r="AJ691" s="144">
        <f t="shared" si="131"/>
        <v>0</v>
      </c>
      <c r="AK691" s="143"/>
      <c r="AL691" s="143">
        <f t="shared" si="120"/>
        <v>0</v>
      </c>
    </row>
    <row r="692" spans="2:38" x14ac:dyDescent="0.25">
      <c r="B692" s="145" t="s">
        <v>1318</v>
      </c>
      <c r="C692" s="145" t="str">
        <f>+VLOOKUP(B692,'[5]RECURSOS CCF-AJUSTADO'!B$14:C$1118,2,FALSE)</f>
        <v>MAGDALENA</v>
      </c>
      <c r="D692" s="145" t="str">
        <f>+VLOOKUP(B692,'[5]RECURSOS CCF-AJUSTADO'!B$14:D$1118,3,FALSE)</f>
        <v>SITIONUEVO</v>
      </c>
      <c r="E692" s="143">
        <v>0</v>
      </c>
      <c r="F692" s="143">
        <f t="shared" si="121"/>
        <v>0</v>
      </c>
      <c r="G692" s="143"/>
      <c r="H692" s="144">
        <v>0</v>
      </c>
      <c r="I692" s="143">
        <f t="shared" si="122"/>
        <v>0</v>
      </c>
      <c r="J692" s="143"/>
      <c r="K692" s="144">
        <v>0</v>
      </c>
      <c r="L692" s="143">
        <f t="shared" si="123"/>
        <v>0</v>
      </c>
      <c r="M692" s="143"/>
      <c r="N692" s="144">
        <v>0</v>
      </c>
      <c r="O692" s="143">
        <f t="shared" si="124"/>
        <v>0</v>
      </c>
      <c r="P692" s="143"/>
      <c r="Q692" s="144">
        <v>0</v>
      </c>
      <c r="R692" s="143">
        <f t="shared" si="125"/>
        <v>0</v>
      </c>
      <c r="S692" s="143"/>
      <c r="T692" s="144">
        <v>0</v>
      </c>
      <c r="U692" s="143">
        <f t="shared" si="126"/>
        <v>0</v>
      </c>
      <c r="V692" s="143"/>
      <c r="W692" s="144">
        <v>0</v>
      </c>
      <c r="X692" s="143">
        <f t="shared" si="127"/>
        <v>0</v>
      </c>
      <c r="Y692" s="143"/>
      <c r="Z692" s="144">
        <v>0</v>
      </c>
      <c r="AA692" s="143">
        <f t="shared" si="128"/>
        <v>0</v>
      </c>
      <c r="AB692" s="143"/>
      <c r="AC692" s="144">
        <v>0</v>
      </c>
      <c r="AD692" s="143">
        <f t="shared" si="129"/>
        <v>0</v>
      </c>
      <c r="AE692" s="143"/>
      <c r="AF692" s="144">
        <v>0</v>
      </c>
      <c r="AG692" s="143">
        <f t="shared" si="130"/>
        <v>0</v>
      </c>
      <c r="AH692" s="143"/>
      <c r="AI692" s="144">
        <v>0</v>
      </c>
      <c r="AJ692" s="144">
        <f t="shared" si="131"/>
        <v>0</v>
      </c>
      <c r="AK692" s="143"/>
      <c r="AL692" s="143">
        <f t="shared" si="120"/>
        <v>0</v>
      </c>
    </row>
    <row r="693" spans="2:38" x14ac:dyDescent="0.25">
      <c r="B693" s="145" t="s">
        <v>1320</v>
      </c>
      <c r="C693" s="145" t="str">
        <f>+VLOOKUP(B693,'[5]RECURSOS CCF-AJUSTADO'!B$14:C$1118,2,FALSE)</f>
        <v>MAGDALENA</v>
      </c>
      <c r="D693" s="145" t="str">
        <f>+VLOOKUP(B693,'[5]RECURSOS CCF-AJUSTADO'!B$14:D$1118,3,FALSE)</f>
        <v>TENERIFE</v>
      </c>
      <c r="E693" s="143">
        <v>0</v>
      </c>
      <c r="F693" s="143">
        <f t="shared" si="121"/>
        <v>0</v>
      </c>
      <c r="G693" s="143"/>
      <c r="H693" s="144">
        <v>0</v>
      </c>
      <c r="I693" s="143">
        <f t="shared" si="122"/>
        <v>0</v>
      </c>
      <c r="J693" s="143"/>
      <c r="K693" s="144">
        <v>0</v>
      </c>
      <c r="L693" s="143">
        <f t="shared" si="123"/>
        <v>0</v>
      </c>
      <c r="M693" s="143"/>
      <c r="N693" s="144">
        <v>0</v>
      </c>
      <c r="O693" s="143">
        <f t="shared" si="124"/>
        <v>0</v>
      </c>
      <c r="P693" s="143"/>
      <c r="Q693" s="144">
        <v>0</v>
      </c>
      <c r="R693" s="143">
        <f t="shared" si="125"/>
        <v>0</v>
      </c>
      <c r="S693" s="143"/>
      <c r="T693" s="144">
        <v>0</v>
      </c>
      <c r="U693" s="143">
        <f t="shared" si="126"/>
        <v>0</v>
      </c>
      <c r="V693" s="143"/>
      <c r="W693" s="144">
        <v>0</v>
      </c>
      <c r="X693" s="143">
        <f t="shared" si="127"/>
        <v>0</v>
      </c>
      <c r="Y693" s="143"/>
      <c r="Z693" s="144">
        <v>0</v>
      </c>
      <c r="AA693" s="143">
        <f t="shared" si="128"/>
        <v>0</v>
      </c>
      <c r="AB693" s="143"/>
      <c r="AC693" s="144">
        <v>0</v>
      </c>
      <c r="AD693" s="143">
        <f t="shared" si="129"/>
        <v>0</v>
      </c>
      <c r="AE693" s="143"/>
      <c r="AF693" s="144">
        <v>0</v>
      </c>
      <c r="AG693" s="143">
        <f t="shared" si="130"/>
        <v>0</v>
      </c>
      <c r="AH693" s="143"/>
      <c r="AI693" s="144">
        <v>0</v>
      </c>
      <c r="AJ693" s="144">
        <f t="shared" si="131"/>
        <v>0</v>
      </c>
      <c r="AK693" s="143"/>
      <c r="AL693" s="143">
        <f t="shared" si="120"/>
        <v>0</v>
      </c>
    </row>
    <row r="694" spans="2:38" x14ac:dyDescent="0.25">
      <c r="B694" s="145" t="s">
        <v>1322</v>
      </c>
      <c r="C694" s="145" t="str">
        <f>+VLOOKUP(B694,'[5]RECURSOS CCF-AJUSTADO'!B$14:C$1118,2,FALSE)</f>
        <v>MAGDALENA</v>
      </c>
      <c r="D694" s="145" t="str">
        <f>+VLOOKUP(B694,'[5]RECURSOS CCF-AJUSTADO'!B$14:D$1118,3,FALSE)</f>
        <v>ZAPAYÁN</v>
      </c>
      <c r="E694" s="143">
        <v>0</v>
      </c>
      <c r="F694" s="143">
        <f t="shared" si="121"/>
        <v>0</v>
      </c>
      <c r="G694" s="143"/>
      <c r="H694" s="144">
        <v>0</v>
      </c>
      <c r="I694" s="143">
        <f t="shared" si="122"/>
        <v>0</v>
      </c>
      <c r="J694" s="143"/>
      <c r="K694" s="144">
        <v>0</v>
      </c>
      <c r="L694" s="143">
        <f t="shared" si="123"/>
        <v>0</v>
      </c>
      <c r="M694" s="143"/>
      <c r="N694" s="144">
        <v>0</v>
      </c>
      <c r="O694" s="143">
        <f t="shared" si="124"/>
        <v>0</v>
      </c>
      <c r="P694" s="143"/>
      <c r="Q694" s="144">
        <v>0</v>
      </c>
      <c r="R694" s="143">
        <f t="shared" si="125"/>
        <v>0</v>
      </c>
      <c r="S694" s="143"/>
      <c r="T694" s="144">
        <v>0</v>
      </c>
      <c r="U694" s="143">
        <f t="shared" si="126"/>
        <v>0</v>
      </c>
      <c r="V694" s="143"/>
      <c r="W694" s="144">
        <v>0</v>
      </c>
      <c r="X694" s="143">
        <f t="shared" si="127"/>
        <v>0</v>
      </c>
      <c r="Y694" s="143"/>
      <c r="Z694" s="144">
        <v>0</v>
      </c>
      <c r="AA694" s="143">
        <f t="shared" si="128"/>
        <v>0</v>
      </c>
      <c r="AB694" s="143"/>
      <c r="AC694" s="144">
        <v>0</v>
      </c>
      <c r="AD694" s="143">
        <f t="shared" si="129"/>
        <v>0</v>
      </c>
      <c r="AE694" s="143"/>
      <c r="AF694" s="144">
        <v>0</v>
      </c>
      <c r="AG694" s="143">
        <f t="shared" si="130"/>
        <v>0</v>
      </c>
      <c r="AH694" s="143"/>
      <c r="AI694" s="144">
        <v>0</v>
      </c>
      <c r="AJ694" s="144">
        <f t="shared" si="131"/>
        <v>0</v>
      </c>
      <c r="AK694" s="143"/>
      <c r="AL694" s="143">
        <f t="shared" si="120"/>
        <v>0</v>
      </c>
    </row>
    <row r="695" spans="2:38" x14ac:dyDescent="0.25">
      <c r="B695" s="145" t="s">
        <v>1324</v>
      </c>
      <c r="C695" s="145" t="str">
        <f>+VLOOKUP(B695,'[5]RECURSOS CCF-AJUSTADO'!B$14:C$1118,2,FALSE)</f>
        <v>MAGDALENA</v>
      </c>
      <c r="D695" s="145" t="str">
        <f>+VLOOKUP(B695,'[5]RECURSOS CCF-AJUSTADO'!B$14:D$1118,3,FALSE)</f>
        <v>ZONA BANANERA</v>
      </c>
      <c r="E695" s="143">
        <v>0</v>
      </c>
      <c r="F695" s="143">
        <f t="shared" si="121"/>
        <v>0</v>
      </c>
      <c r="G695" s="143"/>
      <c r="H695" s="144">
        <v>0</v>
      </c>
      <c r="I695" s="143">
        <f t="shared" si="122"/>
        <v>0</v>
      </c>
      <c r="J695" s="143"/>
      <c r="K695" s="144">
        <v>0</v>
      </c>
      <c r="L695" s="143">
        <f t="shared" si="123"/>
        <v>0</v>
      </c>
      <c r="M695" s="143"/>
      <c r="N695" s="144">
        <v>0</v>
      </c>
      <c r="O695" s="143">
        <f t="shared" si="124"/>
        <v>0</v>
      </c>
      <c r="P695" s="143"/>
      <c r="Q695" s="144">
        <v>0</v>
      </c>
      <c r="R695" s="143">
        <f t="shared" si="125"/>
        <v>0</v>
      </c>
      <c r="S695" s="143"/>
      <c r="T695" s="144">
        <v>0</v>
      </c>
      <c r="U695" s="143">
        <f t="shared" si="126"/>
        <v>0</v>
      </c>
      <c r="V695" s="143"/>
      <c r="W695" s="144">
        <v>0</v>
      </c>
      <c r="X695" s="143">
        <f t="shared" si="127"/>
        <v>0</v>
      </c>
      <c r="Y695" s="143"/>
      <c r="Z695" s="144">
        <v>0</v>
      </c>
      <c r="AA695" s="143">
        <f t="shared" si="128"/>
        <v>0</v>
      </c>
      <c r="AB695" s="143"/>
      <c r="AC695" s="144">
        <v>0</v>
      </c>
      <c r="AD695" s="143">
        <f t="shared" si="129"/>
        <v>0</v>
      </c>
      <c r="AE695" s="143"/>
      <c r="AF695" s="144">
        <v>0</v>
      </c>
      <c r="AG695" s="143">
        <f t="shared" si="130"/>
        <v>0</v>
      </c>
      <c r="AH695" s="143"/>
      <c r="AI695" s="144">
        <v>0</v>
      </c>
      <c r="AJ695" s="144">
        <f t="shared" si="131"/>
        <v>0</v>
      </c>
      <c r="AK695" s="143"/>
      <c r="AL695" s="143">
        <f t="shared" si="120"/>
        <v>0</v>
      </c>
    </row>
    <row r="696" spans="2:38" x14ac:dyDescent="0.25">
      <c r="B696" s="145" t="s">
        <v>1326</v>
      </c>
      <c r="C696" s="145" t="str">
        <f>+VLOOKUP(B696,'[5]RECURSOS CCF-AJUSTADO'!B$14:C$1118,2,FALSE)</f>
        <v>META</v>
      </c>
      <c r="D696" s="145" t="str">
        <f>+VLOOKUP(B696,'[5]RECURSOS CCF-AJUSTADO'!B$14:D$1118,3,FALSE)</f>
        <v>VILLAVICENCIO</v>
      </c>
      <c r="E696" s="143">
        <v>0</v>
      </c>
      <c r="F696" s="143">
        <f t="shared" si="121"/>
        <v>0</v>
      </c>
      <c r="G696" s="143"/>
      <c r="H696" s="144">
        <v>0</v>
      </c>
      <c r="I696" s="143">
        <f t="shared" si="122"/>
        <v>0</v>
      </c>
      <c r="J696" s="143"/>
      <c r="K696" s="144">
        <v>0</v>
      </c>
      <c r="L696" s="143">
        <f t="shared" si="123"/>
        <v>0</v>
      </c>
      <c r="M696" s="143"/>
      <c r="N696" s="144">
        <v>0</v>
      </c>
      <c r="O696" s="143">
        <f t="shared" si="124"/>
        <v>0</v>
      </c>
      <c r="P696" s="143"/>
      <c r="Q696" s="144">
        <v>0</v>
      </c>
      <c r="R696" s="143">
        <f t="shared" si="125"/>
        <v>0</v>
      </c>
      <c r="S696" s="143"/>
      <c r="T696" s="144">
        <v>0</v>
      </c>
      <c r="U696" s="143">
        <f t="shared" si="126"/>
        <v>0</v>
      </c>
      <c r="V696" s="143"/>
      <c r="W696" s="144">
        <v>0</v>
      </c>
      <c r="X696" s="143">
        <f t="shared" si="127"/>
        <v>0</v>
      </c>
      <c r="Y696" s="143"/>
      <c r="Z696" s="144">
        <v>0</v>
      </c>
      <c r="AA696" s="143">
        <f t="shared" si="128"/>
        <v>0</v>
      </c>
      <c r="AB696" s="143"/>
      <c r="AC696" s="144">
        <v>0</v>
      </c>
      <c r="AD696" s="143">
        <f t="shared" si="129"/>
        <v>0</v>
      </c>
      <c r="AE696" s="143"/>
      <c r="AF696" s="144">
        <v>0</v>
      </c>
      <c r="AG696" s="143">
        <f t="shared" si="130"/>
        <v>0</v>
      </c>
      <c r="AH696" s="143"/>
      <c r="AI696" s="144">
        <v>0</v>
      </c>
      <c r="AJ696" s="144">
        <f t="shared" si="131"/>
        <v>0</v>
      </c>
      <c r="AK696" s="143"/>
      <c r="AL696" s="143">
        <f t="shared" si="120"/>
        <v>0</v>
      </c>
    </row>
    <row r="697" spans="2:38" x14ac:dyDescent="0.25">
      <c r="B697" s="145" t="s">
        <v>1329</v>
      </c>
      <c r="C697" s="145" t="str">
        <f>+VLOOKUP(B697,'[5]RECURSOS CCF-AJUSTADO'!B$14:C$1118,2,FALSE)</f>
        <v>META</v>
      </c>
      <c r="D697" s="145" t="str">
        <f>+VLOOKUP(B697,'[5]RECURSOS CCF-AJUSTADO'!B$14:D$1118,3,FALSE)</f>
        <v>ACACÍAS</v>
      </c>
      <c r="E697" s="143">
        <v>0</v>
      </c>
      <c r="F697" s="143">
        <f t="shared" si="121"/>
        <v>0</v>
      </c>
      <c r="G697" s="143"/>
      <c r="H697" s="144">
        <v>0</v>
      </c>
      <c r="I697" s="143">
        <f t="shared" si="122"/>
        <v>0</v>
      </c>
      <c r="J697" s="143"/>
      <c r="K697" s="144">
        <v>0</v>
      </c>
      <c r="L697" s="143">
        <f t="shared" si="123"/>
        <v>0</v>
      </c>
      <c r="M697" s="143"/>
      <c r="N697" s="144">
        <v>0</v>
      </c>
      <c r="O697" s="143">
        <f t="shared" si="124"/>
        <v>0</v>
      </c>
      <c r="P697" s="143"/>
      <c r="Q697" s="144">
        <v>0</v>
      </c>
      <c r="R697" s="143">
        <f t="shared" si="125"/>
        <v>0</v>
      </c>
      <c r="S697" s="143"/>
      <c r="T697" s="144">
        <v>0</v>
      </c>
      <c r="U697" s="143">
        <f t="shared" si="126"/>
        <v>0</v>
      </c>
      <c r="V697" s="143"/>
      <c r="W697" s="144">
        <v>0</v>
      </c>
      <c r="X697" s="143">
        <f t="shared" si="127"/>
        <v>0</v>
      </c>
      <c r="Y697" s="143"/>
      <c r="Z697" s="144">
        <v>0</v>
      </c>
      <c r="AA697" s="143">
        <f t="shared" si="128"/>
        <v>0</v>
      </c>
      <c r="AB697" s="143"/>
      <c r="AC697" s="144">
        <v>0</v>
      </c>
      <c r="AD697" s="143">
        <f t="shared" si="129"/>
        <v>0</v>
      </c>
      <c r="AE697" s="143"/>
      <c r="AF697" s="144">
        <v>0</v>
      </c>
      <c r="AG697" s="143">
        <f t="shared" si="130"/>
        <v>0</v>
      </c>
      <c r="AH697" s="143"/>
      <c r="AI697" s="144">
        <v>0</v>
      </c>
      <c r="AJ697" s="144">
        <f t="shared" si="131"/>
        <v>0</v>
      </c>
      <c r="AK697" s="143"/>
      <c r="AL697" s="143">
        <f t="shared" si="120"/>
        <v>0</v>
      </c>
    </row>
    <row r="698" spans="2:38" x14ac:dyDescent="0.25">
      <c r="B698" s="145" t="s">
        <v>1331</v>
      </c>
      <c r="C698" s="145" t="str">
        <f>+VLOOKUP(B698,'[5]RECURSOS CCF-AJUSTADO'!B$14:C$1118,2,FALSE)</f>
        <v>META</v>
      </c>
      <c r="D698" s="145" t="str">
        <f>+VLOOKUP(B698,'[5]RECURSOS CCF-AJUSTADO'!B$14:D$1118,3,FALSE)</f>
        <v>BARRANCA DE UPÍA</v>
      </c>
      <c r="E698" s="143">
        <v>0</v>
      </c>
      <c r="F698" s="143">
        <f t="shared" si="121"/>
        <v>0</v>
      </c>
      <c r="G698" s="143"/>
      <c r="H698" s="144">
        <v>0</v>
      </c>
      <c r="I698" s="143">
        <f t="shared" si="122"/>
        <v>0</v>
      </c>
      <c r="J698" s="143"/>
      <c r="K698" s="144">
        <v>0</v>
      </c>
      <c r="L698" s="143">
        <f t="shared" si="123"/>
        <v>0</v>
      </c>
      <c r="M698" s="143"/>
      <c r="N698" s="144">
        <v>0</v>
      </c>
      <c r="O698" s="143">
        <f t="shared" si="124"/>
        <v>0</v>
      </c>
      <c r="P698" s="143"/>
      <c r="Q698" s="144">
        <v>0</v>
      </c>
      <c r="R698" s="143">
        <f t="shared" si="125"/>
        <v>0</v>
      </c>
      <c r="S698" s="143"/>
      <c r="T698" s="144">
        <v>0</v>
      </c>
      <c r="U698" s="143">
        <f t="shared" si="126"/>
        <v>0</v>
      </c>
      <c r="V698" s="143"/>
      <c r="W698" s="144">
        <v>0</v>
      </c>
      <c r="X698" s="143">
        <f t="shared" si="127"/>
        <v>0</v>
      </c>
      <c r="Y698" s="143"/>
      <c r="Z698" s="144">
        <v>0</v>
      </c>
      <c r="AA698" s="143">
        <f t="shared" si="128"/>
        <v>0</v>
      </c>
      <c r="AB698" s="143"/>
      <c r="AC698" s="144">
        <v>0</v>
      </c>
      <c r="AD698" s="143">
        <f t="shared" si="129"/>
        <v>0</v>
      </c>
      <c r="AE698" s="143"/>
      <c r="AF698" s="144">
        <v>0</v>
      </c>
      <c r="AG698" s="143">
        <f t="shared" si="130"/>
        <v>0</v>
      </c>
      <c r="AH698" s="143"/>
      <c r="AI698" s="144">
        <v>0</v>
      </c>
      <c r="AJ698" s="144">
        <f t="shared" si="131"/>
        <v>0</v>
      </c>
      <c r="AK698" s="143"/>
      <c r="AL698" s="143">
        <f t="shared" si="120"/>
        <v>0</v>
      </c>
    </row>
    <row r="699" spans="2:38" x14ac:dyDescent="0.25">
      <c r="B699" s="145" t="s">
        <v>1333</v>
      </c>
      <c r="C699" s="145" t="str">
        <f>+VLOOKUP(B699,'[5]RECURSOS CCF-AJUSTADO'!B$14:C$1118,2,FALSE)</f>
        <v>META</v>
      </c>
      <c r="D699" s="145" t="str">
        <f>+VLOOKUP(B699,'[5]RECURSOS CCF-AJUSTADO'!B$14:D$1118,3,FALSE)</f>
        <v>CABUYARO</v>
      </c>
      <c r="E699" s="143">
        <v>0</v>
      </c>
      <c r="F699" s="143">
        <f t="shared" si="121"/>
        <v>0</v>
      </c>
      <c r="G699" s="143"/>
      <c r="H699" s="144">
        <v>0</v>
      </c>
      <c r="I699" s="143">
        <f t="shared" si="122"/>
        <v>0</v>
      </c>
      <c r="J699" s="143"/>
      <c r="K699" s="144">
        <v>0</v>
      </c>
      <c r="L699" s="143">
        <f t="shared" si="123"/>
        <v>0</v>
      </c>
      <c r="M699" s="143"/>
      <c r="N699" s="144">
        <v>0</v>
      </c>
      <c r="O699" s="143">
        <f t="shared" si="124"/>
        <v>0</v>
      </c>
      <c r="P699" s="143"/>
      <c r="Q699" s="144">
        <v>0</v>
      </c>
      <c r="R699" s="143">
        <f t="shared" si="125"/>
        <v>0</v>
      </c>
      <c r="S699" s="143"/>
      <c r="T699" s="144">
        <v>0</v>
      </c>
      <c r="U699" s="143">
        <f t="shared" si="126"/>
        <v>0</v>
      </c>
      <c r="V699" s="143"/>
      <c r="W699" s="144">
        <v>0</v>
      </c>
      <c r="X699" s="143">
        <f t="shared" si="127"/>
        <v>0</v>
      </c>
      <c r="Y699" s="143"/>
      <c r="Z699" s="144">
        <v>0</v>
      </c>
      <c r="AA699" s="143">
        <f t="shared" si="128"/>
        <v>0</v>
      </c>
      <c r="AB699" s="143"/>
      <c r="AC699" s="144">
        <v>0</v>
      </c>
      <c r="AD699" s="143">
        <f t="shared" si="129"/>
        <v>0</v>
      </c>
      <c r="AE699" s="143"/>
      <c r="AF699" s="144">
        <v>0</v>
      </c>
      <c r="AG699" s="143">
        <f t="shared" si="130"/>
        <v>0</v>
      </c>
      <c r="AH699" s="143"/>
      <c r="AI699" s="144">
        <v>0</v>
      </c>
      <c r="AJ699" s="144">
        <f t="shared" si="131"/>
        <v>0</v>
      </c>
      <c r="AK699" s="143"/>
      <c r="AL699" s="143">
        <f t="shared" si="120"/>
        <v>0</v>
      </c>
    </row>
    <row r="700" spans="2:38" x14ac:dyDescent="0.25">
      <c r="B700" s="145" t="s">
        <v>1335</v>
      </c>
      <c r="C700" s="145" t="str">
        <f>+VLOOKUP(B700,'[5]RECURSOS CCF-AJUSTADO'!B$14:C$1118,2,FALSE)</f>
        <v>META</v>
      </c>
      <c r="D700" s="145" t="str">
        <f>+VLOOKUP(B700,'[5]RECURSOS CCF-AJUSTADO'!B$14:D$1118,3,FALSE)</f>
        <v>CASTILLA LA NUEVA</v>
      </c>
      <c r="E700" s="143">
        <v>0</v>
      </c>
      <c r="F700" s="143">
        <f t="shared" si="121"/>
        <v>0</v>
      </c>
      <c r="G700" s="143"/>
      <c r="H700" s="144">
        <v>0</v>
      </c>
      <c r="I700" s="143">
        <f t="shared" si="122"/>
        <v>0</v>
      </c>
      <c r="J700" s="143"/>
      <c r="K700" s="144">
        <v>0</v>
      </c>
      <c r="L700" s="143">
        <f t="shared" si="123"/>
        <v>0</v>
      </c>
      <c r="M700" s="143"/>
      <c r="N700" s="144">
        <v>0</v>
      </c>
      <c r="O700" s="143">
        <f t="shared" si="124"/>
        <v>0</v>
      </c>
      <c r="P700" s="143"/>
      <c r="Q700" s="144">
        <v>0</v>
      </c>
      <c r="R700" s="143">
        <f t="shared" si="125"/>
        <v>0</v>
      </c>
      <c r="S700" s="143"/>
      <c r="T700" s="144">
        <v>0</v>
      </c>
      <c r="U700" s="143">
        <f t="shared" si="126"/>
        <v>0</v>
      </c>
      <c r="V700" s="143"/>
      <c r="W700" s="144">
        <v>0</v>
      </c>
      <c r="X700" s="143">
        <f t="shared" si="127"/>
        <v>0</v>
      </c>
      <c r="Y700" s="143"/>
      <c r="Z700" s="144">
        <v>0</v>
      </c>
      <c r="AA700" s="143">
        <f t="shared" si="128"/>
        <v>0</v>
      </c>
      <c r="AB700" s="143"/>
      <c r="AC700" s="144">
        <v>0</v>
      </c>
      <c r="AD700" s="143">
        <f t="shared" si="129"/>
        <v>0</v>
      </c>
      <c r="AE700" s="143"/>
      <c r="AF700" s="144">
        <v>0</v>
      </c>
      <c r="AG700" s="143">
        <f t="shared" si="130"/>
        <v>0</v>
      </c>
      <c r="AH700" s="143"/>
      <c r="AI700" s="144">
        <v>0</v>
      </c>
      <c r="AJ700" s="144">
        <f t="shared" si="131"/>
        <v>0</v>
      </c>
      <c r="AK700" s="143"/>
      <c r="AL700" s="143">
        <f t="shared" si="120"/>
        <v>0</v>
      </c>
    </row>
    <row r="701" spans="2:38" x14ac:dyDescent="0.25">
      <c r="B701" s="145" t="s">
        <v>1337</v>
      </c>
      <c r="C701" s="145" t="str">
        <f>+VLOOKUP(B701,'[5]RECURSOS CCF-AJUSTADO'!B$14:C$1118,2,FALSE)</f>
        <v>META</v>
      </c>
      <c r="D701" s="145" t="str">
        <f>+VLOOKUP(B701,'[5]RECURSOS CCF-AJUSTADO'!B$14:D$1118,3,FALSE)</f>
        <v>CUBARRAL</v>
      </c>
      <c r="E701" s="143">
        <v>0</v>
      </c>
      <c r="F701" s="143">
        <f t="shared" si="121"/>
        <v>0</v>
      </c>
      <c r="G701" s="143"/>
      <c r="H701" s="144">
        <v>0</v>
      </c>
      <c r="I701" s="143">
        <f t="shared" si="122"/>
        <v>0</v>
      </c>
      <c r="J701" s="143"/>
      <c r="K701" s="144">
        <v>0</v>
      </c>
      <c r="L701" s="143">
        <f t="shared" si="123"/>
        <v>0</v>
      </c>
      <c r="M701" s="143"/>
      <c r="N701" s="144">
        <v>0</v>
      </c>
      <c r="O701" s="143">
        <f t="shared" si="124"/>
        <v>0</v>
      </c>
      <c r="P701" s="143"/>
      <c r="Q701" s="144">
        <v>0</v>
      </c>
      <c r="R701" s="143">
        <f t="shared" si="125"/>
        <v>0</v>
      </c>
      <c r="S701" s="143"/>
      <c r="T701" s="144">
        <v>0</v>
      </c>
      <c r="U701" s="143">
        <f t="shared" si="126"/>
        <v>0</v>
      </c>
      <c r="V701" s="143"/>
      <c r="W701" s="144">
        <v>0</v>
      </c>
      <c r="X701" s="143">
        <f t="shared" si="127"/>
        <v>0</v>
      </c>
      <c r="Y701" s="143"/>
      <c r="Z701" s="144">
        <v>0</v>
      </c>
      <c r="AA701" s="143">
        <f t="shared" si="128"/>
        <v>0</v>
      </c>
      <c r="AB701" s="143"/>
      <c r="AC701" s="144">
        <v>0</v>
      </c>
      <c r="AD701" s="143">
        <f t="shared" si="129"/>
        <v>0</v>
      </c>
      <c r="AE701" s="143"/>
      <c r="AF701" s="144">
        <v>0</v>
      </c>
      <c r="AG701" s="143">
        <f t="shared" si="130"/>
        <v>0</v>
      </c>
      <c r="AH701" s="143"/>
      <c r="AI701" s="144">
        <v>0</v>
      </c>
      <c r="AJ701" s="144">
        <f t="shared" si="131"/>
        <v>0</v>
      </c>
      <c r="AK701" s="143"/>
      <c r="AL701" s="143">
        <f t="shared" si="120"/>
        <v>0</v>
      </c>
    </row>
    <row r="702" spans="2:38" x14ac:dyDescent="0.25">
      <c r="B702" s="145" t="s">
        <v>1339</v>
      </c>
      <c r="C702" s="145" t="str">
        <f>+VLOOKUP(B702,'[5]RECURSOS CCF-AJUSTADO'!B$14:C$1118,2,FALSE)</f>
        <v>META</v>
      </c>
      <c r="D702" s="145" t="str">
        <f>+VLOOKUP(B702,'[5]RECURSOS CCF-AJUSTADO'!B$14:D$1118,3,FALSE)</f>
        <v>CUMARAL</v>
      </c>
      <c r="E702" s="143">
        <v>0</v>
      </c>
      <c r="F702" s="143">
        <f t="shared" si="121"/>
        <v>0</v>
      </c>
      <c r="G702" s="143"/>
      <c r="H702" s="144">
        <v>0</v>
      </c>
      <c r="I702" s="143">
        <f t="shared" si="122"/>
        <v>0</v>
      </c>
      <c r="J702" s="143"/>
      <c r="K702" s="144">
        <v>0</v>
      </c>
      <c r="L702" s="143">
        <f t="shared" si="123"/>
        <v>0</v>
      </c>
      <c r="M702" s="143"/>
      <c r="N702" s="144">
        <v>0</v>
      </c>
      <c r="O702" s="143">
        <f t="shared" si="124"/>
        <v>0</v>
      </c>
      <c r="P702" s="143"/>
      <c r="Q702" s="144">
        <v>0</v>
      </c>
      <c r="R702" s="143">
        <f t="shared" si="125"/>
        <v>0</v>
      </c>
      <c r="S702" s="143"/>
      <c r="T702" s="144">
        <v>0</v>
      </c>
      <c r="U702" s="143">
        <f t="shared" si="126"/>
        <v>0</v>
      </c>
      <c r="V702" s="143"/>
      <c r="W702" s="144">
        <v>0</v>
      </c>
      <c r="X702" s="143">
        <f t="shared" si="127"/>
        <v>0</v>
      </c>
      <c r="Y702" s="143"/>
      <c r="Z702" s="144">
        <v>0</v>
      </c>
      <c r="AA702" s="143">
        <f t="shared" si="128"/>
        <v>0</v>
      </c>
      <c r="AB702" s="143"/>
      <c r="AC702" s="144">
        <v>0</v>
      </c>
      <c r="AD702" s="143">
        <f t="shared" si="129"/>
        <v>0</v>
      </c>
      <c r="AE702" s="143"/>
      <c r="AF702" s="144">
        <v>0</v>
      </c>
      <c r="AG702" s="143">
        <f t="shared" si="130"/>
        <v>0</v>
      </c>
      <c r="AH702" s="143"/>
      <c r="AI702" s="144">
        <v>0</v>
      </c>
      <c r="AJ702" s="144">
        <f t="shared" si="131"/>
        <v>0</v>
      </c>
      <c r="AK702" s="143"/>
      <c r="AL702" s="143">
        <f t="shared" si="120"/>
        <v>0</v>
      </c>
    </row>
    <row r="703" spans="2:38" x14ac:dyDescent="0.25">
      <c r="B703" s="145" t="s">
        <v>1341</v>
      </c>
      <c r="C703" s="145" t="str">
        <f>+VLOOKUP(B703,'[5]RECURSOS CCF-AJUSTADO'!B$14:C$1118,2,FALSE)</f>
        <v>META</v>
      </c>
      <c r="D703" s="145" t="str">
        <f>+VLOOKUP(B703,'[5]RECURSOS CCF-AJUSTADO'!B$14:D$1118,3,FALSE)</f>
        <v>EL CALVARIO</v>
      </c>
      <c r="E703" s="143">
        <v>0</v>
      </c>
      <c r="F703" s="143">
        <f t="shared" si="121"/>
        <v>0</v>
      </c>
      <c r="G703" s="143"/>
      <c r="H703" s="144">
        <v>0</v>
      </c>
      <c r="I703" s="143">
        <f t="shared" si="122"/>
        <v>0</v>
      </c>
      <c r="J703" s="143"/>
      <c r="K703" s="144">
        <v>0</v>
      </c>
      <c r="L703" s="143">
        <f t="shared" si="123"/>
        <v>0</v>
      </c>
      <c r="M703" s="143"/>
      <c r="N703" s="144">
        <v>0</v>
      </c>
      <c r="O703" s="143">
        <f t="shared" si="124"/>
        <v>0</v>
      </c>
      <c r="P703" s="143"/>
      <c r="Q703" s="144">
        <v>0</v>
      </c>
      <c r="R703" s="143">
        <f t="shared" si="125"/>
        <v>0</v>
      </c>
      <c r="S703" s="143"/>
      <c r="T703" s="144">
        <v>0</v>
      </c>
      <c r="U703" s="143">
        <f t="shared" si="126"/>
        <v>0</v>
      </c>
      <c r="V703" s="143"/>
      <c r="W703" s="144">
        <v>0</v>
      </c>
      <c r="X703" s="143">
        <f t="shared" si="127"/>
        <v>0</v>
      </c>
      <c r="Y703" s="143"/>
      <c r="Z703" s="144">
        <v>0</v>
      </c>
      <c r="AA703" s="143">
        <f t="shared" si="128"/>
        <v>0</v>
      </c>
      <c r="AB703" s="143"/>
      <c r="AC703" s="144">
        <v>0</v>
      </c>
      <c r="AD703" s="143">
        <f t="shared" si="129"/>
        <v>0</v>
      </c>
      <c r="AE703" s="143"/>
      <c r="AF703" s="144">
        <v>0</v>
      </c>
      <c r="AG703" s="143">
        <f t="shared" si="130"/>
        <v>0</v>
      </c>
      <c r="AH703" s="143"/>
      <c r="AI703" s="144">
        <v>0</v>
      </c>
      <c r="AJ703" s="144">
        <f t="shared" si="131"/>
        <v>0</v>
      </c>
      <c r="AK703" s="143"/>
      <c r="AL703" s="143">
        <f t="shared" si="120"/>
        <v>0</v>
      </c>
    </row>
    <row r="704" spans="2:38" x14ac:dyDescent="0.25">
      <c r="B704" s="145" t="s">
        <v>1343</v>
      </c>
      <c r="C704" s="145" t="str">
        <f>+VLOOKUP(B704,'[5]RECURSOS CCF-AJUSTADO'!B$14:C$1118,2,FALSE)</f>
        <v>META</v>
      </c>
      <c r="D704" s="145" t="str">
        <f>+VLOOKUP(B704,'[5]RECURSOS CCF-AJUSTADO'!B$14:D$1118,3,FALSE)</f>
        <v>EL CASTILLO</v>
      </c>
      <c r="E704" s="143">
        <v>0</v>
      </c>
      <c r="F704" s="143">
        <f t="shared" si="121"/>
        <v>0</v>
      </c>
      <c r="G704" s="143"/>
      <c r="H704" s="144">
        <v>0</v>
      </c>
      <c r="I704" s="143">
        <f t="shared" si="122"/>
        <v>0</v>
      </c>
      <c r="J704" s="143"/>
      <c r="K704" s="144">
        <v>0</v>
      </c>
      <c r="L704" s="143">
        <f t="shared" si="123"/>
        <v>0</v>
      </c>
      <c r="M704" s="143"/>
      <c r="N704" s="144">
        <v>0</v>
      </c>
      <c r="O704" s="143">
        <f t="shared" si="124"/>
        <v>0</v>
      </c>
      <c r="P704" s="143"/>
      <c r="Q704" s="144">
        <v>0</v>
      </c>
      <c r="R704" s="143">
        <f t="shared" si="125"/>
        <v>0</v>
      </c>
      <c r="S704" s="143"/>
      <c r="T704" s="144">
        <v>0</v>
      </c>
      <c r="U704" s="143">
        <f t="shared" si="126"/>
        <v>0</v>
      </c>
      <c r="V704" s="143"/>
      <c r="W704" s="144">
        <v>0</v>
      </c>
      <c r="X704" s="143">
        <f t="shared" si="127"/>
        <v>0</v>
      </c>
      <c r="Y704" s="143"/>
      <c r="Z704" s="144">
        <v>0</v>
      </c>
      <c r="AA704" s="143">
        <f t="shared" si="128"/>
        <v>0</v>
      </c>
      <c r="AB704" s="143"/>
      <c r="AC704" s="144">
        <v>0</v>
      </c>
      <c r="AD704" s="143">
        <f t="shared" si="129"/>
        <v>0</v>
      </c>
      <c r="AE704" s="143"/>
      <c r="AF704" s="144">
        <v>0</v>
      </c>
      <c r="AG704" s="143">
        <f t="shared" si="130"/>
        <v>0</v>
      </c>
      <c r="AH704" s="143"/>
      <c r="AI704" s="144">
        <v>0</v>
      </c>
      <c r="AJ704" s="144">
        <f t="shared" si="131"/>
        <v>0</v>
      </c>
      <c r="AK704" s="143"/>
      <c r="AL704" s="143">
        <f t="shared" si="120"/>
        <v>0</v>
      </c>
    </row>
    <row r="705" spans="2:38" x14ac:dyDescent="0.25">
      <c r="B705" s="145" t="s">
        <v>1345</v>
      </c>
      <c r="C705" s="145" t="str">
        <f>+VLOOKUP(B705,'[5]RECURSOS CCF-AJUSTADO'!B$14:C$1118,2,FALSE)</f>
        <v>META</v>
      </c>
      <c r="D705" s="145" t="str">
        <f>+VLOOKUP(B705,'[5]RECURSOS CCF-AJUSTADO'!B$14:D$1118,3,FALSE)</f>
        <v>EL DORADO</v>
      </c>
      <c r="E705" s="143">
        <v>0</v>
      </c>
      <c r="F705" s="143">
        <f t="shared" si="121"/>
        <v>0</v>
      </c>
      <c r="G705" s="143"/>
      <c r="H705" s="144">
        <v>0</v>
      </c>
      <c r="I705" s="143">
        <f t="shared" si="122"/>
        <v>0</v>
      </c>
      <c r="J705" s="143"/>
      <c r="K705" s="144">
        <v>0</v>
      </c>
      <c r="L705" s="143">
        <f t="shared" si="123"/>
        <v>0</v>
      </c>
      <c r="M705" s="143"/>
      <c r="N705" s="144">
        <v>0</v>
      </c>
      <c r="O705" s="143">
        <f t="shared" si="124"/>
        <v>0</v>
      </c>
      <c r="P705" s="143"/>
      <c r="Q705" s="144">
        <v>0</v>
      </c>
      <c r="R705" s="143">
        <f t="shared" si="125"/>
        <v>0</v>
      </c>
      <c r="S705" s="143"/>
      <c r="T705" s="144">
        <v>0</v>
      </c>
      <c r="U705" s="143">
        <f t="shared" si="126"/>
        <v>0</v>
      </c>
      <c r="V705" s="143"/>
      <c r="W705" s="144">
        <v>0</v>
      </c>
      <c r="X705" s="143">
        <f t="shared" si="127"/>
        <v>0</v>
      </c>
      <c r="Y705" s="143"/>
      <c r="Z705" s="144">
        <v>0</v>
      </c>
      <c r="AA705" s="143">
        <f t="shared" si="128"/>
        <v>0</v>
      </c>
      <c r="AB705" s="143"/>
      <c r="AC705" s="144">
        <v>0</v>
      </c>
      <c r="AD705" s="143">
        <f t="shared" si="129"/>
        <v>0</v>
      </c>
      <c r="AE705" s="143"/>
      <c r="AF705" s="144">
        <v>0</v>
      </c>
      <c r="AG705" s="143">
        <f t="shared" si="130"/>
        <v>0</v>
      </c>
      <c r="AH705" s="143"/>
      <c r="AI705" s="144">
        <v>0</v>
      </c>
      <c r="AJ705" s="144">
        <f t="shared" si="131"/>
        <v>0</v>
      </c>
      <c r="AK705" s="143"/>
      <c r="AL705" s="143">
        <f t="shared" si="120"/>
        <v>0</v>
      </c>
    </row>
    <row r="706" spans="2:38" x14ac:dyDescent="0.25">
      <c r="B706" s="145" t="s">
        <v>1347</v>
      </c>
      <c r="C706" s="145" t="str">
        <f>+VLOOKUP(B706,'[5]RECURSOS CCF-AJUSTADO'!B$14:C$1118,2,FALSE)</f>
        <v>META</v>
      </c>
      <c r="D706" s="145" t="str">
        <f>+VLOOKUP(B706,'[5]RECURSOS CCF-AJUSTADO'!B$14:D$1118,3,FALSE)</f>
        <v>FUENTE DE ORO</v>
      </c>
      <c r="E706" s="143">
        <v>0</v>
      </c>
      <c r="F706" s="143">
        <f t="shared" si="121"/>
        <v>0</v>
      </c>
      <c r="G706" s="143"/>
      <c r="H706" s="144">
        <v>0</v>
      </c>
      <c r="I706" s="143">
        <f t="shared" si="122"/>
        <v>0</v>
      </c>
      <c r="J706" s="143"/>
      <c r="K706" s="144">
        <v>0</v>
      </c>
      <c r="L706" s="143">
        <f t="shared" si="123"/>
        <v>0</v>
      </c>
      <c r="M706" s="143"/>
      <c r="N706" s="144">
        <v>0</v>
      </c>
      <c r="O706" s="143">
        <f t="shared" si="124"/>
        <v>0</v>
      </c>
      <c r="P706" s="143"/>
      <c r="Q706" s="144">
        <v>0</v>
      </c>
      <c r="R706" s="143">
        <f t="shared" si="125"/>
        <v>0</v>
      </c>
      <c r="S706" s="143"/>
      <c r="T706" s="144">
        <v>0</v>
      </c>
      <c r="U706" s="143">
        <f t="shared" si="126"/>
        <v>0</v>
      </c>
      <c r="V706" s="143"/>
      <c r="W706" s="144">
        <v>0</v>
      </c>
      <c r="X706" s="143">
        <f t="shared" si="127"/>
        <v>0</v>
      </c>
      <c r="Y706" s="143"/>
      <c r="Z706" s="144">
        <v>0</v>
      </c>
      <c r="AA706" s="143">
        <f t="shared" si="128"/>
        <v>0</v>
      </c>
      <c r="AB706" s="143"/>
      <c r="AC706" s="144">
        <v>0</v>
      </c>
      <c r="AD706" s="143">
        <f t="shared" si="129"/>
        <v>0</v>
      </c>
      <c r="AE706" s="143"/>
      <c r="AF706" s="144">
        <v>0</v>
      </c>
      <c r="AG706" s="143">
        <f t="shared" si="130"/>
        <v>0</v>
      </c>
      <c r="AH706" s="143"/>
      <c r="AI706" s="144">
        <v>0</v>
      </c>
      <c r="AJ706" s="144">
        <f t="shared" si="131"/>
        <v>0</v>
      </c>
      <c r="AK706" s="143"/>
      <c r="AL706" s="143">
        <f t="shared" si="120"/>
        <v>0</v>
      </c>
    </row>
    <row r="707" spans="2:38" x14ac:dyDescent="0.25">
      <c r="B707" s="145" t="s">
        <v>1349</v>
      </c>
      <c r="C707" s="145" t="str">
        <f>+VLOOKUP(B707,'[5]RECURSOS CCF-AJUSTADO'!B$14:C$1118,2,FALSE)</f>
        <v>META</v>
      </c>
      <c r="D707" s="145" t="str">
        <f>+VLOOKUP(B707,'[5]RECURSOS CCF-AJUSTADO'!B$14:D$1118,3,FALSE)</f>
        <v>GRANADA</v>
      </c>
      <c r="E707" s="143">
        <v>0</v>
      </c>
      <c r="F707" s="143">
        <f t="shared" si="121"/>
        <v>0</v>
      </c>
      <c r="G707" s="143"/>
      <c r="H707" s="144">
        <v>0</v>
      </c>
      <c r="I707" s="143">
        <f t="shared" si="122"/>
        <v>0</v>
      </c>
      <c r="J707" s="143"/>
      <c r="K707" s="144">
        <v>0</v>
      </c>
      <c r="L707" s="143">
        <f t="shared" si="123"/>
        <v>0</v>
      </c>
      <c r="M707" s="143"/>
      <c r="N707" s="144">
        <v>0</v>
      </c>
      <c r="O707" s="143">
        <f t="shared" si="124"/>
        <v>0</v>
      </c>
      <c r="P707" s="143"/>
      <c r="Q707" s="144">
        <v>0</v>
      </c>
      <c r="R707" s="143">
        <f t="shared" si="125"/>
        <v>0</v>
      </c>
      <c r="S707" s="143"/>
      <c r="T707" s="144">
        <v>0</v>
      </c>
      <c r="U707" s="143">
        <f t="shared" si="126"/>
        <v>0</v>
      </c>
      <c r="V707" s="143"/>
      <c r="W707" s="144">
        <v>0</v>
      </c>
      <c r="X707" s="143">
        <f t="shared" si="127"/>
        <v>0</v>
      </c>
      <c r="Y707" s="143"/>
      <c r="Z707" s="144">
        <v>0</v>
      </c>
      <c r="AA707" s="143">
        <f t="shared" si="128"/>
        <v>0</v>
      </c>
      <c r="AB707" s="143"/>
      <c r="AC707" s="144">
        <v>0</v>
      </c>
      <c r="AD707" s="143">
        <f t="shared" si="129"/>
        <v>0</v>
      </c>
      <c r="AE707" s="143"/>
      <c r="AF707" s="144">
        <v>0</v>
      </c>
      <c r="AG707" s="143">
        <f t="shared" si="130"/>
        <v>0</v>
      </c>
      <c r="AH707" s="143"/>
      <c r="AI707" s="144">
        <v>0</v>
      </c>
      <c r="AJ707" s="144">
        <f t="shared" si="131"/>
        <v>0</v>
      </c>
      <c r="AK707" s="143"/>
      <c r="AL707" s="143">
        <f t="shared" si="120"/>
        <v>0</v>
      </c>
    </row>
    <row r="708" spans="2:38" x14ac:dyDescent="0.25">
      <c r="B708" s="145" t="s">
        <v>1350</v>
      </c>
      <c r="C708" s="145" t="str">
        <f>+VLOOKUP(B708,'[5]RECURSOS CCF-AJUSTADO'!B$14:C$1118,2,FALSE)</f>
        <v>META</v>
      </c>
      <c r="D708" s="145" t="str">
        <f>+VLOOKUP(B708,'[5]RECURSOS CCF-AJUSTADO'!B$14:D$1118,3,FALSE)</f>
        <v>GUAMAL</v>
      </c>
      <c r="E708" s="143">
        <v>0</v>
      </c>
      <c r="F708" s="143">
        <f t="shared" si="121"/>
        <v>0</v>
      </c>
      <c r="G708" s="143"/>
      <c r="H708" s="144">
        <v>0</v>
      </c>
      <c r="I708" s="143">
        <f t="shared" si="122"/>
        <v>0</v>
      </c>
      <c r="J708" s="143"/>
      <c r="K708" s="144">
        <v>0</v>
      </c>
      <c r="L708" s="143">
        <f t="shared" si="123"/>
        <v>0</v>
      </c>
      <c r="M708" s="143"/>
      <c r="N708" s="144">
        <v>0</v>
      </c>
      <c r="O708" s="143">
        <f t="shared" si="124"/>
        <v>0</v>
      </c>
      <c r="P708" s="143"/>
      <c r="Q708" s="144">
        <v>0</v>
      </c>
      <c r="R708" s="143">
        <f t="shared" si="125"/>
        <v>0</v>
      </c>
      <c r="S708" s="143"/>
      <c r="T708" s="144">
        <v>0</v>
      </c>
      <c r="U708" s="143">
        <f t="shared" si="126"/>
        <v>0</v>
      </c>
      <c r="V708" s="143"/>
      <c r="W708" s="144">
        <v>0</v>
      </c>
      <c r="X708" s="143">
        <f t="shared" si="127"/>
        <v>0</v>
      </c>
      <c r="Y708" s="143"/>
      <c r="Z708" s="144">
        <v>0</v>
      </c>
      <c r="AA708" s="143">
        <f t="shared" si="128"/>
        <v>0</v>
      </c>
      <c r="AB708" s="143"/>
      <c r="AC708" s="144">
        <v>0</v>
      </c>
      <c r="AD708" s="143">
        <f t="shared" si="129"/>
        <v>0</v>
      </c>
      <c r="AE708" s="143"/>
      <c r="AF708" s="144">
        <v>0</v>
      </c>
      <c r="AG708" s="143">
        <f t="shared" si="130"/>
        <v>0</v>
      </c>
      <c r="AH708" s="143"/>
      <c r="AI708" s="144">
        <v>0</v>
      </c>
      <c r="AJ708" s="144">
        <f t="shared" si="131"/>
        <v>0</v>
      </c>
      <c r="AK708" s="143"/>
      <c r="AL708" s="143">
        <f t="shared" si="120"/>
        <v>0</v>
      </c>
    </row>
    <row r="709" spans="2:38" x14ac:dyDescent="0.25">
      <c r="B709" s="145" t="s">
        <v>1351</v>
      </c>
      <c r="C709" s="145" t="str">
        <f>+VLOOKUP(B709,'[5]RECURSOS CCF-AJUSTADO'!B$14:C$1118,2,FALSE)</f>
        <v>META</v>
      </c>
      <c r="D709" s="145" t="str">
        <f>+VLOOKUP(B709,'[5]RECURSOS CCF-AJUSTADO'!B$14:D$1118,3,FALSE)</f>
        <v>MAPIRIPÁN</v>
      </c>
      <c r="E709" s="143">
        <v>0</v>
      </c>
      <c r="F709" s="143">
        <f t="shared" si="121"/>
        <v>0</v>
      </c>
      <c r="G709" s="143"/>
      <c r="H709" s="144">
        <v>0</v>
      </c>
      <c r="I709" s="143">
        <f t="shared" si="122"/>
        <v>0</v>
      </c>
      <c r="J709" s="143"/>
      <c r="K709" s="144">
        <v>0</v>
      </c>
      <c r="L709" s="143">
        <f t="shared" si="123"/>
        <v>0</v>
      </c>
      <c r="M709" s="143"/>
      <c r="N709" s="144">
        <v>0</v>
      </c>
      <c r="O709" s="143">
        <f t="shared" si="124"/>
        <v>0</v>
      </c>
      <c r="P709" s="143"/>
      <c r="Q709" s="144">
        <v>0</v>
      </c>
      <c r="R709" s="143">
        <f t="shared" si="125"/>
        <v>0</v>
      </c>
      <c r="S709" s="143"/>
      <c r="T709" s="144">
        <v>0</v>
      </c>
      <c r="U709" s="143">
        <f t="shared" si="126"/>
        <v>0</v>
      </c>
      <c r="V709" s="143"/>
      <c r="W709" s="144">
        <v>0</v>
      </c>
      <c r="X709" s="143">
        <f t="shared" si="127"/>
        <v>0</v>
      </c>
      <c r="Y709" s="143"/>
      <c r="Z709" s="144">
        <v>0</v>
      </c>
      <c r="AA709" s="143">
        <f t="shared" si="128"/>
        <v>0</v>
      </c>
      <c r="AB709" s="143"/>
      <c r="AC709" s="144">
        <v>0</v>
      </c>
      <c r="AD709" s="143">
        <f t="shared" si="129"/>
        <v>0</v>
      </c>
      <c r="AE709" s="143"/>
      <c r="AF709" s="144">
        <v>0</v>
      </c>
      <c r="AG709" s="143">
        <f t="shared" si="130"/>
        <v>0</v>
      </c>
      <c r="AH709" s="143"/>
      <c r="AI709" s="144">
        <v>0</v>
      </c>
      <c r="AJ709" s="144">
        <f t="shared" si="131"/>
        <v>0</v>
      </c>
      <c r="AK709" s="143"/>
      <c r="AL709" s="143">
        <f t="shared" si="120"/>
        <v>0</v>
      </c>
    </row>
    <row r="710" spans="2:38" x14ac:dyDescent="0.25">
      <c r="B710" s="145" t="s">
        <v>1353</v>
      </c>
      <c r="C710" s="145" t="str">
        <f>+VLOOKUP(B710,'[5]RECURSOS CCF-AJUSTADO'!B$14:C$1118,2,FALSE)</f>
        <v>META</v>
      </c>
      <c r="D710" s="145" t="str">
        <f>+VLOOKUP(B710,'[5]RECURSOS CCF-AJUSTADO'!B$14:D$1118,3,FALSE)</f>
        <v>MESETAS</v>
      </c>
      <c r="E710" s="143">
        <v>0</v>
      </c>
      <c r="F710" s="143">
        <f t="shared" si="121"/>
        <v>0</v>
      </c>
      <c r="G710" s="143"/>
      <c r="H710" s="144">
        <v>0</v>
      </c>
      <c r="I710" s="143">
        <f t="shared" si="122"/>
        <v>0</v>
      </c>
      <c r="J710" s="143"/>
      <c r="K710" s="144">
        <v>0</v>
      </c>
      <c r="L710" s="143">
        <f t="shared" si="123"/>
        <v>0</v>
      </c>
      <c r="M710" s="143"/>
      <c r="N710" s="144">
        <v>0</v>
      </c>
      <c r="O710" s="143">
        <f t="shared" si="124"/>
        <v>0</v>
      </c>
      <c r="P710" s="143"/>
      <c r="Q710" s="144">
        <v>0</v>
      </c>
      <c r="R710" s="143">
        <f t="shared" si="125"/>
        <v>0</v>
      </c>
      <c r="S710" s="143"/>
      <c r="T710" s="144">
        <v>0</v>
      </c>
      <c r="U710" s="143">
        <f t="shared" si="126"/>
        <v>0</v>
      </c>
      <c r="V710" s="143"/>
      <c r="W710" s="144">
        <v>0</v>
      </c>
      <c r="X710" s="143">
        <f t="shared" si="127"/>
        <v>0</v>
      </c>
      <c r="Y710" s="143"/>
      <c r="Z710" s="144">
        <v>0</v>
      </c>
      <c r="AA710" s="143">
        <f t="shared" si="128"/>
        <v>0</v>
      </c>
      <c r="AB710" s="143"/>
      <c r="AC710" s="144">
        <v>0</v>
      </c>
      <c r="AD710" s="143">
        <f t="shared" si="129"/>
        <v>0</v>
      </c>
      <c r="AE710" s="143"/>
      <c r="AF710" s="144">
        <v>0</v>
      </c>
      <c r="AG710" s="143">
        <f t="shared" si="130"/>
        <v>0</v>
      </c>
      <c r="AH710" s="143"/>
      <c r="AI710" s="144">
        <v>0</v>
      </c>
      <c r="AJ710" s="144">
        <f t="shared" si="131"/>
        <v>0</v>
      </c>
      <c r="AK710" s="143"/>
      <c r="AL710" s="143">
        <f t="shared" si="120"/>
        <v>0</v>
      </c>
    </row>
    <row r="711" spans="2:38" x14ac:dyDescent="0.25">
      <c r="B711" s="145" t="s">
        <v>1355</v>
      </c>
      <c r="C711" s="145" t="str">
        <f>+VLOOKUP(B711,'[5]RECURSOS CCF-AJUSTADO'!B$14:C$1118,2,FALSE)</f>
        <v>META</v>
      </c>
      <c r="D711" s="145" t="str">
        <f>+VLOOKUP(B711,'[5]RECURSOS CCF-AJUSTADO'!B$14:D$1118,3,FALSE)</f>
        <v>LA MACARENA</v>
      </c>
      <c r="E711" s="143">
        <v>0</v>
      </c>
      <c r="F711" s="143">
        <f t="shared" si="121"/>
        <v>0</v>
      </c>
      <c r="G711" s="143"/>
      <c r="H711" s="144">
        <v>0</v>
      </c>
      <c r="I711" s="143">
        <f t="shared" si="122"/>
        <v>0</v>
      </c>
      <c r="J711" s="143"/>
      <c r="K711" s="144">
        <v>0</v>
      </c>
      <c r="L711" s="143">
        <f t="shared" si="123"/>
        <v>0</v>
      </c>
      <c r="M711" s="143"/>
      <c r="N711" s="144">
        <v>0</v>
      </c>
      <c r="O711" s="143">
        <f t="shared" si="124"/>
        <v>0</v>
      </c>
      <c r="P711" s="143"/>
      <c r="Q711" s="144">
        <v>0</v>
      </c>
      <c r="R711" s="143">
        <f t="shared" si="125"/>
        <v>0</v>
      </c>
      <c r="S711" s="143"/>
      <c r="T711" s="144">
        <v>0</v>
      </c>
      <c r="U711" s="143">
        <f t="shared" si="126"/>
        <v>0</v>
      </c>
      <c r="V711" s="143"/>
      <c r="W711" s="144">
        <v>0</v>
      </c>
      <c r="X711" s="143">
        <f t="shared" si="127"/>
        <v>0</v>
      </c>
      <c r="Y711" s="143"/>
      <c r="Z711" s="144">
        <v>0</v>
      </c>
      <c r="AA711" s="143">
        <f t="shared" si="128"/>
        <v>0</v>
      </c>
      <c r="AB711" s="143"/>
      <c r="AC711" s="144">
        <v>0</v>
      </c>
      <c r="AD711" s="143">
        <f t="shared" si="129"/>
        <v>0</v>
      </c>
      <c r="AE711" s="143"/>
      <c r="AF711" s="144">
        <v>0</v>
      </c>
      <c r="AG711" s="143">
        <f t="shared" si="130"/>
        <v>0</v>
      </c>
      <c r="AH711" s="143"/>
      <c r="AI711" s="144">
        <v>0</v>
      </c>
      <c r="AJ711" s="144">
        <f t="shared" si="131"/>
        <v>0</v>
      </c>
      <c r="AK711" s="143"/>
      <c r="AL711" s="143">
        <f t="shared" si="120"/>
        <v>0</v>
      </c>
    </row>
    <row r="712" spans="2:38" x14ac:dyDescent="0.25">
      <c r="B712" s="145" t="s">
        <v>1357</v>
      </c>
      <c r="C712" s="145" t="str">
        <f>+VLOOKUP(B712,'[5]RECURSOS CCF-AJUSTADO'!B$14:C$1118,2,FALSE)</f>
        <v>META</v>
      </c>
      <c r="D712" s="145" t="str">
        <f>+VLOOKUP(B712,'[5]RECURSOS CCF-AJUSTADO'!B$14:D$1118,3,FALSE)</f>
        <v>URIBE</v>
      </c>
      <c r="E712" s="143">
        <v>0</v>
      </c>
      <c r="F712" s="143">
        <f t="shared" si="121"/>
        <v>0</v>
      </c>
      <c r="G712" s="143"/>
      <c r="H712" s="144">
        <v>0</v>
      </c>
      <c r="I712" s="143">
        <f t="shared" si="122"/>
        <v>0</v>
      </c>
      <c r="J712" s="143"/>
      <c r="K712" s="144">
        <v>0</v>
      </c>
      <c r="L712" s="143">
        <f t="shared" si="123"/>
        <v>0</v>
      </c>
      <c r="M712" s="143"/>
      <c r="N712" s="144">
        <v>0</v>
      </c>
      <c r="O712" s="143">
        <f t="shared" si="124"/>
        <v>0</v>
      </c>
      <c r="P712" s="143"/>
      <c r="Q712" s="144">
        <v>0</v>
      </c>
      <c r="R712" s="143">
        <f t="shared" si="125"/>
        <v>0</v>
      </c>
      <c r="S712" s="143"/>
      <c r="T712" s="144">
        <v>0</v>
      </c>
      <c r="U712" s="143">
        <f t="shared" si="126"/>
        <v>0</v>
      </c>
      <c r="V712" s="143"/>
      <c r="W712" s="144">
        <v>0</v>
      </c>
      <c r="X712" s="143">
        <f t="shared" si="127"/>
        <v>0</v>
      </c>
      <c r="Y712" s="143"/>
      <c r="Z712" s="144">
        <v>0</v>
      </c>
      <c r="AA712" s="143">
        <f t="shared" si="128"/>
        <v>0</v>
      </c>
      <c r="AB712" s="143"/>
      <c r="AC712" s="144">
        <v>0</v>
      </c>
      <c r="AD712" s="143">
        <f t="shared" si="129"/>
        <v>0</v>
      </c>
      <c r="AE712" s="143"/>
      <c r="AF712" s="144">
        <v>0</v>
      </c>
      <c r="AG712" s="143">
        <f t="shared" si="130"/>
        <v>0</v>
      </c>
      <c r="AH712" s="143"/>
      <c r="AI712" s="144">
        <v>0</v>
      </c>
      <c r="AJ712" s="144">
        <f t="shared" si="131"/>
        <v>0</v>
      </c>
      <c r="AK712" s="143"/>
      <c r="AL712" s="143">
        <f t="shared" si="120"/>
        <v>0</v>
      </c>
    </row>
    <row r="713" spans="2:38" x14ac:dyDescent="0.25">
      <c r="B713" s="145" t="s">
        <v>1359</v>
      </c>
      <c r="C713" s="145" t="str">
        <f>+VLOOKUP(B713,'[5]RECURSOS CCF-AJUSTADO'!B$14:C$1118,2,FALSE)</f>
        <v>META</v>
      </c>
      <c r="D713" s="145" t="str">
        <f>+VLOOKUP(B713,'[5]RECURSOS CCF-AJUSTADO'!B$14:D$1118,3,FALSE)</f>
        <v>LEJANÍAS</v>
      </c>
      <c r="E713" s="143">
        <v>0</v>
      </c>
      <c r="F713" s="143">
        <f t="shared" si="121"/>
        <v>0</v>
      </c>
      <c r="G713" s="143"/>
      <c r="H713" s="144">
        <v>0</v>
      </c>
      <c r="I713" s="143">
        <f t="shared" si="122"/>
        <v>0</v>
      </c>
      <c r="J713" s="143"/>
      <c r="K713" s="144">
        <v>0</v>
      </c>
      <c r="L713" s="143">
        <f t="shared" si="123"/>
        <v>0</v>
      </c>
      <c r="M713" s="143"/>
      <c r="N713" s="144">
        <v>0</v>
      </c>
      <c r="O713" s="143">
        <f t="shared" si="124"/>
        <v>0</v>
      </c>
      <c r="P713" s="143"/>
      <c r="Q713" s="144">
        <v>0</v>
      </c>
      <c r="R713" s="143">
        <f t="shared" si="125"/>
        <v>0</v>
      </c>
      <c r="S713" s="143"/>
      <c r="T713" s="144">
        <v>0</v>
      </c>
      <c r="U713" s="143">
        <f t="shared" si="126"/>
        <v>0</v>
      </c>
      <c r="V713" s="143"/>
      <c r="W713" s="144">
        <v>0</v>
      </c>
      <c r="X713" s="143">
        <f t="shared" si="127"/>
        <v>0</v>
      </c>
      <c r="Y713" s="143"/>
      <c r="Z713" s="144">
        <v>0</v>
      </c>
      <c r="AA713" s="143">
        <f t="shared" si="128"/>
        <v>0</v>
      </c>
      <c r="AB713" s="143"/>
      <c r="AC713" s="144">
        <v>0</v>
      </c>
      <c r="AD713" s="143">
        <f t="shared" si="129"/>
        <v>0</v>
      </c>
      <c r="AE713" s="143"/>
      <c r="AF713" s="144">
        <v>0</v>
      </c>
      <c r="AG713" s="143">
        <f t="shared" si="130"/>
        <v>0</v>
      </c>
      <c r="AH713" s="143"/>
      <c r="AI713" s="144">
        <v>0</v>
      </c>
      <c r="AJ713" s="144">
        <f t="shared" si="131"/>
        <v>0</v>
      </c>
      <c r="AK713" s="143"/>
      <c r="AL713" s="143">
        <f t="shared" si="120"/>
        <v>0</v>
      </c>
    </row>
    <row r="714" spans="2:38" x14ac:dyDescent="0.25">
      <c r="B714" s="145" t="s">
        <v>1361</v>
      </c>
      <c r="C714" s="145" t="str">
        <f>+VLOOKUP(B714,'[5]RECURSOS CCF-AJUSTADO'!B$14:C$1118,2,FALSE)</f>
        <v>META</v>
      </c>
      <c r="D714" s="145" t="str">
        <f>+VLOOKUP(B714,'[5]RECURSOS CCF-AJUSTADO'!B$14:D$1118,3,FALSE)</f>
        <v>PUERTO CONCORDIA</v>
      </c>
      <c r="E714" s="143">
        <v>0</v>
      </c>
      <c r="F714" s="143">
        <f t="shared" si="121"/>
        <v>0</v>
      </c>
      <c r="G714" s="143"/>
      <c r="H714" s="144">
        <v>0</v>
      </c>
      <c r="I714" s="143">
        <f t="shared" si="122"/>
        <v>0</v>
      </c>
      <c r="J714" s="143"/>
      <c r="K714" s="144">
        <v>0</v>
      </c>
      <c r="L714" s="143">
        <f t="shared" si="123"/>
        <v>0</v>
      </c>
      <c r="M714" s="143"/>
      <c r="N714" s="144">
        <v>0</v>
      </c>
      <c r="O714" s="143">
        <f t="shared" si="124"/>
        <v>0</v>
      </c>
      <c r="P714" s="143"/>
      <c r="Q714" s="144">
        <v>0</v>
      </c>
      <c r="R714" s="143">
        <f t="shared" si="125"/>
        <v>0</v>
      </c>
      <c r="S714" s="143"/>
      <c r="T714" s="144">
        <v>0</v>
      </c>
      <c r="U714" s="143">
        <f t="shared" si="126"/>
        <v>0</v>
      </c>
      <c r="V714" s="143"/>
      <c r="W714" s="144">
        <v>0</v>
      </c>
      <c r="X714" s="143">
        <f t="shared" si="127"/>
        <v>0</v>
      </c>
      <c r="Y714" s="143"/>
      <c r="Z714" s="144">
        <v>0</v>
      </c>
      <c r="AA714" s="143">
        <f t="shared" si="128"/>
        <v>0</v>
      </c>
      <c r="AB714" s="143"/>
      <c r="AC714" s="144">
        <v>0</v>
      </c>
      <c r="AD714" s="143">
        <f t="shared" si="129"/>
        <v>0</v>
      </c>
      <c r="AE714" s="143"/>
      <c r="AF714" s="144">
        <v>0</v>
      </c>
      <c r="AG714" s="143">
        <f t="shared" si="130"/>
        <v>0</v>
      </c>
      <c r="AH714" s="143"/>
      <c r="AI714" s="144">
        <v>0</v>
      </c>
      <c r="AJ714" s="144">
        <f t="shared" si="131"/>
        <v>0</v>
      </c>
      <c r="AK714" s="143"/>
      <c r="AL714" s="143">
        <f t="shared" ref="AL714:AL777" si="132">+F714+I714+L714+O714+R714+U714+X714+AA714+AD714+AG714+AJ714</f>
        <v>0</v>
      </c>
    </row>
    <row r="715" spans="2:38" x14ac:dyDescent="0.25">
      <c r="B715" s="145" t="s">
        <v>1363</v>
      </c>
      <c r="C715" s="145" t="str">
        <f>+VLOOKUP(B715,'[5]RECURSOS CCF-AJUSTADO'!B$14:C$1118,2,FALSE)</f>
        <v>META</v>
      </c>
      <c r="D715" s="145" t="str">
        <f>+VLOOKUP(B715,'[5]RECURSOS CCF-AJUSTADO'!B$14:D$1118,3,FALSE)</f>
        <v>PUERTO GAITAN</v>
      </c>
      <c r="E715" s="143">
        <v>0</v>
      </c>
      <c r="F715" s="143">
        <f t="shared" ref="F715:F778" si="133">ROUND($E$7*(E715/$E$1115),0)</f>
        <v>0</v>
      </c>
      <c r="G715" s="143"/>
      <c r="H715" s="144">
        <v>0</v>
      </c>
      <c r="I715" s="143">
        <f t="shared" ref="I715:I778" si="134">ROUND($H$7*(H715/$H$1115),0)</f>
        <v>0</v>
      </c>
      <c r="J715" s="143"/>
      <c r="K715" s="144">
        <v>0</v>
      </c>
      <c r="L715" s="143">
        <f t="shared" ref="L715:L778" si="135">ROUND($K$7*(K715/$K$1115),0)</f>
        <v>0</v>
      </c>
      <c r="M715" s="143"/>
      <c r="N715" s="144">
        <v>0</v>
      </c>
      <c r="O715" s="143">
        <f t="shared" ref="O715:O778" si="136">ROUND($N$7*(N715/$N$1115),0)</f>
        <v>0</v>
      </c>
      <c r="P715" s="143"/>
      <c r="Q715" s="144">
        <v>0</v>
      </c>
      <c r="R715" s="143">
        <f t="shared" ref="R715:R778" si="137">ROUND($Q$7*(Q715/$Q$1115),0)</f>
        <v>0</v>
      </c>
      <c r="S715" s="143"/>
      <c r="T715" s="144">
        <v>0</v>
      </c>
      <c r="U715" s="143">
        <f t="shared" ref="U715:U778" si="138">ROUND($T$7*(T715/$T$1115),0)</f>
        <v>0</v>
      </c>
      <c r="V715" s="143"/>
      <c r="W715" s="144">
        <v>0</v>
      </c>
      <c r="X715" s="143">
        <f t="shared" ref="X715:X778" si="139">ROUND($W$7*(W715/$W$1115),0)</f>
        <v>0</v>
      </c>
      <c r="Y715" s="143"/>
      <c r="Z715" s="144">
        <v>0</v>
      </c>
      <c r="AA715" s="143">
        <f t="shared" ref="AA715:AA778" si="140">ROUND($Z$7*(Z715/$Z$1115),0)</f>
        <v>0</v>
      </c>
      <c r="AB715" s="143"/>
      <c r="AC715" s="144">
        <v>0</v>
      </c>
      <c r="AD715" s="143">
        <f t="shared" ref="AD715:AD778" si="141">ROUND($AC$7*(AC715/$AC$1115),0)</f>
        <v>0</v>
      </c>
      <c r="AE715" s="143"/>
      <c r="AF715" s="144">
        <v>0</v>
      </c>
      <c r="AG715" s="143">
        <f t="shared" ref="AG715:AG778" si="142">ROUND($AF$7*(AF715/$AF$1115),0)</f>
        <v>0</v>
      </c>
      <c r="AH715" s="143"/>
      <c r="AI715" s="144">
        <v>0</v>
      </c>
      <c r="AJ715" s="144">
        <f t="shared" ref="AJ715:AJ778" si="143">ROUND($AI$7*(AI715/$AI$1115),0)</f>
        <v>0</v>
      </c>
      <c r="AK715" s="143"/>
      <c r="AL715" s="143">
        <f t="shared" si="132"/>
        <v>0</v>
      </c>
    </row>
    <row r="716" spans="2:38" x14ac:dyDescent="0.25">
      <c r="B716" s="145" t="s">
        <v>1364</v>
      </c>
      <c r="C716" s="145" t="str">
        <f>+VLOOKUP(B716,'[5]RECURSOS CCF-AJUSTADO'!B$14:C$1118,2,FALSE)</f>
        <v>META</v>
      </c>
      <c r="D716" s="145" t="str">
        <f>+VLOOKUP(B716,'[5]RECURSOS CCF-AJUSTADO'!B$14:D$1118,3,FALSE)</f>
        <v>PUERTO LOPEZ</v>
      </c>
      <c r="E716" s="143">
        <v>0</v>
      </c>
      <c r="F716" s="143">
        <f t="shared" si="133"/>
        <v>0</v>
      </c>
      <c r="G716" s="143"/>
      <c r="H716" s="144">
        <v>0</v>
      </c>
      <c r="I716" s="143">
        <f t="shared" si="134"/>
        <v>0</v>
      </c>
      <c r="J716" s="143"/>
      <c r="K716" s="144">
        <v>0</v>
      </c>
      <c r="L716" s="143">
        <f t="shared" si="135"/>
        <v>0</v>
      </c>
      <c r="M716" s="143"/>
      <c r="N716" s="144">
        <v>0</v>
      </c>
      <c r="O716" s="143">
        <f t="shared" si="136"/>
        <v>0</v>
      </c>
      <c r="P716" s="143"/>
      <c r="Q716" s="144">
        <v>0</v>
      </c>
      <c r="R716" s="143">
        <f t="shared" si="137"/>
        <v>0</v>
      </c>
      <c r="S716" s="143"/>
      <c r="T716" s="144">
        <v>0</v>
      </c>
      <c r="U716" s="143">
        <f t="shared" si="138"/>
        <v>0</v>
      </c>
      <c r="V716" s="143"/>
      <c r="W716" s="144">
        <v>0</v>
      </c>
      <c r="X716" s="143">
        <f t="shared" si="139"/>
        <v>0</v>
      </c>
      <c r="Y716" s="143"/>
      <c r="Z716" s="144">
        <v>0</v>
      </c>
      <c r="AA716" s="143">
        <f t="shared" si="140"/>
        <v>0</v>
      </c>
      <c r="AB716" s="143"/>
      <c r="AC716" s="144">
        <v>0</v>
      </c>
      <c r="AD716" s="143">
        <f t="shared" si="141"/>
        <v>0</v>
      </c>
      <c r="AE716" s="143"/>
      <c r="AF716" s="144">
        <v>0</v>
      </c>
      <c r="AG716" s="143">
        <f t="shared" si="142"/>
        <v>0</v>
      </c>
      <c r="AH716" s="143"/>
      <c r="AI716" s="144">
        <v>0</v>
      </c>
      <c r="AJ716" s="144">
        <f t="shared" si="143"/>
        <v>0</v>
      </c>
      <c r="AK716" s="143"/>
      <c r="AL716" s="143">
        <f t="shared" si="132"/>
        <v>0</v>
      </c>
    </row>
    <row r="717" spans="2:38" x14ac:dyDescent="0.25">
      <c r="B717" s="145" t="s">
        <v>1365</v>
      </c>
      <c r="C717" s="145" t="str">
        <f>+VLOOKUP(B717,'[5]RECURSOS CCF-AJUSTADO'!B$14:C$1118,2,FALSE)</f>
        <v>META</v>
      </c>
      <c r="D717" s="145" t="str">
        <f>+VLOOKUP(B717,'[5]RECURSOS CCF-AJUSTADO'!B$14:D$1118,3,FALSE)</f>
        <v>PUERTO LLERAS</v>
      </c>
      <c r="E717" s="143">
        <v>0</v>
      </c>
      <c r="F717" s="143">
        <f t="shared" si="133"/>
        <v>0</v>
      </c>
      <c r="G717" s="143"/>
      <c r="H717" s="144">
        <v>0</v>
      </c>
      <c r="I717" s="143">
        <f t="shared" si="134"/>
        <v>0</v>
      </c>
      <c r="J717" s="143"/>
      <c r="K717" s="144">
        <v>0</v>
      </c>
      <c r="L717" s="143">
        <f t="shared" si="135"/>
        <v>0</v>
      </c>
      <c r="M717" s="143"/>
      <c r="N717" s="144">
        <v>0</v>
      </c>
      <c r="O717" s="143">
        <f t="shared" si="136"/>
        <v>0</v>
      </c>
      <c r="P717" s="143"/>
      <c r="Q717" s="144">
        <v>0</v>
      </c>
      <c r="R717" s="143">
        <f t="shared" si="137"/>
        <v>0</v>
      </c>
      <c r="S717" s="143"/>
      <c r="T717" s="144">
        <v>0</v>
      </c>
      <c r="U717" s="143">
        <f t="shared" si="138"/>
        <v>0</v>
      </c>
      <c r="V717" s="143"/>
      <c r="W717" s="144">
        <v>0</v>
      </c>
      <c r="X717" s="143">
        <f t="shared" si="139"/>
        <v>0</v>
      </c>
      <c r="Y717" s="143"/>
      <c r="Z717" s="144">
        <v>0</v>
      </c>
      <c r="AA717" s="143">
        <f t="shared" si="140"/>
        <v>0</v>
      </c>
      <c r="AB717" s="143"/>
      <c r="AC717" s="144">
        <v>0</v>
      </c>
      <c r="AD717" s="143">
        <f t="shared" si="141"/>
        <v>0</v>
      </c>
      <c r="AE717" s="143"/>
      <c r="AF717" s="144">
        <v>0</v>
      </c>
      <c r="AG717" s="143">
        <f t="shared" si="142"/>
        <v>0</v>
      </c>
      <c r="AH717" s="143"/>
      <c r="AI717" s="144">
        <v>0</v>
      </c>
      <c r="AJ717" s="144">
        <f t="shared" si="143"/>
        <v>0</v>
      </c>
      <c r="AK717" s="143"/>
      <c r="AL717" s="143">
        <f t="shared" si="132"/>
        <v>0</v>
      </c>
    </row>
    <row r="718" spans="2:38" x14ac:dyDescent="0.25">
      <c r="B718" s="145" t="s">
        <v>1367</v>
      </c>
      <c r="C718" s="145" t="str">
        <f>+VLOOKUP(B718,'[5]RECURSOS CCF-AJUSTADO'!B$14:C$1118,2,FALSE)</f>
        <v>META</v>
      </c>
      <c r="D718" s="145" t="str">
        <f>+VLOOKUP(B718,'[5]RECURSOS CCF-AJUSTADO'!B$14:D$1118,3,FALSE)</f>
        <v>PUERTO RICO</v>
      </c>
      <c r="E718" s="143">
        <v>0</v>
      </c>
      <c r="F718" s="143">
        <f t="shared" si="133"/>
        <v>0</v>
      </c>
      <c r="G718" s="143"/>
      <c r="H718" s="144">
        <v>0</v>
      </c>
      <c r="I718" s="143">
        <f t="shared" si="134"/>
        <v>0</v>
      </c>
      <c r="J718" s="143"/>
      <c r="K718" s="144">
        <v>0</v>
      </c>
      <c r="L718" s="143">
        <f t="shared" si="135"/>
        <v>0</v>
      </c>
      <c r="M718" s="143"/>
      <c r="N718" s="144">
        <v>0</v>
      </c>
      <c r="O718" s="143">
        <f t="shared" si="136"/>
        <v>0</v>
      </c>
      <c r="P718" s="143"/>
      <c r="Q718" s="144">
        <v>0</v>
      </c>
      <c r="R718" s="143">
        <f t="shared" si="137"/>
        <v>0</v>
      </c>
      <c r="S718" s="143"/>
      <c r="T718" s="144">
        <v>0</v>
      </c>
      <c r="U718" s="143">
        <f t="shared" si="138"/>
        <v>0</v>
      </c>
      <c r="V718" s="143"/>
      <c r="W718" s="144">
        <v>0</v>
      </c>
      <c r="X718" s="143">
        <f t="shared" si="139"/>
        <v>0</v>
      </c>
      <c r="Y718" s="143"/>
      <c r="Z718" s="144">
        <v>0</v>
      </c>
      <c r="AA718" s="143">
        <f t="shared" si="140"/>
        <v>0</v>
      </c>
      <c r="AB718" s="143"/>
      <c r="AC718" s="144">
        <v>0</v>
      </c>
      <c r="AD718" s="143">
        <f t="shared" si="141"/>
        <v>0</v>
      </c>
      <c r="AE718" s="143"/>
      <c r="AF718" s="144">
        <v>0</v>
      </c>
      <c r="AG718" s="143">
        <f t="shared" si="142"/>
        <v>0</v>
      </c>
      <c r="AH718" s="143"/>
      <c r="AI718" s="144">
        <v>0</v>
      </c>
      <c r="AJ718" s="144">
        <f t="shared" si="143"/>
        <v>0</v>
      </c>
      <c r="AK718" s="143"/>
      <c r="AL718" s="143">
        <f t="shared" si="132"/>
        <v>0</v>
      </c>
    </row>
    <row r="719" spans="2:38" x14ac:dyDescent="0.25">
      <c r="B719" s="145" t="s">
        <v>1368</v>
      </c>
      <c r="C719" s="145" t="str">
        <f>+VLOOKUP(B719,'[5]RECURSOS CCF-AJUSTADO'!B$14:C$1118,2,FALSE)</f>
        <v>META</v>
      </c>
      <c r="D719" s="145" t="str">
        <f>+VLOOKUP(B719,'[5]RECURSOS CCF-AJUSTADO'!B$14:D$1118,3,FALSE)</f>
        <v>RESTREPO</v>
      </c>
      <c r="E719" s="143">
        <v>0</v>
      </c>
      <c r="F719" s="143">
        <f t="shared" si="133"/>
        <v>0</v>
      </c>
      <c r="G719" s="143"/>
      <c r="H719" s="144">
        <v>0</v>
      </c>
      <c r="I719" s="143">
        <f t="shared" si="134"/>
        <v>0</v>
      </c>
      <c r="J719" s="143"/>
      <c r="K719" s="144">
        <v>0</v>
      </c>
      <c r="L719" s="143">
        <f t="shared" si="135"/>
        <v>0</v>
      </c>
      <c r="M719" s="143"/>
      <c r="N719" s="144">
        <v>0</v>
      </c>
      <c r="O719" s="143">
        <f t="shared" si="136"/>
        <v>0</v>
      </c>
      <c r="P719" s="143"/>
      <c r="Q719" s="144">
        <v>0</v>
      </c>
      <c r="R719" s="143">
        <f t="shared" si="137"/>
        <v>0</v>
      </c>
      <c r="S719" s="143"/>
      <c r="T719" s="144">
        <v>0</v>
      </c>
      <c r="U719" s="143">
        <f t="shared" si="138"/>
        <v>0</v>
      </c>
      <c r="V719" s="143"/>
      <c r="W719" s="144">
        <v>0</v>
      </c>
      <c r="X719" s="143">
        <f t="shared" si="139"/>
        <v>0</v>
      </c>
      <c r="Y719" s="143"/>
      <c r="Z719" s="144">
        <v>0</v>
      </c>
      <c r="AA719" s="143">
        <f t="shared" si="140"/>
        <v>0</v>
      </c>
      <c r="AB719" s="143"/>
      <c r="AC719" s="144">
        <v>0</v>
      </c>
      <c r="AD719" s="143">
        <f t="shared" si="141"/>
        <v>0</v>
      </c>
      <c r="AE719" s="143"/>
      <c r="AF719" s="144">
        <v>0</v>
      </c>
      <c r="AG719" s="143">
        <f t="shared" si="142"/>
        <v>0</v>
      </c>
      <c r="AH719" s="143"/>
      <c r="AI719" s="144">
        <v>0</v>
      </c>
      <c r="AJ719" s="144">
        <f t="shared" si="143"/>
        <v>0</v>
      </c>
      <c r="AK719" s="143"/>
      <c r="AL719" s="143">
        <f t="shared" si="132"/>
        <v>0</v>
      </c>
    </row>
    <row r="720" spans="2:38" x14ac:dyDescent="0.25">
      <c r="B720" s="145" t="s">
        <v>1370</v>
      </c>
      <c r="C720" s="145" t="str">
        <f>+VLOOKUP(B720,'[5]RECURSOS CCF-AJUSTADO'!B$14:C$1118,2,FALSE)</f>
        <v>META</v>
      </c>
      <c r="D720" s="145" t="str">
        <f>+VLOOKUP(B720,'[5]RECURSOS CCF-AJUSTADO'!B$14:D$1118,3,FALSE)</f>
        <v>SAN CARLOS DE GUAROA</v>
      </c>
      <c r="E720" s="143">
        <v>0</v>
      </c>
      <c r="F720" s="143">
        <f t="shared" si="133"/>
        <v>0</v>
      </c>
      <c r="G720" s="143"/>
      <c r="H720" s="144">
        <v>0</v>
      </c>
      <c r="I720" s="143">
        <f t="shared" si="134"/>
        <v>0</v>
      </c>
      <c r="J720" s="143"/>
      <c r="K720" s="144">
        <v>0</v>
      </c>
      <c r="L720" s="143">
        <f t="shared" si="135"/>
        <v>0</v>
      </c>
      <c r="M720" s="143"/>
      <c r="N720" s="144">
        <v>0</v>
      </c>
      <c r="O720" s="143">
        <f t="shared" si="136"/>
        <v>0</v>
      </c>
      <c r="P720" s="143"/>
      <c r="Q720" s="144">
        <v>0</v>
      </c>
      <c r="R720" s="143">
        <f t="shared" si="137"/>
        <v>0</v>
      </c>
      <c r="S720" s="143"/>
      <c r="T720" s="144">
        <v>0</v>
      </c>
      <c r="U720" s="143">
        <f t="shared" si="138"/>
        <v>0</v>
      </c>
      <c r="V720" s="143"/>
      <c r="W720" s="144">
        <v>0</v>
      </c>
      <c r="X720" s="143">
        <f t="shared" si="139"/>
        <v>0</v>
      </c>
      <c r="Y720" s="143"/>
      <c r="Z720" s="144">
        <v>0</v>
      </c>
      <c r="AA720" s="143">
        <f t="shared" si="140"/>
        <v>0</v>
      </c>
      <c r="AB720" s="143"/>
      <c r="AC720" s="144">
        <v>0</v>
      </c>
      <c r="AD720" s="143">
        <f t="shared" si="141"/>
        <v>0</v>
      </c>
      <c r="AE720" s="143"/>
      <c r="AF720" s="144">
        <v>0</v>
      </c>
      <c r="AG720" s="143">
        <f t="shared" si="142"/>
        <v>0</v>
      </c>
      <c r="AH720" s="143"/>
      <c r="AI720" s="144">
        <v>0</v>
      </c>
      <c r="AJ720" s="144">
        <f t="shared" si="143"/>
        <v>0</v>
      </c>
      <c r="AK720" s="143"/>
      <c r="AL720" s="143">
        <f t="shared" si="132"/>
        <v>0</v>
      </c>
    </row>
    <row r="721" spans="2:38" x14ac:dyDescent="0.25">
      <c r="B721" s="145" t="s">
        <v>1372</v>
      </c>
      <c r="C721" s="145" t="str">
        <f>+VLOOKUP(B721,'[5]RECURSOS CCF-AJUSTADO'!B$14:C$1118,2,FALSE)</f>
        <v>META</v>
      </c>
      <c r="D721" s="145" t="str">
        <f>+VLOOKUP(B721,'[5]RECURSOS CCF-AJUSTADO'!B$14:D$1118,3,FALSE)</f>
        <v>SAN JUAN DE ARAMA</v>
      </c>
      <c r="E721" s="143">
        <v>0</v>
      </c>
      <c r="F721" s="143">
        <f t="shared" si="133"/>
        <v>0</v>
      </c>
      <c r="G721" s="143"/>
      <c r="H721" s="144">
        <v>0</v>
      </c>
      <c r="I721" s="143">
        <f t="shared" si="134"/>
        <v>0</v>
      </c>
      <c r="J721" s="143"/>
      <c r="K721" s="144">
        <v>0</v>
      </c>
      <c r="L721" s="143">
        <f t="shared" si="135"/>
        <v>0</v>
      </c>
      <c r="M721" s="143"/>
      <c r="N721" s="144">
        <v>0</v>
      </c>
      <c r="O721" s="143">
        <f t="shared" si="136"/>
        <v>0</v>
      </c>
      <c r="P721" s="143"/>
      <c r="Q721" s="144">
        <v>0</v>
      </c>
      <c r="R721" s="143">
        <f t="shared" si="137"/>
        <v>0</v>
      </c>
      <c r="S721" s="143"/>
      <c r="T721" s="144">
        <v>0</v>
      </c>
      <c r="U721" s="143">
        <f t="shared" si="138"/>
        <v>0</v>
      </c>
      <c r="V721" s="143"/>
      <c r="W721" s="144">
        <v>0</v>
      </c>
      <c r="X721" s="143">
        <f t="shared" si="139"/>
        <v>0</v>
      </c>
      <c r="Y721" s="143"/>
      <c r="Z721" s="144">
        <v>0</v>
      </c>
      <c r="AA721" s="143">
        <f t="shared" si="140"/>
        <v>0</v>
      </c>
      <c r="AB721" s="143"/>
      <c r="AC721" s="144">
        <v>0</v>
      </c>
      <c r="AD721" s="143">
        <f t="shared" si="141"/>
        <v>0</v>
      </c>
      <c r="AE721" s="143"/>
      <c r="AF721" s="144">
        <v>0</v>
      </c>
      <c r="AG721" s="143">
        <f t="shared" si="142"/>
        <v>0</v>
      </c>
      <c r="AH721" s="143"/>
      <c r="AI721" s="144">
        <v>0</v>
      </c>
      <c r="AJ721" s="144">
        <f t="shared" si="143"/>
        <v>0</v>
      </c>
      <c r="AK721" s="143"/>
      <c r="AL721" s="143">
        <f t="shared" si="132"/>
        <v>0</v>
      </c>
    </row>
    <row r="722" spans="2:38" x14ac:dyDescent="0.25">
      <c r="B722" s="145" t="s">
        <v>1374</v>
      </c>
      <c r="C722" s="145" t="str">
        <f>+VLOOKUP(B722,'[5]RECURSOS CCF-AJUSTADO'!B$14:C$1118,2,FALSE)</f>
        <v>META</v>
      </c>
      <c r="D722" s="145" t="str">
        <f>+VLOOKUP(B722,'[5]RECURSOS CCF-AJUSTADO'!B$14:D$1118,3,FALSE)</f>
        <v>SAN JUANITO</v>
      </c>
      <c r="E722" s="143">
        <v>0</v>
      </c>
      <c r="F722" s="143">
        <f t="shared" si="133"/>
        <v>0</v>
      </c>
      <c r="G722" s="143"/>
      <c r="H722" s="144">
        <v>0</v>
      </c>
      <c r="I722" s="143">
        <f t="shared" si="134"/>
        <v>0</v>
      </c>
      <c r="J722" s="143"/>
      <c r="K722" s="144">
        <v>0</v>
      </c>
      <c r="L722" s="143">
        <f t="shared" si="135"/>
        <v>0</v>
      </c>
      <c r="M722" s="143"/>
      <c r="N722" s="144">
        <v>0</v>
      </c>
      <c r="O722" s="143">
        <f t="shared" si="136"/>
        <v>0</v>
      </c>
      <c r="P722" s="143"/>
      <c r="Q722" s="144">
        <v>0</v>
      </c>
      <c r="R722" s="143">
        <f t="shared" si="137"/>
        <v>0</v>
      </c>
      <c r="S722" s="143"/>
      <c r="T722" s="144">
        <v>0</v>
      </c>
      <c r="U722" s="143">
        <f t="shared" si="138"/>
        <v>0</v>
      </c>
      <c r="V722" s="143"/>
      <c r="W722" s="144">
        <v>0</v>
      </c>
      <c r="X722" s="143">
        <f t="shared" si="139"/>
        <v>0</v>
      </c>
      <c r="Y722" s="143"/>
      <c r="Z722" s="144">
        <v>0</v>
      </c>
      <c r="AA722" s="143">
        <f t="shared" si="140"/>
        <v>0</v>
      </c>
      <c r="AB722" s="143"/>
      <c r="AC722" s="144">
        <v>0</v>
      </c>
      <c r="AD722" s="143">
        <f t="shared" si="141"/>
        <v>0</v>
      </c>
      <c r="AE722" s="143"/>
      <c r="AF722" s="144">
        <v>0</v>
      </c>
      <c r="AG722" s="143">
        <f t="shared" si="142"/>
        <v>0</v>
      </c>
      <c r="AH722" s="143"/>
      <c r="AI722" s="144">
        <v>0</v>
      </c>
      <c r="AJ722" s="144">
        <f t="shared" si="143"/>
        <v>0</v>
      </c>
      <c r="AK722" s="143"/>
      <c r="AL722" s="143">
        <f t="shared" si="132"/>
        <v>0</v>
      </c>
    </row>
    <row r="723" spans="2:38" x14ac:dyDescent="0.25">
      <c r="B723" s="145" t="s">
        <v>1376</v>
      </c>
      <c r="C723" s="145" t="str">
        <f>+VLOOKUP(B723,'[5]RECURSOS CCF-AJUSTADO'!B$14:C$1118,2,FALSE)</f>
        <v>META</v>
      </c>
      <c r="D723" s="145" t="str">
        <f>+VLOOKUP(B723,'[5]RECURSOS CCF-AJUSTADO'!B$14:D$1118,3,FALSE)</f>
        <v>SAN MARTÍN</v>
      </c>
      <c r="E723" s="143">
        <v>0</v>
      </c>
      <c r="F723" s="143">
        <f t="shared" si="133"/>
        <v>0</v>
      </c>
      <c r="G723" s="143"/>
      <c r="H723" s="144">
        <v>0</v>
      </c>
      <c r="I723" s="143">
        <f t="shared" si="134"/>
        <v>0</v>
      </c>
      <c r="J723" s="143"/>
      <c r="K723" s="144">
        <v>0</v>
      </c>
      <c r="L723" s="143">
        <f t="shared" si="135"/>
        <v>0</v>
      </c>
      <c r="M723" s="143"/>
      <c r="N723" s="144">
        <v>0</v>
      </c>
      <c r="O723" s="143">
        <f t="shared" si="136"/>
        <v>0</v>
      </c>
      <c r="P723" s="143"/>
      <c r="Q723" s="144">
        <v>0</v>
      </c>
      <c r="R723" s="143">
        <f t="shared" si="137"/>
        <v>0</v>
      </c>
      <c r="S723" s="143"/>
      <c r="T723" s="144">
        <v>0</v>
      </c>
      <c r="U723" s="143">
        <f t="shared" si="138"/>
        <v>0</v>
      </c>
      <c r="V723" s="143"/>
      <c r="W723" s="144">
        <v>0</v>
      </c>
      <c r="X723" s="143">
        <f t="shared" si="139"/>
        <v>0</v>
      </c>
      <c r="Y723" s="143"/>
      <c r="Z723" s="144">
        <v>0</v>
      </c>
      <c r="AA723" s="143">
        <f t="shared" si="140"/>
        <v>0</v>
      </c>
      <c r="AB723" s="143"/>
      <c r="AC723" s="144">
        <v>0</v>
      </c>
      <c r="AD723" s="143">
        <f t="shared" si="141"/>
        <v>0</v>
      </c>
      <c r="AE723" s="143"/>
      <c r="AF723" s="144">
        <v>0</v>
      </c>
      <c r="AG723" s="143">
        <f t="shared" si="142"/>
        <v>0</v>
      </c>
      <c r="AH723" s="143"/>
      <c r="AI723" s="144">
        <v>0</v>
      </c>
      <c r="AJ723" s="144">
        <f t="shared" si="143"/>
        <v>0</v>
      </c>
      <c r="AK723" s="143"/>
      <c r="AL723" s="143">
        <f t="shared" si="132"/>
        <v>0</v>
      </c>
    </row>
    <row r="724" spans="2:38" x14ac:dyDescent="0.25">
      <c r="B724" s="145" t="s">
        <v>1377</v>
      </c>
      <c r="C724" s="145" t="str">
        <f>+VLOOKUP(B724,'[5]RECURSOS CCF-AJUSTADO'!B$14:C$1118,2,FALSE)</f>
        <v>META</v>
      </c>
      <c r="D724" s="145" t="str">
        <f>+VLOOKUP(B724,'[5]RECURSOS CCF-AJUSTADO'!B$14:D$1118,3,FALSE)</f>
        <v>VISTAHERMOSA</v>
      </c>
      <c r="E724" s="143">
        <v>0</v>
      </c>
      <c r="F724" s="143">
        <f t="shared" si="133"/>
        <v>0</v>
      </c>
      <c r="G724" s="143"/>
      <c r="H724" s="144">
        <v>0</v>
      </c>
      <c r="I724" s="143">
        <f t="shared" si="134"/>
        <v>0</v>
      </c>
      <c r="J724" s="143"/>
      <c r="K724" s="144">
        <v>0</v>
      </c>
      <c r="L724" s="143">
        <f t="shared" si="135"/>
        <v>0</v>
      </c>
      <c r="M724" s="143"/>
      <c r="N724" s="144">
        <v>0</v>
      </c>
      <c r="O724" s="143">
        <f t="shared" si="136"/>
        <v>0</v>
      </c>
      <c r="P724" s="143"/>
      <c r="Q724" s="144">
        <v>0</v>
      </c>
      <c r="R724" s="143">
        <f t="shared" si="137"/>
        <v>0</v>
      </c>
      <c r="S724" s="143"/>
      <c r="T724" s="144">
        <v>0</v>
      </c>
      <c r="U724" s="143">
        <f t="shared" si="138"/>
        <v>0</v>
      </c>
      <c r="V724" s="143"/>
      <c r="W724" s="144">
        <v>0</v>
      </c>
      <c r="X724" s="143">
        <f t="shared" si="139"/>
        <v>0</v>
      </c>
      <c r="Y724" s="143"/>
      <c r="Z724" s="144">
        <v>0</v>
      </c>
      <c r="AA724" s="143">
        <f t="shared" si="140"/>
        <v>0</v>
      </c>
      <c r="AB724" s="143"/>
      <c r="AC724" s="144">
        <v>0</v>
      </c>
      <c r="AD724" s="143">
        <f t="shared" si="141"/>
        <v>0</v>
      </c>
      <c r="AE724" s="143"/>
      <c r="AF724" s="144">
        <v>0</v>
      </c>
      <c r="AG724" s="143">
        <f t="shared" si="142"/>
        <v>0</v>
      </c>
      <c r="AH724" s="143"/>
      <c r="AI724" s="144">
        <v>0</v>
      </c>
      <c r="AJ724" s="144">
        <f t="shared" si="143"/>
        <v>0</v>
      </c>
      <c r="AK724" s="143"/>
      <c r="AL724" s="143">
        <f t="shared" si="132"/>
        <v>0</v>
      </c>
    </row>
    <row r="725" spans="2:38" x14ac:dyDescent="0.25">
      <c r="B725" s="145" t="s">
        <v>1379</v>
      </c>
      <c r="C725" s="145" t="str">
        <f>+VLOOKUP(B725,'[5]RECURSOS CCF-AJUSTADO'!B$14:C$1118,2,FALSE)</f>
        <v>NARINO</v>
      </c>
      <c r="D725" s="145" t="str">
        <f>+VLOOKUP(B725,'[5]RECURSOS CCF-AJUSTADO'!B$14:D$1118,3,FALSE)</f>
        <v>PASTO</v>
      </c>
      <c r="E725" s="143">
        <v>0</v>
      </c>
      <c r="F725" s="143">
        <f t="shared" si="133"/>
        <v>0</v>
      </c>
      <c r="G725" s="143"/>
      <c r="H725" s="144">
        <v>0</v>
      </c>
      <c r="I725" s="143">
        <f t="shared" si="134"/>
        <v>0</v>
      </c>
      <c r="J725" s="143"/>
      <c r="K725" s="144">
        <v>0</v>
      </c>
      <c r="L725" s="143">
        <f t="shared" si="135"/>
        <v>0</v>
      </c>
      <c r="M725" s="143"/>
      <c r="N725" s="144">
        <v>0</v>
      </c>
      <c r="O725" s="143">
        <f t="shared" si="136"/>
        <v>0</v>
      </c>
      <c r="P725" s="143"/>
      <c r="Q725" s="144">
        <v>0</v>
      </c>
      <c r="R725" s="143">
        <f t="shared" si="137"/>
        <v>0</v>
      </c>
      <c r="S725" s="143"/>
      <c r="T725" s="144">
        <v>0</v>
      </c>
      <c r="U725" s="143">
        <f t="shared" si="138"/>
        <v>0</v>
      </c>
      <c r="V725" s="143"/>
      <c r="W725" s="144">
        <v>0</v>
      </c>
      <c r="X725" s="143">
        <f t="shared" si="139"/>
        <v>0</v>
      </c>
      <c r="Y725" s="143"/>
      <c r="Z725" s="144">
        <v>0</v>
      </c>
      <c r="AA725" s="143">
        <f t="shared" si="140"/>
        <v>0</v>
      </c>
      <c r="AB725" s="143"/>
      <c r="AC725" s="144">
        <v>0</v>
      </c>
      <c r="AD725" s="143">
        <f t="shared" si="141"/>
        <v>0</v>
      </c>
      <c r="AE725" s="143"/>
      <c r="AF725" s="144">
        <v>0</v>
      </c>
      <c r="AG725" s="143">
        <f t="shared" si="142"/>
        <v>0</v>
      </c>
      <c r="AH725" s="143"/>
      <c r="AI725" s="144">
        <v>0</v>
      </c>
      <c r="AJ725" s="144">
        <f t="shared" si="143"/>
        <v>0</v>
      </c>
      <c r="AK725" s="143"/>
      <c r="AL725" s="143">
        <f t="shared" si="132"/>
        <v>0</v>
      </c>
    </row>
    <row r="726" spans="2:38" x14ac:dyDescent="0.25">
      <c r="B726" s="145" t="s">
        <v>1382</v>
      </c>
      <c r="C726" s="145" t="str">
        <f>+VLOOKUP(B726,'[5]RECURSOS CCF-AJUSTADO'!B$14:C$1118,2,FALSE)</f>
        <v>NARINO</v>
      </c>
      <c r="D726" s="145" t="str">
        <f>+VLOOKUP(B726,'[5]RECURSOS CCF-AJUSTADO'!B$14:D$1118,3,FALSE)</f>
        <v>ALBÁN</v>
      </c>
      <c r="E726" s="143">
        <v>0</v>
      </c>
      <c r="F726" s="143">
        <f t="shared" si="133"/>
        <v>0</v>
      </c>
      <c r="G726" s="143"/>
      <c r="H726" s="144">
        <v>0</v>
      </c>
      <c r="I726" s="143">
        <f t="shared" si="134"/>
        <v>0</v>
      </c>
      <c r="J726" s="143"/>
      <c r="K726" s="144">
        <v>0</v>
      </c>
      <c r="L726" s="143">
        <f t="shared" si="135"/>
        <v>0</v>
      </c>
      <c r="M726" s="143"/>
      <c r="N726" s="144">
        <v>0</v>
      </c>
      <c r="O726" s="143">
        <f t="shared" si="136"/>
        <v>0</v>
      </c>
      <c r="P726" s="143"/>
      <c r="Q726" s="144">
        <v>0</v>
      </c>
      <c r="R726" s="143">
        <f t="shared" si="137"/>
        <v>0</v>
      </c>
      <c r="S726" s="143"/>
      <c r="T726" s="144">
        <v>0</v>
      </c>
      <c r="U726" s="143">
        <f t="shared" si="138"/>
        <v>0</v>
      </c>
      <c r="V726" s="143"/>
      <c r="W726" s="144">
        <v>0</v>
      </c>
      <c r="X726" s="143">
        <f t="shared" si="139"/>
        <v>0</v>
      </c>
      <c r="Y726" s="143"/>
      <c r="Z726" s="144">
        <v>0</v>
      </c>
      <c r="AA726" s="143">
        <f t="shared" si="140"/>
        <v>0</v>
      </c>
      <c r="AB726" s="143"/>
      <c r="AC726" s="144">
        <v>0</v>
      </c>
      <c r="AD726" s="143">
        <f t="shared" si="141"/>
        <v>0</v>
      </c>
      <c r="AE726" s="143"/>
      <c r="AF726" s="144">
        <v>0</v>
      </c>
      <c r="AG726" s="143">
        <f t="shared" si="142"/>
        <v>0</v>
      </c>
      <c r="AH726" s="143"/>
      <c r="AI726" s="144">
        <v>0</v>
      </c>
      <c r="AJ726" s="144">
        <f t="shared" si="143"/>
        <v>0</v>
      </c>
      <c r="AK726" s="143"/>
      <c r="AL726" s="143">
        <f t="shared" si="132"/>
        <v>0</v>
      </c>
    </row>
    <row r="727" spans="2:38" x14ac:dyDescent="0.25">
      <c r="B727" s="145" t="s">
        <v>1383</v>
      </c>
      <c r="C727" s="145" t="str">
        <f>+VLOOKUP(B727,'[5]RECURSOS CCF-AJUSTADO'!B$14:C$1118,2,FALSE)</f>
        <v>NARINO</v>
      </c>
      <c r="D727" s="145" t="str">
        <f>+VLOOKUP(B727,'[5]RECURSOS CCF-AJUSTADO'!B$14:D$1118,3,FALSE)</f>
        <v>ALDANA</v>
      </c>
      <c r="E727" s="143">
        <v>0</v>
      </c>
      <c r="F727" s="143">
        <f t="shared" si="133"/>
        <v>0</v>
      </c>
      <c r="G727" s="143"/>
      <c r="H727" s="144">
        <v>0</v>
      </c>
      <c r="I727" s="143">
        <f t="shared" si="134"/>
        <v>0</v>
      </c>
      <c r="J727" s="143"/>
      <c r="K727" s="144">
        <v>0</v>
      </c>
      <c r="L727" s="143">
        <f t="shared" si="135"/>
        <v>0</v>
      </c>
      <c r="M727" s="143"/>
      <c r="N727" s="144">
        <v>0</v>
      </c>
      <c r="O727" s="143">
        <f t="shared" si="136"/>
        <v>0</v>
      </c>
      <c r="P727" s="143"/>
      <c r="Q727" s="144">
        <v>0</v>
      </c>
      <c r="R727" s="143">
        <f t="shared" si="137"/>
        <v>0</v>
      </c>
      <c r="S727" s="143"/>
      <c r="T727" s="144">
        <v>0</v>
      </c>
      <c r="U727" s="143">
        <f t="shared" si="138"/>
        <v>0</v>
      </c>
      <c r="V727" s="143"/>
      <c r="W727" s="144">
        <v>0</v>
      </c>
      <c r="X727" s="143">
        <f t="shared" si="139"/>
        <v>0</v>
      </c>
      <c r="Y727" s="143"/>
      <c r="Z727" s="144">
        <v>0</v>
      </c>
      <c r="AA727" s="143">
        <f t="shared" si="140"/>
        <v>0</v>
      </c>
      <c r="AB727" s="143"/>
      <c r="AC727" s="144">
        <v>0</v>
      </c>
      <c r="AD727" s="143">
        <f t="shared" si="141"/>
        <v>0</v>
      </c>
      <c r="AE727" s="143"/>
      <c r="AF727" s="144">
        <v>0</v>
      </c>
      <c r="AG727" s="143">
        <f t="shared" si="142"/>
        <v>0</v>
      </c>
      <c r="AH727" s="143"/>
      <c r="AI727" s="144">
        <v>0</v>
      </c>
      <c r="AJ727" s="144">
        <f t="shared" si="143"/>
        <v>0</v>
      </c>
      <c r="AK727" s="143"/>
      <c r="AL727" s="143">
        <f t="shared" si="132"/>
        <v>0</v>
      </c>
    </row>
    <row r="728" spans="2:38" x14ac:dyDescent="0.25">
      <c r="B728" s="145" t="s">
        <v>1385</v>
      </c>
      <c r="C728" s="145" t="str">
        <f>+VLOOKUP(B728,'[5]RECURSOS CCF-AJUSTADO'!B$14:C$1118,2,FALSE)</f>
        <v>NARINO</v>
      </c>
      <c r="D728" s="145" t="str">
        <f>+VLOOKUP(B728,'[5]RECURSOS CCF-AJUSTADO'!B$14:D$1118,3,FALSE)</f>
        <v>ANCUYÁ</v>
      </c>
      <c r="E728" s="143">
        <v>0</v>
      </c>
      <c r="F728" s="143">
        <f t="shared" si="133"/>
        <v>0</v>
      </c>
      <c r="G728" s="143"/>
      <c r="H728" s="144">
        <v>0</v>
      </c>
      <c r="I728" s="143">
        <f t="shared" si="134"/>
        <v>0</v>
      </c>
      <c r="J728" s="143"/>
      <c r="K728" s="144">
        <v>0</v>
      </c>
      <c r="L728" s="143">
        <f t="shared" si="135"/>
        <v>0</v>
      </c>
      <c r="M728" s="143"/>
      <c r="N728" s="144">
        <v>0</v>
      </c>
      <c r="O728" s="143">
        <f t="shared" si="136"/>
        <v>0</v>
      </c>
      <c r="P728" s="143"/>
      <c r="Q728" s="144">
        <v>0</v>
      </c>
      <c r="R728" s="143">
        <f t="shared" si="137"/>
        <v>0</v>
      </c>
      <c r="S728" s="143"/>
      <c r="T728" s="144">
        <v>0</v>
      </c>
      <c r="U728" s="143">
        <f t="shared" si="138"/>
        <v>0</v>
      </c>
      <c r="V728" s="143"/>
      <c r="W728" s="144">
        <v>0</v>
      </c>
      <c r="X728" s="143">
        <f t="shared" si="139"/>
        <v>0</v>
      </c>
      <c r="Y728" s="143"/>
      <c r="Z728" s="144">
        <v>0</v>
      </c>
      <c r="AA728" s="143">
        <f t="shared" si="140"/>
        <v>0</v>
      </c>
      <c r="AB728" s="143"/>
      <c r="AC728" s="144">
        <v>0</v>
      </c>
      <c r="AD728" s="143">
        <f t="shared" si="141"/>
        <v>0</v>
      </c>
      <c r="AE728" s="143"/>
      <c r="AF728" s="144">
        <v>0</v>
      </c>
      <c r="AG728" s="143">
        <f t="shared" si="142"/>
        <v>0</v>
      </c>
      <c r="AH728" s="143"/>
      <c r="AI728" s="144">
        <v>0</v>
      </c>
      <c r="AJ728" s="144">
        <f t="shared" si="143"/>
        <v>0</v>
      </c>
      <c r="AK728" s="143"/>
      <c r="AL728" s="143">
        <f t="shared" si="132"/>
        <v>0</v>
      </c>
    </row>
    <row r="729" spans="2:38" x14ac:dyDescent="0.25">
      <c r="B729" s="145" t="s">
        <v>1387</v>
      </c>
      <c r="C729" s="145" t="str">
        <f>+VLOOKUP(B729,'[5]RECURSOS CCF-AJUSTADO'!B$14:C$1118,2,FALSE)</f>
        <v>NARINO</v>
      </c>
      <c r="D729" s="145" t="str">
        <f>+VLOOKUP(B729,'[5]RECURSOS CCF-AJUSTADO'!B$14:D$1118,3,FALSE)</f>
        <v>ARBOLEDA</v>
      </c>
      <c r="E729" s="143">
        <v>0</v>
      </c>
      <c r="F729" s="143">
        <f t="shared" si="133"/>
        <v>0</v>
      </c>
      <c r="G729" s="143"/>
      <c r="H729" s="144">
        <v>0</v>
      </c>
      <c r="I729" s="143">
        <f t="shared" si="134"/>
        <v>0</v>
      </c>
      <c r="J729" s="143"/>
      <c r="K729" s="144">
        <v>0</v>
      </c>
      <c r="L729" s="143">
        <f t="shared" si="135"/>
        <v>0</v>
      </c>
      <c r="M729" s="143"/>
      <c r="N729" s="144">
        <v>0</v>
      </c>
      <c r="O729" s="143">
        <f t="shared" si="136"/>
        <v>0</v>
      </c>
      <c r="P729" s="143"/>
      <c r="Q729" s="144">
        <v>0</v>
      </c>
      <c r="R729" s="143">
        <f t="shared" si="137"/>
        <v>0</v>
      </c>
      <c r="S729" s="143"/>
      <c r="T729" s="144">
        <v>0</v>
      </c>
      <c r="U729" s="143">
        <f t="shared" si="138"/>
        <v>0</v>
      </c>
      <c r="V729" s="143"/>
      <c r="W729" s="144">
        <v>0</v>
      </c>
      <c r="X729" s="143">
        <f t="shared" si="139"/>
        <v>0</v>
      </c>
      <c r="Y729" s="143"/>
      <c r="Z729" s="144">
        <v>0</v>
      </c>
      <c r="AA729" s="143">
        <f t="shared" si="140"/>
        <v>0</v>
      </c>
      <c r="AB729" s="143"/>
      <c r="AC729" s="144">
        <v>0</v>
      </c>
      <c r="AD729" s="143">
        <f t="shared" si="141"/>
        <v>0</v>
      </c>
      <c r="AE729" s="143"/>
      <c r="AF729" s="144">
        <v>0</v>
      </c>
      <c r="AG729" s="143">
        <f t="shared" si="142"/>
        <v>0</v>
      </c>
      <c r="AH729" s="143"/>
      <c r="AI729" s="144">
        <v>0</v>
      </c>
      <c r="AJ729" s="144">
        <f t="shared" si="143"/>
        <v>0</v>
      </c>
      <c r="AK729" s="143"/>
      <c r="AL729" s="143">
        <f t="shared" si="132"/>
        <v>0</v>
      </c>
    </row>
    <row r="730" spans="2:38" x14ac:dyDescent="0.25">
      <c r="B730" s="145" t="s">
        <v>1389</v>
      </c>
      <c r="C730" s="145" t="str">
        <f>+VLOOKUP(B730,'[5]RECURSOS CCF-AJUSTADO'!B$14:C$1118,2,FALSE)</f>
        <v>NARINO</v>
      </c>
      <c r="D730" s="145" t="str">
        <f>+VLOOKUP(B730,'[5]RECURSOS CCF-AJUSTADO'!B$14:D$1118,3,FALSE)</f>
        <v>BARBACOAS</v>
      </c>
      <c r="E730" s="143">
        <v>0</v>
      </c>
      <c r="F730" s="143">
        <f t="shared" si="133"/>
        <v>0</v>
      </c>
      <c r="G730" s="143"/>
      <c r="H730" s="144">
        <v>0</v>
      </c>
      <c r="I730" s="143">
        <f t="shared" si="134"/>
        <v>0</v>
      </c>
      <c r="J730" s="143"/>
      <c r="K730" s="144">
        <v>0</v>
      </c>
      <c r="L730" s="143">
        <f t="shared" si="135"/>
        <v>0</v>
      </c>
      <c r="M730" s="143"/>
      <c r="N730" s="144">
        <v>0</v>
      </c>
      <c r="O730" s="143">
        <f t="shared" si="136"/>
        <v>0</v>
      </c>
      <c r="P730" s="143"/>
      <c r="Q730" s="144">
        <v>0</v>
      </c>
      <c r="R730" s="143">
        <f t="shared" si="137"/>
        <v>0</v>
      </c>
      <c r="S730" s="143"/>
      <c r="T730" s="144">
        <v>0</v>
      </c>
      <c r="U730" s="143">
        <f t="shared" si="138"/>
        <v>0</v>
      </c>
      <c r="V730" s="143"/>
      <c r="W730" s="144">
        <v>0</v>
      </c>
      <c r="X730" s="143">
        <f t="shared" si="139"/>
        <v>0</v>
      </c>
      <c r="Y730" s="143"/>
      <c r="Z730" s="144">
        <v>0</v>
      </c>
      <c r="AA730" s="143">
        <f t="shared" si="140"/>
        <v>0</v>
      </c>
      <c r="AB730" s="143"/>
      <c r="AC730" s="144">
        <v>0</v>
      </c>
      <c r="AD730" s="143">
        <f t="shared" si="141"/>
        <v>0</v>
      </c>
      <c r="AE730" s="143"/>
      <c r="AF730" s="144">
        <v>0</v>
      </c>
      <c r="AG730" s="143">
        <f t="shared" si="142"/>
        <v>0</v>
      </c>
      <c r="AH730" s="143"/>
      <c r="AI730" s="144">
        <v>0</v>
      </c>
      <c r="AJ730" s="144">
        <f t="shared" si="143"/>
        <v>0</v>
      </c>
      <c r="AK730" s="143"/>
      <c r="AL730" s="143">
        <f t="shared" si="132"/>
        <v>0</v>
      </c>
    </row>
    <row r="731" spans="2:38" x14ac:dyDescent="0.25">
      <c r="B731" s="145" t="s">
        <v>1391</v>
      </c>
      <c r="C731" s="145" t="str">
        <f>+VLOOKUP(B731,'[5]RECURSOS CCF-AJUSTADO'!B$14:C$1118,2,FALSE)</f>
        <v>NARINO</v>
      </c>
      <c r="D731" s="145" t="str">
        <f>+VLOOKUP(B731,'[5]RECURSOS CCF-AJUSTADO'!B$14:D$1118,3,FALSE)</f>
        <v>BELÉN</v>
      </c>
      <c r="E731" s="143">
        <v>0</v>
      </c>
      <c r="F731" s="143">
        <f t="shared" si="133"/>
        <v>0</v>
      </c>
      <c r="G731" s="143"/>
      <c r="H731" s="144">
        <v>0</v>
      </c>
      <c r="I731" s="143">
        <f t="shared" si="134"/>
        <v>0</v>
      </c>
      <c r="J731" s="143"/>
      <c r="K731" s="144">
        <v>0</v>
      </c>
      <c r="L731" s="143">
        <f t="shared" si="135"/>
        <v>0</v>
      </c>
      <c r="M731" s="143"/>
      <c r="N731" s="144">
        <v>0</v>
      </c>
      <c r="O731" s="143">
        <f t="shared" si="136"/>
        <v>0</v>
      </c>
      <c r="P731" s="143"/>
      <c r="Q731" s="144">
        <v>0</v>
      </c>
      <c r="R731" s="143">
        <f t="shared" si="137"/>
        <v>0</v>
      </c>
      <c r="S731" s="143"/>
      <c r="T731" s="144">
        <v>0</v>
      </c>
      <c r="U731" s="143">
        <f t="shared" si="138"/>
        <v>0</v>
      </c>
      <c r="V731" s="143"/>
      <c r="W731" s="144">
        <v>0</v>
      </c>
      <c r="X731" s="143">
        <f t="shared" si="139"/>
        <v>0</v>
      </c>
      <c r="Y731" s="143"/>
      <c r="Z731" s="144">
        <v>0</v>
      </c>
      <c r="AA731" s="143">
        <f t="shared" si="140"/>
        <v>0</v>
      </c>
      <c r="AB731" s="143"/>
      <c r="AC731" s="144">
        <v>0</v>
      </c>
      <c r="AD731" s="143">
        <f t="shared" si="141"/>
        <v>0</v>
      </c>
      <c r="AE731" s="143"/>
      <c r="AF731" s="144">
        <v>0</v>
      </c>
      <c r="AG731" s="143">
        <f t="shared" si="142"/>
        <v>0</v>
      </c>
      <c r="AH731" s="143"/>
      <c r="AI731" s="144">
        <v>0</v>
      </c>
      <c r="AJ731" s="144">
        <f t="shared" si="143"/>
        <v>0</v>
      </c>
      <c r="AK731" s="143"/>
      <c r="AL731" s="143">
        <f t="shared" si="132"/>
        <v>0</v>
      </c>
    </row>
    <row r="732" spans="2:38" x14ac:dyDescent="0.25">
      <c r="B732" s="145" t="s">
        <v>1392</v>
      </c>
      <c r="C732" s="145" t="str">
        <f>+VLOOKUP(B732,'[5]RECURSOS CCF-AJUSTADO'!B$14:C$1118,2,FALSE)</f>
        <v>NARINO</v>
      </c>
      <c r="D732" s="145" t="str">
        <f>+VLOOKUP(B732,'[5]RECURSOS CCF-AJUSTADO'!B$14:D$1118,3,FALSE)</f>
        <v>BUESACO</v>
      </c>
      <c r="E732" s="143">
        <v>0</v>
      </c>
      <c r="F732" s="143">
        <f t="shared" si="133"/>
        <v>0</v>
      </c>
      <c r="G732" s="143"/>
      <c r="H732" s="144">
        <v>0</v>
      </c>
      <c r="I732" s="143">
        <f t="shared" si="134"/>
        <v>0</v>
      </c>
      <c r="J732" s="143"/>
      <c r="K732" s="144">
        <v>0</v>
      </c>
      <c r="L732" s="143">
        <f t="shared" si="135"/>
        <v>0</v>
      </c>
      <c r="M732" s="143"/>
      <c r="N732" s="144">
        <v>0</v>
      </c>
      <c r="O732" s="143">
        <f t="shared" si="136"/>
        <v>0</v>
      </c>
      <c r="P732" s="143"/>
      <c r="Q732" s="144">
        <v>0</v>
      </c>
      <c r="R732" s="143">
        <f t="shared" si="137"/>
        <v>0</v>
      </c>
      <c r="S732" s="143"/>
      <c r="T732" s="144">
        <v>0</v>
      </c>
      <c r="U732" s="143">
        <f t="shared" si="138"/>
        <v>0</v>
      </c>
      <c r="V732" s="143"/>
      <c r="W732" s="144">
        <v>0</v>
      </c>
      <c r="X732" s="143">
        <f t="shared" si="139"/>
        <v>0</v>
      </c>
      <c r="Y732" s="143"/>
      <c r="Z732" s="144">
        <v>0</v>
      </c>
      <c r="AA732" s="143">
        <f t="shared" si="140"/>
        <v>0</v>
      </c>
      <c r="AB732" s="143"/>
      <c r="AC732" s="144">
        <v>0</v>
      </c>
      <c r="AD732" s="143">
        <f t="shared" si="141"/>
        <v>0</v>
      </c>
      <c r="AE732" s="143"/>
      <c r="AF732" s="144">
        <v>0</v>
      </c>
      <c r="AG732" s="143">
        <f t="shared" si="142"/>
        <v>0</v>
      </c>
      <c r="AH732" s="143"/>
      <c r="AI732" s="144">
        <v>0</v>
      </c>
      <c r="AJ732" s="144">
        <f t="shared" si="143"/>
        <v>0</v>
      </c>
      <c r="AK732" s="143"/>
      <c r="AL732" s="143">
        <f t="shared" si="132"/>
        <v>0</v>
      </c>
    </row>
    <row r="733" spans="2:38" x14ac:dyDescent="0.25">
      <c r="B733" s="145" t="s">
        <v>1394</v>
      </c>
      <c r="C733" s="145" t="str">
        <f>+VLOOKUP(B733,'[5]RECURSOS CCF-AJUSTADO'!B$14:C$1118,2,FALSE)</f>
        <v>NARINO</v>
      </c>
      <c r="D733" s="145" t="str">
        <f>+VLOOKUP(B733,'[5]RECURSOS CCF-AJUSTADO'!B$14:D$1118,3,FALSE)</f>
        <v>COLÓN</v>
      </c>
      <c r="E733" s="143">
        <v>0</v>
      </c>
      <c r="F733" s="143">
        <f t="shared" si="133"/>
        <v>0</v>
      </c>
      <c r="G733" s="143"/>
      <c r="H733" s="144">
        <v>0</v>
      </c>
      <c r="I733" s="143">
        <f t="shared" si="134"/>
        <v>0</v>
      </c>
      <c r="J733" s="143"/>
      <c r="K733" s="144">
        <v>0</v>
      </c>
      <c r="L733" s="143">
        <f t="shared" si="135"/>
        <v>0</v>
      </c>
      <c r="M733" s="143"/>
      <c r="N733" s="144">
        <v>0</v>
      </c>
      <c r="O733" s="143">
        <f t="shared" si="136"/>
        <v>0</v>
      </c>
      <c r="P733" s="143"/>
      <c r="Q733" s="144">
        <v>0</v>
      </c>
      <c r="R733" s="143">
        <f t="shared" si="137"/>
        <v>0</v>
      </c>
      <c r="S733" s="143"/>
      <c r="T733" s="144">
        <v>0</v>
      </c>
      <c r="U733" s="143">
        <f t="shared" si="138"/>
        <v>0</v>
      </c>
      <c r="V733" s="143"/>
      <c r="W733" s="144">
        <v>0</v>
      </c>
      <c r="X733" s="143">
        <f t="shared" si="139"/>
        <v>0</v>
      </c>
      <c r="Y733" s="143"/>
      <c r="Z733" s="144">
        <v>0</v>
      </c>
      <c r="AA733" s="143">
        <f t="shared" si="140"/>
        <v>0</v>
      </c>
      <c r="AB733" s="143"/>
      <c r="AC733" s="144">
        <v>0</v>
      </c>
      <c r="AD733" s="143">
        <f t="shared" si="141"/>
        <v>0</v>
      </c>
      <c r="AE733" s="143"/>
      <c r="AF733" s="144">
        <v>0</v>
      </c>
      <c r="AG733" s="143">
        <f t="shared" si="142"/>
        <v>0</v>
      </c>
      <c r="AH733" s="143"/>
      <c r="AI733" s="144">
        <v>0</v>
      </c>
      <c r="AJ733" s="144">
        <f t="shared" si="143"/>
        <v>0</v>
      </c>
      <c r="AK733" s="143"/>
      <c r="AL733" s="143">
        <f t="shared" si="132"/>
        <v>0</v>
      </c>
    </row>
    <row r="734" spans="2:38" x14ac:dyDescent="0.25">
      <c r="B734" s="145" t="s">
        <v>1396</v>
      </c>
      <c r="C734" s="145" t="str">
        <f>+VLOOKUP(B734,'[5]RECURSOS CCF-AJUSTADO'!B$14:C$1118,2,FALSE)</f>
        <v>NARINO</v>
      </c>
      <c r="D734" s="145" t="str">
        <f>+VLOOKUP(B734,'[5]RECURSOS CCF-AJUSTADO'!B$14:D$1118,3,FALSE)</f>
        <v>CONSACA</v>
      </c>
      <c r="E734" s="143">
        <v>0</v>
      </c>
      <c r="F734" s="143">
        <f t="shared" si="133"/>
        <v>0</v>
      </c>
      <c r="G734" s="143"/>
      <c r="H734" s="144">
        <v>0</v>
      </c>
      <c r="I734" s="143">
        <f t="shared" si="134"/>
        <v>0</v>
      </c>
      <c r="J734" s="143"/>
      <c r="K734" s="144">
        <v>0</v>
      </c>
      <c r="L734" s="143">
        <f t="shared" si="135"/>
        <v>0</v>
      </c>
      <c r="M734" s="143"/>
      <c r="N734" s="144">
        <v>0</v>
      </c>
      <c r="O734" s="143">
        <f t="shared" si="136"/>
        <v>0</v>
      </c>
      <c r="P734" s="143"/>
      <c r="Q734" s="144">
        <v>0</v>
      </c>
      <c r="R734" s="143">
        <f t="shared" si="137"/>
        <v>0</v>
      </c>
      <c r="S734" s="143"/>
      <c r="T734" s="144">
        <v>0</v>
      </c>
      <c r="U734" s="143">
        <f t="shared" si="138"/>
        <v>0</v>
      </c>
      <c r="V734" s="143"/>
      <c r="W734" s="144">
        <v>0</v>
      </c>
      <c r="X734" s="143">
        <f t="shared" si="139"/>
        <v>0</v>
      </c>
      <c r="Y734" s="143"/>
      <c r="Z734" s="144">
        <v>0</v>
      </c>
      <c r="AA734" s="143">
        <f t="shared" si="140"/>
        <v>0</v>
      </c>
      <c r="AB734" s="143"/>
      <c r="AC734" s="144">
        <v>0</v>
      </c>
      <c r="AD734" s="143">
        <f t="shared" si="141"/>
        <v>0</v>
      </c>
      <c r="AE734" s="143"/>
      <c r="AF734" s="144">
        <v>0</v>
      </c>
      <c r="AG734" s="143">
        <f t="shared" si="142"/>
        <v>0</v>
      </c>
      <c r="AH734" s="143"/>
      <c r="AI734" s="144">
        <v>0</v>
      </c>
      <c r="AJ734" s="144">
        <f t="shared" si="143"/>
        <v>0</v>
      </c>
      <c r="AK734" s="143"/>
      <c r="AL734" s="143">
        <f t="shared" si="132"/>
        <v>0</v>
      </c>
    </row>
    <row r="735" spans="2:38" x14ac:dyDescent="0.25">
      <c r="B735" s="145" t="s">
        <v>1398</v>
      </c>
      <c r="C735" s="145" t="str">
        <f>+VLOOKUP(B735,'[5]RECURSOS CCF-AJUSTADO'!B$14:C$1118,2,FALSE)</f>
        <v>NARINO</v>
      </c>
      <c r="D735" s="145" t="str">
        <f>+VLOOKUP(B735,'[5]RECURSOS CCF-AJUSTADO'!B$14:D$1118,3,FALSE)</f>
        <v>CONTADERO</v>
      </c>
      <c r="E735" s="143">
        <v>0</v>
      </c>
      <c r="F735" s="143">
        <f t="shared" si="133"/>
        <v>0</v>
      </c>
      <c r="G735" s="143"/>
      <c r="H735" s="144">
        <v>0</v>
      </c>
      <c r="I735" s="143">
        <f t="shared" si="134"/>
        <v>0</v>
      </c>
      <c r="J735" s="143"/>
      <c r="K735" s="144">
        <v>0</v>
      </c>
      <c r="L735" s="143">
        <f t="shared" si="135"/>
        <v>0</v>
      </c>
      <c r="M735" s="143"/>
      <c r="N735" s="144">
        <v>0</v>
      </c>
      <c r="O735" s="143">
        <f t="shared" si="136"/>
        <v>0</v>
      </c>
      <c r="P735" s="143"/>
      <c r="Q735" s="144">
        <v>0</v>
      </c>
      <c r="R735" s="143">
        <f t="shared" si="137"/>
        <v>0</v>
      </c>
      <c r="S735" s="143"/>
      <c r="T735" s="144">
        <v>0</v>
      </c>
      <c r="U735" s="143">
        <f t="shared" si="138"/>
        <v>0</v>
      </c>
      <c r="V735" s="143"/>
      <c r="W735" s="144">
        <v>0</v>
      </c>
      <c r="X735" s="143">
        <f t="shared" si="139"/>
        <v>0</v>
      </c>
      <c r="Y735" s="143"/>
      <c r="Z735" s="144">
        <v>0</v>
      </c>
      <c r="AA735" s="143">
        <f t="shared" si="140"/>
        <v>0</v>
      </c>
      <c r="AB735" s="143"/>
      <c r="AC735" s="144">
        <v>0</v>
      </c>
      <c r="AD735" s="143">
        <f t="shared" si="141"/>
        <v>0</v>
      </c>
      <c r="AE735" s="143"/>
      <c r="AF735" s="144">
        <v>0</v>
      </c>
      <c r="AG735" s="143">
        <f t="shared" si="142"/>
        <v>0</v>
      </c>
      <c r="AH735" s="143"/>
      <c r="AI735" s="144">
        <v>0</v>
      </c>
      <c r="AJ735" s="144">
        <f t="shared" si="143"/>
        <v>0</v>
      </c>
      <c r="AK735" s="143"/>
      <c r="AL735" s="143">
        <f t="shared" si="132"/>
        <v>0</v>
      </c>
    </row>
    <row r="736" spans="2:38" x14ac:dyDescent="0.25">
      <c r="B736" s="145" t="s">
        <v>1400</v>
      </c>
      <c r="C736" s="145" t="str">
        <f>+VLOOKUP(B736,'[5]RECURSOS CCF-AJUSTADO'!B$14:C$1118,2,FALSE)</f>
        <v>NARINO</v>
      </c>
      <c r="D736" s="145" t="str">
        <f>+VLOOKUP(B736,'[5]RECURSOS CCF-AJUSTADO'!B$14:D$1118,3,FALSE)</f>
        <v>CORDOBA</v>
      </c>
      <c r="E736" s="143">
        <v>0</v>
      </c>
      <c r="F736" s="143">
        <f t="shared" si="133"/>
        <v>0</v>
      </c>
      <c r="G736" s="143"/>
      <c r="H736" s="144">
        <v>0</v>
      </c>
      <c r="I736" s="143">
        <f t="shared" si="134"/>
        <v>0</v>
      </c>
      <c r="J736" s="143"/>
      <c r="K736" s="144">
        <v>0</v>
      </c>
      <c r="L736" s="143">
        <f t="shared" si="135"/>
        <v>0</v>
      </c>
      <c r="M736" s="143"/>
      <c r="N736" s="144">
        <v>0</v>
      </c>
      <c r="O736" s="143">
        <f t="shared" si="136"/>
        <v>0</v>
      </c>
      <c r="P736" s="143"/>
      <c r="Q736" s="144">
        <v>0</v>
      </c>
      <c r="R736" s="143">
        <f t="shared" si="137"/>
        <v>0</v>
      </c>
      <c r="S736" s="143"/>
      <c r="T736" s="144">
        <v>0</v>
      </c>
      <c r="U736" s="143">
        <f t="shared" si="138"/>
        <v>0</v>
      </c>
      <c r="V736" s="143"/>
      <c r="W736" s="144">
        <v>0</v>
      </c>
      <c r="X736" s="143">
        <f t="shared" si="139"/>
        <v>0</v>
      </c>
      <c r="Y736" s="143"/>
      <c r="Z736" s="144">
        <v>0</v>
      </c>
      <c r="AA736" s="143">
        <f t="shared" si="140"/>
        <v>0</v>
      </c>
      <c r="AB736" s="143"/>
      <c r="AC736" s="144">
        <v>0</v>
      </c>
      <c r="AD736" s="143">
        <f t="shared" si="141"/>
        <v>0</v>
      </c>
      <c r="AE736" s="143"/>
      <c r="AF736" s="144">
        <v>0</v>
      </c>
      <c r="AG736" s="143">
        <f t="shared" si="142"/>
        <v>0</v>
      </c>
      <c r="AH736" s="143"/>
      <c r="AI736" s="144">
        <v>0</v>
      </c>
      <c r="AJ736" s="144">
        <f t="shared" si="143"/>
        <v>0</v>
      </c>
      <c r="AK736" s="143"/>
      <c r="AL736" s="143">
        <f t="shared" si="132"/>
        <v>0</v>
      </c>
    </row>
    <row r="737" spans="2:38" x14ac:dyDescent="0.25">
      <c r="B737" s="145" t="s">
        <v>1401</v>
      </c>
      <c r="C737" s="145" t="str">
        <f>+VLOOKUP(B737,'[5]RECURSOS CCF-AJUSTADO'!B$14:C$1118,2,FALSE)</f>
        <v>NARINO</v>
      </c>
      <c r="D737" s="145" t="str">
        <f>+VLOOKUP(B737,'[5]RECURSOS CCF-AJUSTADO'!B$14:D$1118,3,FALSE)</f>
        <v>CUASPUD</v>
      </c>
      <c r="E737" s="143">
        <v>0</v>
      </c>
      <c r="F737" s="143">
        <f t="shared" si="133"/>
        <v>0</v>
      </c>
      <c r="G737" s="143"/>
      <c r="H737" s="144">
        <v>0</v>
      </c>
      <c r="I737" s="143">
        <f t="shared" si="134"/>
        <v>0</v>
      </c>
      <c r="J737" s="143"/>
      <c r="K737" s="144">
        <v>0</v>
      </c>
      <c r="L737" s="143">
        <f t="shared" si="135"/>
        <v>0</v>
      </c>
      <c r="M737" s="143"/>
      <c r="N737" s="144">
        <v>0</v>
      </c>
      <c r="O737" s="143">
        <f t="shared" si="136"/>
        <v>0</v>
      </c>
      <c r="P737" s="143"/>
      <c r="Q737" s="144">
        <v>0</v>
      </c>
      <c r="R737" s="143">
        <f t="shared" si="137"/>
        <v>0</v>
      </c>
      <c r="S737" s="143"/>
      <c r="T737" s="144">
        <v>0</v>
      </c>
      <c r="U737" s="143">
        <f t="shared" si="138"/>
        <v>0</v>
      </c>
      <c r="V737" s="143"/>
      <c r="W737" s="144">
        <v>0</v>
      </c>
      <c r="X737" s="143">
        <f t="shared" si="139"/>
        <v>0</v>
      </c>
      <c r="Y737" s="143"/>
      <c r="Z737" s="144">
        <v>0</v>
      </c>
      <c r="AA737" s="143">
        <f t="shared" si="140"/>
        <v>0</v>
      </c>
      <c r="AB737" s="143"/>
      <c r="AC737" s="144">
        <v>0</v>
      </c>
      <c r="AD737" s="143">
        <f t="shared" si="141"/>
        <v>0</v>
      </c>
      <c r="AE737" s="143"/>
      <c r="AF737" s="144">
        <v>0</v>
      </c>
      <c r="AG737" s="143">
        <f t="shared" si="142"/>
        <v>0</v>
      </c>
      <c r="AH737" s="143"/>
      <c r="AI737" s="144">
        <v>0</v>
      </c>
      <c r="AJ737" s="144">
        <f t="shared" si="143"/>
        <v>0</v>
      </c>
      <c r="AK737" s="143"/>
      <c r="AL737" s="143">
        <f t="shared" si="132"/>
        <v>0</v>
      </c>
    </row>
    <row r="738" spans="2:38" x14ac:dyDescent="0.25">
      <c r="B738" s="145" t="s">
        <v>1403</v>
      </c>
      <c r="C738" s="145" t="str">
        <f>+VLOOKUP(B738,'[5]RECURSOS CCF-AJUSTADO'!B$14:C$1118,2,FALSE)</f>
        <v>NARINO</v>
      </c>
      <c r="D738" s="145" t="str">
        <f>+VLOOKUP(B738,'[5]RECURSOS CCF-AJUSTADO'!B$14:D$1118,3,FALSE)</f>
        <v>CUMBAL</v>
      </c>
      <c r="E738" s="143">
        <v>0</v>
      </c>
      <c r="F738" s="143">
        <f t="shared" si="133"/>
        <v>0</v>
      </c>
      <c r="G738" s="143"/>
      <c r="H738" s="144">
        <v>0</v>
      </c>
      <c r="I738" s="143">
        <f t="shared" si="134"/>
        <v>0</v>
      </c>
      <c r="J738" s="143"/>
      <c r="K738" s="144">
        <v>0</v>
      </c>
      <c r="L738" s="143">
        <f t="shared" si="135"/>
        <v>0</v>
      </c>
      <c r="M738" s="143"/>
      <c r="N738" s="144">
        <v>0</v>
      </c>
      <c r="O738" s="143">
        <f t="shared" si="136"/>
        <v>0</v>
      </c>
      <c r="P738" s="143"/>
      <c r="Q738" s="144">
        <v>0</v>
      </c>
      <c r="R738" s="143">
        <f t="shared" si="137"/>
        <v>0</v>
      </c>
      <c r="S738" s="143"/>
      <c r="T738" s="144">
        <v>0</v>
      </c>
      <c r="U738" s="143">
        <f t="shared" si="138"/>
        <v>0</v>
      </c>
      <c r="V738" s="143"/>
      <c r="W738" s="144">
        <v>0</v>
      </c>
      <c r="X738" s="143">
        <f t="shared" si="139"/>
        <v>0</v>
      </c>
      <c r="Y738" s="143"/>
      <c r="Z738" s="144">
        <v>0</v>
      </c>
      <c r="AA738" s="143">
        <f t="shared" si="140"/>
        <v>0</v>
      </c>
      <c r="AB738" s="143"/>
      <c r="AC738" s="144">
        <v>0</v>
      </c>
      <c r="AD738" s="143">
        <f t="shared" si="141"/>
        <v>0</v>
      </c>
      <c r="AE738" s="143"/>
      <c r="AF738" s="144">
        <v>0</v>
      </c>
      <c r="AG738" s="143">
        <f t="shared" si="142"/>
        <v>0</v>
      </c>
      <c r="AH738" s="143"/>
      <c r="AI738" s="144">
        <v>0</v>
      </c>
      <c r="AJ738" s="144">
        <f t="shared" si="143"/>
        <v>0</v>
      </c>
      <c r="AK738" s="143"/>
      <c r="AL738" s="143">
        <f t="shared" si="132"/>
        <v>0</v>
      </c>
    </row>
    <row r="739" spans="2:38" x14ac:dyDescent="0.25">
      <c r="B739" s="145" t="s">
        <v>1405</v>
      </c>
      <c r="C739" s="145" t="str">
        <f>+VLOOKUP(B739,'[5]RECURSOS CCF-AJUSTADO'!B$14:C$1118,2,FALSE)</f>
        <v>NARINO</v>
      </c>
      <c r="D739" s="145" t="str">
        <f>+VLOOKUP(B739,'[5]RECURSOS CCF-AJUSTADO'!B$14:D$1118,3,FALSE)</f>
        <v>CUMBITARA</v>
      </c>
      <c r="E739" s="143">
        <v>0</v>
      </c>
      <c r="F739" s="143">
        <f t="shared" si="133"/>
        <v>0</v>
      </c>
      <c r="G739" s="143"/>
      <c r="H739" s="144">
        <v>0</v>
      </c>
      <c r="I739" s="143">
        <f t="shared" si="134"/>
        <v>0</v>
      </c>
      <c r="J739" s="143"/>
      <c r="K739" s="144">
        <v>0</v>
      </c>
      <c r="L739" s="143">
        <f t="shared" si="135"/>
        <v>0</v>
      </c>
      <c r="M739" s="143"/>
      <c r="N739" s="144">
        <v>0</v>
      </c>
      <c r="O739" s="143">
        <f t="shared" si="136"/>
        <v>0</v>
      </c>
      <c r="P739" s="143"/>
      <c r="Q739" s="144">
        <v>0</v>
      </c>
      <c r="R739" s="143">
        <f t="shared" si="137"/>
        <v>0</v>
      </c>
      <c r="S739" s="143"/>
      <c r="T739" s="144">
        <v>0</v>
      </c>
      <c r="U739" s="143">
        <f t="shared" si="138"/>
        <v>0</v>
      </c>
      <c r="V739" s="143"/>
      <c r="W739" s="144">
        <v>0</v>
      </c>
      <c r="X739" s="143">
        <f t="shared" si="139"/>
        <v>0</v>
      </c>
      <c r="Y739" s="143"/>
      <c r="Z739" s="144">
        <v>0</v>
      </c>
      <c r="AA739" s="143">
        <f t="shared" si="140"/>
        <v>0</v>
      </c>
      <c r="AB739" s="143"/>
      <c r="AC739" s="144">
        <v>0</v>
      </c>
      <c r="AD739" s="143">
        <f t="shared" si="141"/>
        <v>0</v>
      </c>
      <c r="AE739" s="143"/>
      <c r="AF739" s="144">
        <v>0</v>
      </c>
      <c r="AG739" s="143">
        <f t="shared" si="142"/>
        <v>0</v>
      </c>
      <c r="AH739" s="143"/>
      <c r="AI739" s="144">
        <v>0</v>
      </c>
      <c r="AJ739" s="144">
        <f t="shared" si="143"/>
        <v>0</v>
      </c>
      <c r="AK739" s="143"/>
      <c r="AL739" s="143">
        <f t="shared" si="132"/>
        <v>0</v>
      </c>
    </row>
    <row r="740" spans="2:38" x14ac:dyDescent="0.25">
      <c r="B740" s="145" t="s">
        <v>1407</v>
      </c>
      <c r="C740" s="145" t="str">
        <f>+VLOOKUP(B740,'[5]RECURSOS CCF-AJUSTADO'!B$14:C$1118,2,FALSE)</f>
        <v>NARINO</v>
      </c>
      <c r="D740" s="145" t="str">
        <f>+VLOOKUP(B740,'[5]RECURSOS CCF-AJUSTADO'!B$14:D$1118,3,FALSE)</f>
        <v>CHACHAGÜÍ</v>
      </c>
      <c r="E740" s="143">
        <v>0</v>
      </c>
      <c r="F740" s="143">
        <f t="shared" si="133"/>
        <v>0</v>
      </c>
      <c r="G740" s="143"/>
      <c r="H740" s="144">
        <v>0</v>
      </c>
      <c r="I740" s="143">
        <f t="shared" si="134"/>
        <v>0</v>
      </c>
      <c r="J740" s="143"/>
      <c r="K740" s="144">
        <v>0</v>
      </c>
      <c r="L740" s="143">
        <f t="shared" si="135"/>
        <v>0</v>
      </c>
      <c r="M740" s="143"/>
      <c r="N740" s="144">
        <v>0</v>
      </c>
      <c r="O740" s="143">
        <f t="shared" si="136"/>
        <v>0</v>
      </c>
      <c r="P740" s="143"/>
      <c r="Q740" s="144">
        <v>0</v>
      </c>
      <c r="R740" s="143">
        <f t="shared" si="137"/>
        <v>0</v>
      </c>
      <c r="S740" s="143"/>
      <c r="T740" s="144">
        <v>0</v>
      </c>
      <c r="U740" s="143">
        <f t="shared" si="138"/>
        <v>0</v>
      </c>
      <c r="V740" s="143"/>
      <c r="W740" s="144">
        <v>0</v>
      </c>
      <c r="X740" s="143">
        <f t="shared" si="139"/>
        <v>0</v>
      </c>
      <c r="Y740" s="143"/>
      <c r="Z740" s="144">
        <v>0</v>
      </c>
      <c r="AA740" s="143">
        <f t="shared" si="140"/>
        <v>0</v>
      </c>
      <c r="AB740" s="143"/>
      <c r="AC740" s="144">
        <v>0</v>
      </c>
      <c r="AD740" s="143">
        <f t="shared" si="141"/>
        <v>0</v>
      </c>
      <c r="AE740" s="143"/>
      <c r="AF740" s="144">
        <v>0</v>
      </c>
      <c r="AG740" s="143">
        <f t="shared" si="142"/>
        <v>0</v>
      </c>
      <c r="AH740" s="143"/>
      <c r="AI740" s="144">
        <v>0</v>
      </c>
      <c r="AJ740" s="144">
        <f t="shared" si="143"/>
        <v>0</v>
      </c>
      <c r="AK740" s="143"/>
      <c r="AL740" s="143">
        <f t="shared" si="132"/>
        <v>0</v>
      </c>
    </row>
    <row r="741" spans="2:38" x14ac:dyDescent="0.25">
      <c r="B741" s="145" t="s">
        <v>1409</v>
      </c>
      <c r="C741" s="145" t="str">
        <f>+VLOOKUP(B741,'[5]RECURSOS CCF-AJUSTADO'!B$14:C$1118,2,FALSE)</f>
        <v>NARINO</v>
      </c>
      <c r="D741" s="145" t="str">
        <f>+VLOOKUP(B741,'[5]RECURSOS CCF-AJUSTADO'!B$14:D$1118,3,FALSE)</f>
        <v>EL CHARCO</v>
      </c>
      <c r="E741" s="143">
        <v>0</v>
      </c>
      <c r="F741" s="143">
        <f t="shared" si="133"/>
        <v>0</v>
      </c>
      <c r="G741" s="143"/>
      <c r="H741" s="144">
        <v>0</v>
      </c>
      <c r="I741" s="143">
        <f t="shared" si="134"/>
        <v>0</v>
      </c>
      <c r="J741" s="143"/>
      <c r="K741" s="144">
        <v>0</v>
      </c>
      <c r="L741" s="143">
        <f t="shared" si="135"/>
        <v>0</v>
      </c>
      <c r="M741" s="143"/>
      <c r="N741" s="144">
        <v>0</v>
      </c>
      <c r="O741" s="143">
        <f t="shared" si="136"/>
        <v>0</v>
      </c>
      <c r="P741" s="143"/>
      <c r="Q741" s="144">
        <v>0</v>
      </c>
      <c r="R741" s="143">
        <f t="shared" si="137"/>
        <v>0</v>
      </c>
      <c r="S741" s="143"/>
      <c r="T741" s="144">
        <v>0</v>
      </c>
      <c r="U741" s="143">
        <f t="shared" si="138"/>
        <v>0</v>
      </c>
      <c r="V741" s="143"/>
      <c r="W741" s="144">
        <v>0</v>
      </c>
      <c r="X741" s="143">
        <f t="shared" si="139"/>
        <v>0</v>
      </c>
      <c r="Y741" s="143"/>
      <c r="Z741" s="144">
        <v>0</v>
      </c>
      <c r="AA741" s="143">
        <f t="shared" si="140"/>
        <v>0</v>
      </c>
      <c r="AB741" s="143"/>
      <c r="AC741" s="144">
        <v>0</v>
      </c>
      <c r="AD741" s="143">
        <f t="shared" si="141"/>
        <v>0</v>
      </c>
      <c r="AE741" s="143"/>
      <c r="AF741" s="144">
        <v>0</v>
      </c>
      <c r="AG741" s="143">
        <f t="shared" si="142"/>
        <v>0</v>
      </c>
      <c r="AH741" s="143"/>
      <c r="AI741" s="144">
        <v>0</v>
      </c>
      <c r="AJ741" s="144">
        <f t="shared" si="143"/>
        <v>0</v>
      </c>
      <c r="AK741" s="143"/>
      <c r="AL741" s="143">
        <f t="shared" si="132"/>
        <v>0</v>
      </c>
    </row>
    <row r="742" spans="2:38" x14ac:dyDescent="0.25">
      <c r="B742" s="145" t="s">
        <v>1411</v>
      </c>
      <c r="C742" s="145" t="str">
        <f>+VLOOKUP(B742,'[5]RECURSOS CCF-AJUSTADO'!B$14:C$1118,2,FALSE)</f>
        <v>NARINO</v>
      </c>
      <c r="D742" s="145" t="str">
        <f>+VLOOKUP(B742,'[5]RECURSOS CCF-AJUSTADO'!B$14:D$1118,3,FALSE)</f>
        <v>EL PEÑOL</v>
      </c>
      <c r="E742" s="143">
        <v>0</v>
      </c>
      <c r="F742" s="143">
        <f t="shared" si="133"/>
        <v>0</v>
      </c>
      <c r="G742" s="143"/>
      <c r="H742" s="144">
        <v>0</v>
      </c>
      <c r="I742" s="143">
        <f t="shared" si="134"/>
        <v>0</v>
      </c>
      <c r="J742" s="143"/>
      <c r="K742" s="144">
        <v>0</v>
      </c>
      <c r="L742" s="143">
        <f t="shared" si="135"/>
        <v>0</v>
      </c>
      <c r="M742" s="143"/>
      <c r="N742" s="144">
        <v>0</v>
      </c>
      <c r="O742" s="143">
        <f t="shared" si="136"/>
        <v>0</v>
      </c>
      <c r="P742" s="143"/>
      <c r="Q742" s="144">
        <v>0</v>
      </c>
      <c r="R742" s="143">
        <f t="shared" si="137"/>
        <v>0</v>
      </c>
      <c r="S742" s="143"/>
      <c r="T742" s="144">
        <v>0</v>
      </c>
      <c r="U742" s="143">
        <f t="shared" si="138"/>
        <v>0</v>
      </c>
      <c r="V742" s="143"/>
      <c r="W742" s="144">
        <v>0</v>
      </c>
      <c r="X742" s="143">
        <f t="shared" si="139"/>
        <v>0</v>
      </c>
      <c r="Y742" s="143"/>
      <c r="Z742" s="144">
        <v>0</v>
      </c>
      <c r="AA742" s="143">
        <f t="shared" si="140"/>
        <v>0</v>
      </c>
      <c r="AB742" s="143"/>
      <c r="AC742" s="144">
        <v>0</v>
      </c>
      <c r="AD742" s="143">
        <f t="shared" si="141"/>
        <v>0</v>
      </c>
      <c r="AE742" s="143"/>
      <c r="AF742" s="144">
        <v>0</v>
      </c>
      <c r="AG742" s="143">
        <f t="shared" si="142"/>
        <v>0</v>
      </c>
      <c r="AH742" s="143"/>
      <c r="AI742" s="144">
        <v>0</v>
      </c>
      <c r="AJ742" s="144">
        <f t="shared" si="143"/>
        <v>0</v>
      </c>
      <c r="AK742" s="143"/>
      <c r="AL742" s="143">
        <f t="shared" si="132"/>
        <v>0</v>
      </c>
    </row>
    <row r="743" spans="2:38" x14ac:dyDescent="0.25">
      <c r="B743" s="145" t="s">
        <v>1413</v>
      </c>
      <c r="C743" s="145" t="str">
        <f>+VLOOKUP(B743,'[5]RECURSOS CCF-AJUSTADO'!B$14:C$1118,2,FALSE)</f>
        <v>NARINO</v>
      </c>
      <c r="D743" s="145" t="str">
        <f>+VLOOKUP(B743,'[5]RECURSOS CCF-AJUSTADO'!B$14:D$1118,3,FALSE)</f>
        <v>EL ROSARIO</v>
      </c>
      <c r="E743" s="143">
        <v>0</v>
      </c>
      <c r="F743" s="143">
        <f t="shared" si="133"/>
        <v>0</v>
      </c>
      <c r="G743" s="143"/>
      <c r="H743" s="144">
        <v>0</v>
      </c>
      <c r="I743" s="143">
        <f t="shared" si="134"/>
        <v>0</v>
      </c>
      <c r="J743" s="143"/>
      <c r="K743" s="144">
        <v>0</v>
      </c>
      <c r="L743" s="143">
        <f t="shared" si="135"/>
        <v>0</v>
      </c>
      <c r="M743" s="143"/>
      <c r="N743" s="144">
        <v>0</v>
      </c>
      <c r="O743" s="143">
        <f t="shared" si="136"/>
        <v>0</v>
      </c>
      <c r="P743" s="143"/>
      <c r="Q743" s="144">
        <v>0</v>
      </c>
      <c r="R743" s="143">
        <f t="shared" si="137"/>
        <v>0</v>
      </c>
      <c r="S743" s="143"/>
      <c r="T743" s="144">
        <v>0</v>
      </c>
      <c r="U743" s="143">
        <f t="shared" si="138"/>
        <v>0</v>
      </c>
      <c r="V743" s="143"/>
      <c r="W743" s="144">
        <v>0</v>
      </c>
      <c r="X743" s="143">
        <f t="shared" si="139"/>
        <v>0</v>
      </c>
      <c r="Y743" s="143"/>
      <c r="Z743" s="144">
        <v>0</v>
      </c>
      <c r="AA743" s="143">
        <f t="shared" si="140"/>
        <v>0</v>
      </c>
      <c r="AB743" s="143"/>
      <c r="AC743" s="144">
        <v>0</v>
      </c>
      <c r="AD743" s="143">
        <f t="shared" si="141"/>
        <v>0</v>
      </c>
      <c r="AE743" s="143"/>
      <c r="AF743" s="144">
        <v>0</v>
      </c>
      <c r="AG743" s="143">
        <f t="shared" si="142"/>
        <v>0</v>
      </c>
      <c r="AH743" s="143"/>
      <c r="AI743" s="144">
        <v>0</v>
      </c>
      <c r="AJ743" s="144">
        <f t="shared" si="143"/>
        <v>0</v>
      </c>
      <c r="AK743" s="143"/>
      <c r="AL743" s="143">
        <f t="shared" si="132"/>
        <v>0</v>
      </c>
    </row>
    <row r="744" spans="2:38" x14ac:dyDescent="0.25">
      <c r="B744" s="145" t="s">
        <v>1415</v>
      </c>
      <c r="C744" s="145" t="str">
        <f>+VLOOKUP(B744,'[5]RECURSOS CCF-AJUSTADO'!B$14:C$1118,2,FALSE)</f>
        <v>NARINO</v>
      </c>
      <c r="D744" s="145" t="str">
        <f>+VLOOKUP(B744,'[5]RECURSOS CCF-AJUSTADO'!B$14:D$1118,3,FALSE)</f>
        <v>EL TABLÓN DE GÓMEZ</v>
      </c>
      <c r="E744" s="143">
        <v>0</v>
      </c>
      <c r="F744" s="143">
        <f t="shared" si="133"/>
        <v>0</v>
      </c>
      <c r="G744" s="143"/>
      <c r="H744" s="144">
        <v>0</v>
      </c>
      <c r="I744" s="143">
        <f t="shared" si="134"/>
        <v>0</v>
      </c>
      <c r="J744" s="143"/>
      <c r="K744" s="144">
        <v>0</v>
      </c>
      <c r="L744" s="143">
        <f t="shared" si="135"/>
        <v>0</v>
      </c>
      <c r="M744" s="143"/>
      <c r="N744" s="144">
        <v>0</v>
      </c>
      <c r="O744" s="143">
        <f t="shared" si="136"/>
        <v>0</v>
      </c>
      <c r="P744" s="143"/>
      <c r="Q744" s="144">
        <v>0</v>
      </c>
      <c r="R744" s="143">
        <f t="shared" si="137"/>
        <v>0</v>
      </c>
      <c r="S744" s="143"/>
      <c r="T744" s="144">
        <v>0</v>
      </c>
      <c r="U744" s="143">
        <f t="shared" si="138"/>
        <v>0</v>
      </c>
      <c r="V744" s="143"/>
      <c r="W744" s="144">
        <v>0</v>
      </c>
      <c r="X744" s="143">
        <f t="shared" si="139"/>
        <v>0</v>
      </c>
      <c r="Y744" s="143"/>
      <c r="Z744" s="144">
        <v>0</v>
      </c>
      <c r="AA744" s="143">
        <f t="shared" si="140"/>
        <v>0</v>
      </c>
      <c r="AB744" s="143"/>
      <c r="AC744" s="144">
        <v>0</v>
      </c>
      <c r="AD744" s="143">
        <f t="shared" si="141"/>
        <v>0</v>
      </c>
      <c r="AE744" s="143"/>
      <c r="AF744" s="144">
        <v>0</v>
      </c>
      <c r="AG744" s="143">
        <f t="shared" si="142"/>
        <v>0</v>
      </c>
      <c r="AH744" s="143"/>
      <c r="AI744" s="144">
        <v>0</v>
      </c>
      <c r="AJ744" s="144">
        <f t="shared" si="143"/>
        <v>0</v>
      </c>
      <c r="AK744" s="143"/>
      <c r="AL744" s="143">
        <f t="shared" si="132"/>
        <v>0</v>
      </c>
    </row>
    <row r="745" spans="2:38" x14ac:dyDescent="0.25">
      <c r="B745" s="145" t="s">
        <v>1417</v>
      </c>
      <c r="C745" s="145" t="str">
        <f>+VLOOKUP(B745,'[5]RECURSOS CCF-AJUSTADO'!B$14:C$1118,2,FALSE)</f>
        <v>NARINO</v>
      </c>
      <c r="D745" s="145" t="str">
        <f>+VLOOKUP(B745,'[5]RECURSOS CCF-AJUSTADO'!B$14:D$1118,3,FALSE)</f>
        <v>EL TAMBO</v>
      </c>
      <c r="E745" s="143">
        <v>0</v>
      </c>
      <c r="F745" s="143">
        <f t="shared" si="133"/>
        <v>0</v>
      </c>
      <c r="G745" s="143"/>
      <c r="H745" s="144">
        <v>0</v>
      </c>
      <c r="I745" s="143">
        <f t="shared" si="134"/>
        <v>0</v>
      </c>
      <c r="J745" s="143"/>
      <c r="K745" s="144">
        <v>0</v>
      </c>
      <c r="L745" s="143">
        <f t="shared" si="135"/>
        <v>0</v>
      </c>
      <c r="M745" s="143"/>
      <c r="N745" s="144">
        <v>0</v>
      </c>
      <c r="O745" s="143">
        <f t="shared" si="136"/>
        <v>0</v>
      </c>
      <c r="P745" s="143"/>
      <c r="Q745" s="144">
        <v>0</v>
      </c>
      <c r="R745" s="143">
        <f t="shared" si="137"/>
        <v>0</v>
      </c>
      <c r="S745" s="143"/>
      <c r="T745" s="144">
        <v>0</v>
      </c>
      <c r="U745" s="143">
        <f t="shared" si="138"/>
        <v>0</v>
      </c>
      <c r="V745" s="143"/>
      <c r="W745" s="144">
        <v>0</v>
      </c>
      <c r="X745" s="143">
        <f t="shared" si="139"/>
        <v>0</v>
      </c>
      <c r="Y745" s="143"/>
      <c r="Z745" s="144">
        <v>0</v>
      </c>
      <c r="AA745" s="143">
        <f t="shared" si="140"/>
        <v>0</v>
      </c>
      <c r="AB745" s="143"/>
      <c r="AC745" s="144">
        <v>0</v>
      </c>
      <c r="AD745" s="143">
        <f t="shared" si="141"/>
        <v>0</v>
      </c>
      <c r="AE745" s="143"/>
      <c r="AF745" s="144">
        <v>0</v>
      </c>
      <c r="AG745" s="143">
        <f t="shared" si="142"/>
        <v>0</v>
      </c>
      <c r="AH745" s="143"/>
      <c r="AI745" s="144">
        <v>0</v>
      </c>
      <c r="AJ745" s="144">
        <f t="shared" si="143"/>
        <v>0</v>
      </c>
      <c r="AK745" s="143"/>
      <c r="AL745" s="143">
        <f t="shared" si="132"/>
        <v>0</v>
      </c>
    </row>
    <row r="746" spans="2:38" x14ac:dyDescent="0.25">
      <c r="B746" s="145" t="s">
        <v>1418</v>
      </c>
      <c r="C746" s="145" t="str">
        <f>+VLOOKUP(B746,'[5]RECURSOS CCF-AJUSTADO'!B$14:C$1118,2,FALSE)</f>
        <v>NARINO</v>
      </c>
      <c r="D746" s="145" t="str">
        <f>+VLOOKUP(B746,'[5]RECURSOS CCF-AJUSTADO'!B$14:D$1118,3,FALSE)</f>
        <v>FUNES</v>
      </c>
      <c r="E746" s="143">
        <v>0</v>
      </c>
      <c r="F746" s="143">
        <f t="shared" si="133"/>
        <v>0</v>
      </c>
      <c r="G746" s="143"/>
      <c r="H746" s="144">
        <v>0</v>
      </c>
      <c r="I746" s="143">
        <f t="shared" si="134"/>
        <v>0</v>
      </c>
      <c r="J746" s="143"/>
      <c r="K746" s="144">
        <v>0</v>
      </c>
      <c r="L746" s="143">
        <f t="shared" si="135"/>
        <v>0</v>
      </c>
      <c r="M746" s="143"/>
      <c r="N746" s="144">
        <v>0</v>
      </c>
      <c r="O746" s="143">
        <f t="shared" si="136"/>
        <v>0</v>
      </c>
      <c r="P746" s="143"/>
      <c r="Q746" s="144">
        <v>0</v>
      </c>
      <c r="R746" s="143">
        <f t="shared" si="137"/>
        <v>0</v>
      </c>
      <c r="S746" s="143"/>
      <c r="T746" s="144">
        <v>0</v>
      </c>
      <c r="U746" s="143">
        <f t="shared" si="138"/>
        <v>0</v>
      </c>
      <c r="V746" s="143"/>
      <c r="W746" s="144">
        <v>0</v>
      </c>
      <c r="X746" s="143">
        <f t="shared" si="139"/>
        <v>0</v>
      </c>
      <c r="Y746" s="143"/>
      <c r="Z746" s="144">
        <v>0</v>
      </c>
      <c r="AA746" s="143">
        <f t="shared" si="140"/>
        <v>0</v>
      </c>
      <c r="AB746" s="143"/>
      <c r="AC746" s="144">
        <v>0</v>
      </c>
      <c r="AD746" s="143">
        <f t="shared" si="141"/>
        <v>0</v>
      </c>
      <c r="AE746" s="143"/>
      <c r="AF746" s="144">
        <v>0</v>
      </c>
      <c r="AG746" s="143">
        <f t="shared" si="142"/>
        <v>0</v>
      </c>
      <c r="AH746" s="143"/>
      <c r="AI746" s="144">
        <v>0</v>
      </c>
      <c r="AJ746" s="144">
        <f t="shared" si="143"/>
        <v>0</v>
      </c>
      <c r="AK746" s="143"/>
      <c r="AL746" s="143">
        <f t="shared" si="132"/>
        <v>0</v>
      </c>
    </row>
    <row r="747" spans="2:38" x14ac:dyDescent="0.25">
      <c r="B747" s="145" t="s">
        <v>1420</v>
      </c>
      <c r="C747" s="145" t="str">
        <f>+VLOOKUP(B747,'[5]RECURSOS CCF-AJUSTADO'!B$14:C$1118,2,FALSE)</f>
        <v>NARINO</v>
      </c>
      <c r="D747" s="145" t="str">
        <f>+VLOOKUP(B747,'[5]RECURSOS CCF-AJUSTADO'!B$14:D$1118,3,FALSE)</f>
        <v>GUACHUCAL</v>
      </c>
      <c r="E747" s="143">
        <v>0</v>
      </c>
      <c r="F747" s="143">
        <f t="shared" si="133"/>
        <v>0</v>
      </c>
      <c r="G747" s="143"/>
      <c r="H747" s="144">
        <v>0</v>
      </c>
      <c r="I747" s="143">
        <f t="shared" si="134"/>
        <v>0</v>
      </c>
      <c r="J747" s="143"/>
      <c r="K747" s="144">
        <v>0</v>
      </c>
      <c r="L747" s="143">
        <f t="shared" si="135"/>
        <v>0</v>
      </c>
      <c r="M747" s="143"/>
      <c r="N747" s="144">
        <v>0</v>
      </c>
      <c r="O747" s="143">
        <f t="shared" si="136"/>
        <v>0</v>
      </c>
      <c r="P747" s="143"/>
      <c r="Q747" s="144">
        <v>0</v>
      </c>
      <c r="R747" s="143">
        <f t="shared" si="137"/>
        <v>0</v>
      </c>
      <c r="S747" s="143"/>
      <c r="T747" s="167">
        <v>1590</v>
      </c>
      <c r="U747" s="143">
        <f t="shared" si="138"/>
        <v>193893383</v>
      </c>
      <c r="V747" s="143"/>
      <c r="W747" s="144">
        <v>0</v>
      </c>
      <c r="X747" s="143">
        <f t="shared" si="139"/>
        <v>0</v>
      </c>
      <c r="Y747" s="143"/>
      <c r="Z747" s="144">
        <v>0</v>
      </c>
      <c r="AA747" s="143">
        <f t="shared" si="140"/>
        <v>0</v>
      </c>
      <c r="AB747" s="143"/>
      <c r="AC747" s="144">
        <v>0</v>
      </c>
      <c r="AD747" s="143">
        <f t="shared" si="141"/>
        <v>0</v>
      </c>
      <c r="AE747" s="143"/>
      <c r="AF747" s="144">
        <v>0</v>
      </c>
      <c r="AG747" s="143">
        <f t="shared" si="142"/>
        <v>0</v>
      </c>
      <c r="AH747" s="143"/>
      <c r="AI747" s="144">
        <v>0</v>
      </c>
      <c r="AJ747" s="144">
        <f t="shared" si="143"/>
        <v>0</v>
      </c>
      <c r="AK747" s="143"/>
      <c r="AL747" s="143">
        <f t="shared" si="132"/>
        <v>193893383</v>
      </c>
    </row>
    <row r="748" spans="2:38" x14ac:dyDescent="0.25">
      <c r="B748" s="145" t="s">
        <v>1422</v>
      </c>
      <c r="C748" s="145" t="str">
        <f>+VLOOKUP(B748,'[5]RECURSOS CCF-AJUSTADO'!B$14:C$1118,2,FALSE)</f>
        <v>NARINO</v>
      </c>
      <c r="D748" s="145" t="str">
        <f>+VLOOKUP(B748,'[5]RECURSOS CCF-AJUSTADO'!B$14:D$1118,3,FALSE)</f>
        <v>GUAITARILLA</v>
      </c>
      <c r="E748" s="143">
        <v>0</v>
      </c>
      <c r="F748" s="143">
        <f t="shared" si="133"/>
        <v>0</v>
      </c>
      <c r="G748" s="143"/>
      <c r="H748" s="144">
        <v>0</v>
      </c>
      <c r="I748" s="143">
        <f t="shared" si="134"/>
        <v>0</v>
      </c>
      <c r="J748" s="143"/>
      <c r="K748" s="144">
        <v>0</v>
      </c>
      <c r="L748" s="143">
        <f t="shared" si="135"/>
        <v>0</v>
      </c>
      <c r="M748" s="143"/>
      <c r="N748" s="144">
        <v>0</v>
      </c>
      <c r="O748" s="143">
        <f t="shared" si="136"/>
        <v>0</v>
      </c>
      <c r="P748" s="143"/>
      <c r="Q748" s="144">
        <v>0</v>
      </c>
      <c r="R748" s="143">
        <f t="shared" si="137"/>
        <v>0</v>
      </c>
      <c r="S748" s="143"/>
      <c r="T748" s="144">
        <v>0</v>
      </c>
      <c r="U748" s="143">
        <f t="shared" si="138"/>
        <v>0</v>
      </c>
      <c r="V748" s="143"/>
      <c r="W748" s="144">
        <v>0</v>
      </c>
      <c r="X748" s="143">
        <f t="shared" si="139"/>
        <v>0</v>
      </c>
      <c r="Y748" s="143"/>
      <c r="Z748" s="144">
        <v>0</v>
      </c>
      <c r="AA748" s="143">
        <f t="shared" si="140"/>
        <v>0</v>
      </c>
      <c r="AB748" s="143"/>
      <c r="AC748" s="144">
        <v>0</v>
      </c>
      <c r="AD748" s="143">
        <f t="shared" si="141"/>
        <v>0</v>
      </c>
      <c r="AE748" s="143"/>
      <c r="AF748" s="144">
        <v>0</v>
      </c>
      <c r="AG748" s="143">
        <f t="shared" si="142"/>
        <v>0</v>
      </c>
      <c r="AH748" s="143"/>
      <c r="AI748" s="144">
        <v>0</v>
      </c>
      <c r="AJ748" s="144">
        <f t="shared" si="143"/>
        <v>0</v>
      </c>
      <c r="AK748" s="143"/>
      <c r="AL748" s="143">
        <f t="shared" si="132"/>
        <v>0</v>
      </c>
    </row>
    <row r="749" spans="2:38" x14ac:dyDescent="0.25">
      <c r="B749" s="145" t="s">
        <v>1424</v>
      </c>
      <c r="C749" s="145" t="str">
        <f>+VLOOKUP(B749,'[5]RECURSOS CCF-AJUSTADO'!B$14:C$1118,2,FALSE)</f>
        <v>NARINO</v>
      </c>
      <c r="D749" s="145" t="str">
        <f>+VLOOKUP(B749,'[5]RECURSOS CCF-AJUSTADO'!B$14:D$1118,3,FALSE)</f>
        <v>GUALMATÁN</v>
      </c>
      <c r="E749" s="143">
        <v>0</v>
      </c>
      <c r="F749" s="143">
        <f t="shared" si="133"/>
        <v>0</v>
      </c>
      <c r="G749" s="143"/>
      <c r="H749" s="144">
        <v>0</v>
      </c>
      <c r="I749" s="143">
        <f t="shared" si="134"/>
        <v>0</v>
      </c>
      <c r="J749" s="143"/>
      <c r="K749" s="144">
        <v>0</v>
      </c>
      <c r="L749" s="143">
        <f t="shared" si="135"/>
        <v>0</v>
      </c>
      <c r="M749" s="143"/>
      <c r="N749" s="144">
        <v>0</v>
      </c>
      <c r="O749" s="143">
        <f t="shared" si="136"/>
        <v>0</v>
      </c>
      <c r="P749" s="143"/>
      <c r="Q749" s="144">
        <v>0</v>
      </c>
      <c r="R749" s="143">
        <f t="shared" si="137"/>
        <v>0</v>
      </c>
      <c r="S749" s="143"/>
      <c r="T749" s="144">
        <v>0</v>
      </c>
      <c r="U749" s="143">
        <f t="shared" si="138"/>
        <v>0</v>
      </c>
      <c r="V749" s="143"/>
      <c r="W749" s="144">
        <v>0</v>
      </c>
      <c r="X749" s="143">
        <f t="shared" si="139"/>
        <v>0</v>
      </c>
      <c r="Y749" s="143"/>
      <c r="Z749" s="144">
        <v>0</v>
      </c>
      <c r="AA749" s="143">
        <f t="shared" si="140"/>
        <v>0</v>
      </c>
      <c r="AB749" s="143"/>
      <c r="AC749" s="144">
        <v>0</v>
      </c>
      <c r="AD749" s="143">
        <f t="shared" si="141"/>
        <v>0</v>
      </c>
      <c r="AE749" s="143"/>
      <c r="AF749" s="144">
        <v>0</v>
      </c>
      <c r="AG749" s="143">
        <f t="shared" si="142"/>
        <v>0</v>
      </c>
      <c r="AH749" s="143"/>
      <c r="AI749" s="144">
        <v>0</v>
      </c>
      <c r="AJ749" s="144">
        <f t="shared" si="143"/>
        <v>0</v>
      </c>
      <c r="AK749" s="143"/>
      <c r="AL749" s="143">
        <f t="shared" si="132"/>
        <v>0</v>
      </c>
    </row>
    <row r="750" spans="2:38" x14ac:dyDescent="0.25">
      <c r="B750" s="145" t="s">
        <v>1426</v>
      </c>
      <c r="C750" s="145" t="str">
        <f>+VLOOKUP(B750,'[5]RECURSOS CCF-AJUSTADO'!B$14:C$1118,2,FALSE)</f>
        <v>NARINO</v>
      </c>
      <c r="D750" s="145" t="str">
        <f>+VLOOKUP(B750,'[5]RECURSOS CCF-AJUSTADO'!B$14:D$1118,3,FALSE)</f>
        <v>ILES</v>
      </c>
      <c r="E750" s="143">
        <v>0</v>
      </c>
      <c r="F750" s="143">
        <f t="shared" si="133"/>
        <v>0</v>
      </c>
      <c r="G750" s="143"/>
      <c r="H750" s="144">
        <v>0</v>
      </c>
      <c r="I750" s="143">
        <f t="shared" si="134"/>
        <v>0</v>
      </c>
      <c r="J750" s="143"/>
      <c r="K750" s="144">
        <v>0</v>
      </c>
      <c r="L750" s="143">
        <f t="shared" si="135"/>
        <v>0</v>
      </c>
      <c r="M750" s="143"/>
      <c r="N750" s="144">
        <v>0</v>
      </c>
      <c r="O750" s="143">
        <f t="shared" si="136"/>
        <v>0</v>
      </c>
      <c r="P750" s="143"/>
      <c r="Q750" s="144">
        <v>0</v>
      </c>
      <c r="R750" s="143">
        <f t="shared" si="137"/>
        <v>0</v>
      </c>
      <c r="S750" s="143"/>
      <c r="T750" s="167">
        <v>1421</v>
      </c>
      <c r="U750" s="143">
        <f t="shared" si="138"/>
        <v>173284589</v>
      </c>
      <c r="V750" s="143"/>
      <c r="W750" s="144">
        <v>0</v>
      </c>
      <c r="X750" s="143">
        <f t="shared" si="139"/>
        <v>0</v>
      </c>
      <c r="Y750" s="143"/>
      <c r="Z750" s="144">
        <v>0</v>
      </c>
      <c r="AA750" s="143">
        <f t="shared" si="140"/>
        <v>0</v>
      </c>
      <c r="AB750" s="143"/>
      <c r="AC750" s="144">
        <v>0</v>
      </c>
      <c r="AD750" s="143">
        <f t="shared" si="141"/>
        <v>0</v>
      </c>
      <c r="AE750" s="143"/>
      <c r="AF750" s="144">
        <v>0</v>
      </c>
      <c r="AG750" s="143">
        <f t="shared" si="142"/>
        <v>0</v>
      </c>
      <c r="AH750" s="143"/>
      <c r="AI750" s="144">
        <v>0</v>
      </c>
      <c r="AJ750" s="144">
        <f t="shared" si="143"/>
        <v>0</v>
      </c>
      <c r="AK750" s="143"/>
      <c r="AL750" s="143">
        <f t="shared" si="132"/>
        <v>173284589</v>
      </c>
    </row>
    <row r="751" spans="2:38" x14ac:dyDescent="0.25">
      <c r="B751" s="145" t="s">
        <v>1428</v>
      </c>
      <c r="C751" s="145" t="str">
        <f>+VLOOKUP(B751,'[5]RECURSOS CCF-AJUSTADO'!B$14:C$1118,2,FALSE)</f>
        <v>NARINO</v>
      </c>
      <c r="D751" s="145" t="str">
        <f>+VLOOKUP(B751,'[5]RECURSOS CCF-AJUSTADO'!B$14:D$1118,3,FALSE)</f>
        <v>IMUÉS</v>
      </c>
      <c r="E751" s="143">
        <v>0</v>
      </c>
      <c r="F751" s="143">
        <f t="shared" si="133"/>
        <v>0</v>
      </c>
      <c r="G751" s="143"/>
      <c r="H751" s="144">
        <v>0</v>
      </c>
      <c r="I751" s="143">
        <f t="shared" si="134"/>
        <v>0</v>
      </c>
      <c r="J751" s="143"/>
      <c r="K751" s="144">
        <v>0</v>
      </c>
      <c r="L751" s="143">
        <f t="shared" si="135"/>
        <v>0</v>
      </c>
      <c r="M751" s="143"/>
      <c r="N751" s="144">
        <v>0</v>
      </c>
      <c r="O751" s="143">
        <f t="shared" si="136"/>
        <v>0</v>
      </c>
      <c r="P751" s="143"/>
      <c r="Q751" s="144">
        <v>0</v>
      </c>
      <c r="R751" s="143">
        <f t="shared" si="137"/>
        <v>0</v>
      </c>
      <c r="S751" s="143"/>
      <c r="T751" s="144">
        <v>0</v>
      </c>
      <c r="U751" s="143">
        <f t="shared" si="138"/>
        <v>0</v>
      </c>
      <c r="V751" s="143"/>
      <c r="W751" s="144">
        <v>0</v>
      </c>
      <c r="X751" s="143">
        <f t="shared" si="139"/>
        <v>0</v>
      </c>
      <c r="Y751" s="143"/>
      <c r="Z751" s="144">
        <v>0</v>
      </c>
      <c r="AA751" s="143">
        <f t="shared" si="140"/>
        <v>0</v>
      </c>
      <c r="AB751" s="143"/>
      <c r="AC751" s="144">
        <v>0</v>
      </c>
      <c r="AD751" s="143">
        <f t="shared" si="141"/>
        <v>0</v>
      </c>
      <c r="AE751" s="143"/>
      <c r="AF751" s="144">
        <v>0</v>
      </c>
      <c r="AG751" s="143">
        <f t="shared" si="142"/>
        <v>0</v>
      </c>
      <c r="AH751" s="143"/>
      <c r="AI751" s="144">
        <v>0</v>
      </c>
      <c r="AJ751" s="144">
        <f t="shared" si="143"/>
        <v>0</v>
      </c>
      <c r="AK751" s="143"/>
      <c r="AL751" s="143">
        <f t="shared" si="132"/>
        <v>0</v>
      </c>
    </row>
    <row r="752" spans="2:38" x14ac:dyDescent="0.25">
      <c r="B752" s="145" t="s">
        <v>1430</v>
      </c>
      <c r="C752" s="145" t="str">
        <f>+VLOOKUP(B752,'[5]RECURSOS CCF-AJUSTADO'!B$14:C$1118,2,FALSE)</f>
        <v>NARINO</v>
      </c>
      <c r="D752" s="145" t="str">
        <f>+VLOOKUP(B752,'[5]RECURSOS CCF-AJUSTADO'!B$14:D$1118,3,FALSE)</f>
        <v>IPIALES</v>
      </c>
      <c r="E752" s="143">
        <v>0</v>
      </c>
      <c r="F752" s="143">
        <f t="shared" si="133"/>
        <v>0</v>
      </c>
      <c r="G752" s="143"/>
      <c r="H752" s="144">
        <v>0</v>
      </c>
      <c r="I752" s="143">
        <f t="shared" si="134"/>
        <v>0</v>
      </c>
      <c r="J752" s="143"/>
      <c r="K752" s="144">
        <v>0</v>
      </c>
      <c r="L752" s="143">
        <f t="shared" si="135"/>
        <v>0</v>
      </c>
      <c r="M752" s="143"/>
      <c r="N752" s="144">
        <v>0</v>
      </c>
      <c r="O752" s="143">
        <f t="shared" si="136"/>
        <v>0</v>
      </c>
      <c r="P752" s="143"/>
      <c r="Q752" s="144">
        <v>0</v>
      </c>
      <c r="R752" s="143">
        <f t="shared" si="137"/>
        <v>0</v>
      </c>
      <c r="S752" s="143"/>
      <c r="T752" s="144">
        <v>0</v>
      </c>
      <c r="U752" s="143">
        <f t="shared" si="138"/>
        <v>0</v>
      </c>
      <c r="V752" s="143"/>
      <c r="W752" s="144">
        <v>0</v>
      </c>
      <c r="X752" s="143">
        <f t="shared" si="139"/>
        <v>0</v>
      </c>
      <c r="Y752" s="143"/>
      <c r="Z752" s="144">
        <v>0</v>
      </c>
      <c r="AA752" s="143">
        <f t="shared" si="140"/>
        <v>0</v>
      </c>
      <c r="AB752" s="143"/>
      <c r="AC752" s="144">
        <v>0</v>
      </c>
      <c r="AD752" s="143">
        <f t="shared" si="141"/>
        <v>0</v>
      </c>
      <c r="AE752" s="143"/>
      <c r="AF752" s="144">
        <v>0</v>
      </c>
      <c r="AG752" s="143">
        <f t="shared" si="142"/>
        <v>0</v>
      </c>
      <c r="AH752" s="143"/>
      <c r="AI752" s="144">
        <v>0</v>
      </c>
      <c r="AJ752" s="144">
        <f t="shared" si="143"/>
        <v>0</v>
      </c>
      <c r="AK752" s="143"/>
      <c r="AL752" s="143">
        <f t="shared" si="132"/>
        <v>0</v>
      </c>
    </row>
    <row r="753" spans="2:38" x14ac:dyDescent="0.25">
      <c r="B753" s="145" t="s">
        <v>1432</v>
      </c>
      <c r="C753" s="145" t="str">
        <f>+VLOOKUP(B753,'[5]RECURSOS CCF-AJUSTADO'!B$14:C$1118,2,FALSE)</f>
        <v>NARINO</v>
      </c>
      <c r="D753" s="145" t="str">
        <f>+VLOOKUP(B753,'[5]RECURSOS CCF-AJUSTADO'!B$14:D$1118,3,FALSE)</f>
        <v>LA CRUZ</v>
      </c>
      <c r="E753" s="143">
        <v>0</v>
      </c>
      <c r="F753" s="143">
        <f t="shared" si="133"/>
        <v>0</v>
      </c>
      <c r="G753" s="143"/>
      <c r="H753" s="144">
        <v>0</v>
      </c>
      <c r="I753" s="143">
        <f t="shared" si="134"/>
        <v>0</v>
      </c>
      <c r="J753" s="143"/>
      <c r="K753" s="144">
        <v>0</v>
      </c>
      <c r="L753" s="143">
        <f t="shared" si="135"/>
        <v>0</v>
      </c>
      <c r="M753" s="143"/>
      <c r="N753" s="144">
        <v>0</v>
      </c>
      <c r="O753" s="143">
        <f t="shared" si="136"/>
        <v>0</v>
      </c>
      <c r="P753" s="143"/>
      <c r="Q753" s="144">
        <v>0</v>
      </c>
      <c r="R753" s="143">
        <f t="shared" si="137"/>
        <v>0</v>
      </c>
      <c r="S753" s="143"/>
      <c r="T753" s="144">
        <v>0</v>
      </c>
      <c r="U753" s="143">
        <f t="shared" si="138"/>
        <v>0</v>
      </c>
      <c r="V753" s="143"/>
      <c r="W753" s="144">
        <v>0</v>
      </c>
      <c r="X753" s="143">
        <f t="shared" si="139"/>
        <v>0</v>
      </c>
      <c r="Y753" s="143"/>
      <c r="Z753" s="144">
        <v>0</v>
      </c>
      <c r="AA753" s="143">
        <f t="shared" si="140"/>
        <v>0</v>
      </c>
      <c r="AB753" s="143"/>
      <c r="AC753" s="144">
        <v>0</v>
      </c>
      <c r="AD753" s="143">
        <f t="shared" si="141"/>
        <v>0</v>
      </c>
      <c r="AE753" s="143"/>
      <c r="AF753" s="144">
        <v>0</v>
      </c>
      <c r="AG753" s="143">
        <f t="shared" si="142"/>
        <v>0</v>
      </c>
      <c r="AH753" s="143"/>
      <c r="AI753" s="144">
        <v>0</v>
      </c>
      <c r="AJ753" s="144">
        <f t="shared" si="143"/>
        <v>0</v>
      </c>
      <c r="AK753" s="143"/>
      <c r="AL753" s="143">
        <f t="shared" si="132"/>
        <v>0</v>
      </c>
    </row>
    <row r="754" spans="2:38" x14ac:dyDescent="0.25">
      <c r="B754" s="145" t="s">
        <v>1434</v>
      </c>
      <c r="C754" s="145" t="str">
        <f>+VLOOKUP(B754,'[5]RECURSOS CCF-AJUSTADO'!B$14:C$1118,2,FALSE)</f>
        <v>NARINO</v>
      </c>
      <c r="D754" s="145" t="str">
        <f>+VLOOKUP(B754,'[5]RECURSOS CCF-AJUSTADO'!B$14:D$1118,3,FALSE)</f>
        <v>LA FLORIDA</v>
      </c>
      <c r="E754" s="143">
        <v>0</v>
      </c>
      <c r="F754" s="143">
        <f t="shared" si="133"/>
        <v>0</v>
      </c>
      <c r="G754" s="143"/>
      <c r="H754" s="144">
        <v>0</v>
      </c>
      <c r="I754" s="143">
        <f t="shared" si="134"/>
        <v>0</v>
      </c>
      <c r="J754" s="143"/>
      <c r="K754" s="144">
        <v>0</v>
      </c>
      <c r="L754" s="143">
        <f t="shared" si="135"/>
        <v>0</v>
      </c>
      <c r="M754" s="143"/>
      <c r="N754" s="144">
        <v>0</v>
      </c>
      <c r="O754" s="143">
        <f t="shared" si="136"/>
        <v>0</v>
      </c>
      <c r="P754" s="143"/>
      <c r="Q754" s="144">
        <v>0</v>
      </c>
      <c r="R754" s="143">
        <f t="shared" si="137"/>
        <v>0</v>
      </c>
      <c r="S754" s="143"/>
      <c r="T754" s="144">
        <v>0</v>
      </c>
      <c r="U754" s="143">
        <f t="shared" si="138"/>
        <v>0</v>
      </c>
      <c r="V754" s="143"/>
      <c r="W754" s="144">
        <v>0</v>
      </c>
      <c r="X754" s="143">
        <f t="shared" si="139"/>
        <v>0</v>
      </c>
      <c r="Y754" s="143"/>
      <c r="Z754" s="144">
        <v>0</v>
      </c>
      <c r="AA754" s="143">
        <f t="shared" si="140"/>
        <v>0</v>
      </c>
      <c r="AB754" s="143"/>
      <c r="AC754" s="144">
        <v>0</v>
      </c>
      <c r="AD754" s="143">
        <f t="shared" si="141"/>
        <v>0</v>
      </c>
      <c r="AE754" s="143"/>
      <c r="AF754" s="144">
        <v>0</v>
      </c>
      <c r="AG754" s="143">
        <f t="shared" si="142"/>
        <v>0</v>
      </c>
      <c r="AH754" s="143"/>
      <c r="AI754" s="144">
        <v>0</v>
      </c>
      <c r="AJ754" s="144">
        <f t="shared" si="143"/>
        <v>0</v>
      </c>
      <c r="AK754" s="143"/>
      <c r="AL754" s="143">
        <f t="shared" si="132"/>
        <v>0</v>
      </c>
    </row>
    <row r="755" spans="2:38" x14ac:dyDescent="0.25">
      <c r="B755" s="145" t="s">
        <v>1436</v>
      </c>
      <c r="C755" s="145" t="str">
        <f>+VLOOKUP(B755,'[5]RECURSOS CCF-AJUSTADO'!B$14:C$1118,2,FALSE)</f>
        <v>NARINO</v>
      </c>
      <c r="D755" s="145" t="str">
        <f>+VLOOKUP(B755,'[5]RECURSOS CCF-AJUSTADO'!B$14:D$1118,3,FALSE)</f>
        <v>LA LLANADA</v>
      </c>
      <c r="E755" s="143">
        <v>0</v>
      </c>
      <c r="F755" s="143">
        <f t="shared" si="133"/>
        <v>0</v>
      </c>
      <c r="G755" s="143"/>
      <c r="H755" s="144">
        <v>0</v>
      </c>
      <c r="I755" s="143">
        <f t="shared" si="134"/>
        <v>0</v>
      </c>
      <c r="J755" s="143"/>
      <c r="K755" s="144">
        <v>0</v>
      </c>
      <c r="L755" s="143">
        <f t="shared" si="135"/>
        <v>0</v>
      </c>
      <c r="M755" s="143"/>
      <c r="N755" s="144">
        <v>0</v>
      </c>
      <c r="O755" s="143">
        <f t="shared" si="136"/>
        <v>0</v>
      </c>
      <c r="P755" s="143"/>
      <c r="Q755" s="144">
        <v>0</v>
      </c>
      <c r="R755" s="143">
        <f t="shared" si="137"/>
        <v>0</v>
      </c>
      <c r="S755" s="143"/>
      <c r="T755" s="144">
        <v>0</v>
      </c>
      <c r="U755" s="143">
        <f t="shared" si="138"/>
        <v>0</v>
      </c>
      <c r="V755" s="143"/>
      <c r="W755" s="144">
        <v>0</v>
      </c>
      <c r="X755" s="143">
        <f t="shared" si="139"/>
        <v>0</v>
      </c>
      <c r="Y755" s="143"/>
      <c r="Z755" s="144">
        <v>0</v>
      </c>
      <c r="AA755" s="143">
        <f t="shared" si="140"/>
        <v>0</v>
      </c>
      <c r="AB755" s="143"/>
      <c r="AC755" s="144">
        <v>0</v>
      </c>
      <c r="AD755" s="143">
        <f t="shared" si="141"/>
        <v>0</v>
      </c>
      <c r="AE755" s="143"/>
      <c r="AF755" s="144">
        <v>0</v>
      </c>
      <c r="AG755" s="143">
        <f t="shared" si="142"/>
        <v>0</v>
      </c>
      <c r="AH755" s="143"/>
      <c r="AI755" s="144">
        <v>0</v>
      </c>
      <c r="AJ755" s="144">
        <f t="shared" si="143"/>
        <v>0</v>
      </c>
      <c r="AK755" s="143"/>
      <c r="AL755" s="143">
        <f t="shared" si="132"/>
        <v>0</v>
      </c>
    </row>
    <row r="756" spans="2:38" x14ac:dyDescent="0.25">
      <c r="B756" s="145" t="s">
        <v>1438</v>
      </c>
      <c r="C756" s="145" t="str">
        <f>+VLOOKUP(B756,'[5]RECURSOS CCF-AJUSTADO'!B$14:C$1118,2,FALSE)</f>
        <v>NARINO</v>
      </c>
      <c r="D756" s="145" t="str">
        <f>+VLOOKUP(B756,'[5]RECURSOS CCF-AJUSTADO'!B$14:D$1118,3,FALSE)</f>
        <v>LA TOLA</v>
      </c>
      <c r="E756" s="143">
        <v>0</v>
      </c>
      <c r="F756" s="143">
        <f t="shared" si="133"/>
        <v>0</v>
      </c>
      <c r="G756" s="143"/>
      <c r="H756" s="144">
        <v>0</v>
      </c>
      <c r="I756" s="143">
        <f t="shared" si="134"/>
        <v>0</v>
      </c>
      <c r="J756" s="143"/>
      <c r="K756" s="144">
        <v>0</v>
      </c>
      <c r="L756" s="143">
        <f t="shared" si="135"/>
        <v>0</v>
      </c>
      <c r="M756" s="143"/>
      <c r="N756" s="144">
        <v>0</v>
      </c>
      <c r="O756" s="143">
        <f t="shared" si="136"/>
        <v>0</v>
      </c>
      <c r="P756" s="143"/>
      <c r="Q756" s="144">
        <v>0</v>
      </c>
      <c r="R756" s="143">
        <f t="shared" si="137"/>
        <v>0</v>
      </c>
      <c r="S756" s="143"/>
      <c r="T756" s="144">
        <v>0</v>
      </c>
      <c r="U756" s="143">
        <f t="shared" si="138"/>
        <v>0</v>
      </c>
      <c r="V756" s="143"/>
      <c r="W756" s="144">
        <v>0</v>
      </c>
      <c r="X756" s="143">
        <f t="shared" si="139"/>
        <v>0</v>
      </c>
      <c r="Y756" s="143"/>
      <c r="Z756" s="144">
        <v>0</v>
      </c>
      <c r="AA756" s="143">
        <f t="shared" si="140"/>
        <v>0</v>
      </c>
      <c r="AB756" s="143"/>
      <c r="AC756" s="144">
        <v>0</v>
      </c>
      <c r="AD756" s="143">
        <f t="shared" si="141"/>
        <v>0</v>
      </c>
      <c r="AE756" s="143"/>
      <c r="AF756" s="144">
        <v>0</v>
      </c>
      <c r="AG756" s="143">
        <f t="shared" si="142"/>
        <v>0</v>
      </c>
      <c r="AH756" s="143"/>
      <c r="AI756" s="144">
        <v>0</v>
      </c>
      <c r="AJ756" s="144">
        <f t="shared" si="143"/>
        <v>0</v>
      </c>
      <c r="AK756" s="143"/>
      <c r="AL756" s="143">
        <f t="shared" si="132"/>
        <v>0</v>
      </c>
    </row>
    <row r="757" spans="2:38" x14ac:dyDescent="0.25">
      <c r="B757" s="145" t="s">
        <v>1440</v>
      </c>
      <c r="C757" s="145" t="str">
        <f>+VLOOKUP(B757,'[5]RECURSOS CCF-AJUSTADO'!B$14:C$1118,2,FALSE)</f>
        <v>NARINO</v>
      </c>
      <c r="D757" s="145" t="str">
        <f>+VLOOKUP(B757,'[5]RECURSOS CCF-AJUSTADO'!B$14:D$1118,3,FALSE)</f>
        <v>LA UNIÓN</v>
      </c>
      <c r="E757" s="143">
        <v>0</v>
      </c>
      <c r="F757" s="143">
        <f t="shared" si="133"/>
        <v>0</v>
      </c>
      <c r="G757" s="143"/>
      <c r="H757" s="144">
        <v>0</v>
      </c>
      <c r="I757" s="143">
        <f t="shared" si="134"/>
        <v>0</v>
      </c>
      <c r="J757" s="143"/>
      <c r="K757" s="144">
        <v>0</v>
      </c>
      <c r="L757" s="143">
        <f t="shared" si="135"/>
        <v>0</v>
      </c>
      <c r="M757" s="143"/>
      <c r="N757" s="144">
        <v>0</v>
      </c>
      <c r="O757" s="143">
        <f t="shared" si="136"/>
        <v>0</v>
      </c>
      <c r="P757" s="143"/>
      <c r="Q757" s="144">
        <v>0</v>
      </c>
      <c r="R757" s="143">
        <f t="shared" si="137"/>
        <v>0</v>
      </c>
      <c r="S757" s="143"/>
      <c r="T757" s="167">
        <v>6361</v>
      </c>
      <c r="U757" s="143">
        <f t="shared" si="138"/>
        <v>775695476</v>
      </c>
      <c r="V757" s="143"/>
      <c r="W757" s="144">
        <v>0</v>
      </c>
      <c r="X757" s="143">
        <f t="shared" si="139"/>
        <v>0</v>
      </c>
      <c r="Y757" s="143"/>
      <c r="Z757" s="144">
        <v>0</v>
      </c>
      <c r="AA757" s="143">
        <f t="shared" si="140"/>
        <v>0</v>
      </c>
      <c r="AB757" s="143"/>
      <c r="AC757" s="144">
        <v>0</v>
      </c>
      <c r="AD757" s="143">
        <f t="shared" si="141"/>
        <v>0</v>
      </c>
      <c r="AE757" s="143"/>
      <c r="AF757" s="144">
        <v>0</v>
      </c>
      <c r="AG757" s="143">
        <f t="shared" si="142"/>
        <v>0</v>
      </c>
      <c r="AH757" s="143"/>
      <c r="AI757" s="144">
        <v>0</v>
      </c>
      <c r="AJ757" s="144">
        <f t="shared" si="143"/>
        <v>0</v>
      </c>
      <c r="AK757" s="143"/>
      <c r="AL757" s="143">
        <f t="shared" si="132"/>
        <v>775695476</v>
      </c>
    </row>
    <row r="758" spans="2:38" x14ac:dyDescent="0.25">
      <c r="B758" s="145" t="s">
        <v>1441</v>
      </c>
      <c r="C758" s="145" t="str">
        <f>+VLOOKUP(B758,'[5]RECURSOS CCF-AJUSTADO'!B$14:C$1118,2,FALSE)</f>
        <v>NARINO</v>
      </c>
      <c r="D758" s="145" t="str">
        <f>+VLOOKUP(B758,'[5]RECURSOS CCF-AJUSTADO'!B$14:D$1118,3,FALSE)</f>
        <v>LEIVA</v>
      </c>
      <c r="E758" s="143">
        <v>0</v>
      </c>
      <c r="F758" s="143">
        <f t="shared" si="133"/>
        <v>0</v>
      </c>
      <c r="G758" s="143"/>
      <c r="H758" s="144">
        <v>0</v>
      </c>
      <c r="I758" s="143">
        <f t="shared" si="134"/>
        <v>0</v>
      </c>
      <c r="J758" s="143"/>
      <c r="K758" s="144">
        <v>0</v>
      </c>
      <c r="L758" s="143">
        <f t="shared" si="135"/>
        <v>0</v>
      </c>
      <c r="M758" s="143"/>
      <c r="N758" s="144">
        <v>0</v>
      </c>
      <c r="O758" s="143">
        <f t="shared" si="136"/>
        <v>0</v>
      </c>
      <c r="P758" s="143"/>
      <c r="Q758" s="144">
        <v>0</v>
      </c>
      <c r="R758" s="143">
        <f t="shared" si="137"/>
        <v>0</v>
      </c>
      <c r="S758" s="143"/>
      <c r="T758" s="144">
        <v>0</v>
      </c>
      <c r="U758" s="143">
        <f t="shared" si="138"/>
        <v>0</v>
      </c>
      <c r="V758" s="143"/>
      <c r="W758" s="144">
        <v>0</v>
      </c>
      <c r="X758" s="143">
        <f t="shared" si="139"/>
        <v>0</v>
      </c>
      <c r="Y758" s="143"/>
      <c r="Z758" s="144">
        <v>0</v>
      </c>
      <c r="AA758" s="143">
        <f t="shared" si="140"/>
        <v>0</v>
      </c>
      <c r="AB758" s="143"/>
      <c r="AC758" s="144">
        <v>0</v>
      </c>
      <c r="AD758" s="143">
        <f t="shared" si="141"/>
        <v>0</v>
      </c>
      <c r="AE758" s="143"/>
      <c r="AF758" s="144">
        <v>0</v>
      </c>
      <c r="AG758" s="143">
        <f t="shared" si="142"/>
        <v>0</v>
      </c>
      <c r="AH758" s="143"/>
      <c r="AI758" s="144">
        <v>0</v>
      </c>
      <c r="AJ758" s="144">
        <f t="shared" si="143"/>
        <v>0</v>
      </c>
      <c r="AK758" s="143"/>
      <c r="AL758" s="143">
        <f t="shared" si="132"/>
        <v>0</v>
      </c>
    </row>
    <row r="759" spans="2:38" x14ac:dyDescent="0.25">
      <c r="B759" s="145" t="s">
        <v>1443</v>
      </c>
      <c r="C759" s="145" t="str">
        <f>+VLOOKUP(B759,'[5]RECURSOS CCF-AJUSTADO'!B$14:C$1118,2,FALSE)</f>
        <v>NARINO</v>
      </c>
      <c r="D759" s="145" t="str">
        <f>+VLOOKUP(B759,'[5]RECURSOS CCF-AJUSTADO'!B$14:D$1118,3,FALSE)</f>
        <v>LINARES</v>
      </c>
      <c r="E759" s="143">
        <v>0</v>
      </c>
      <c r="F759" s="143">
        <f t="shared" si="133"/>
        <v>0</v>
      </c>
      <c r="G759" s="143"/>
      <c r="H759" s="144">
        <v>0</v>
      </c>
      <c r="I759" s="143">
        <f t="shared" si="134"/>
        <v>0</v>
      </c>
      <c r="J759" s="143"/>
      <c r="K759" s="144">
        <v>0</v>
      </c>
      <c r="L759" s="143">
        <f t="shared" si="135"/>
        <v>0</v>
      </c>
      <c r="M759" s="143"/>
      <c r="N759" s="144">
        <v>0</v>
      </c>
      <c r="O759" s="143">
        <f t="shared" si="136"/>
        <v>0</v>
      </c>
      <c r="P759" s="143"/>
      <c r="Q759" s="144">
        <v>0</v>
      </c>
      <c r="R759" s="143">
        <f t="shared" si="137"/>
        <v>0</v>
      </c>
      <c r="S759" s="143"/>
      <c r="T759" s="144">
        <v>0</v>
      </c>
      <c r="U759" s="143">
        <f t="shared" si="138"/>
        <v>0</v>
      </c>
      <c r="V759" s="143"/>
      <c r="W759" s="144">
        <v>0</v>
      </c>
      <c r="X759" s="143">
        <f t="shared" si="139"/>
        <v>0</v>
      </c>
      <c r="Y759" s="143"/>
      <c r="Z759" s="144">
        <v>0</v>
      </c>
      <c r="AA759" s="143">
        <f t="shared" si="140"/>
        <v>0</v>
      </c>
      <c r="AB759" s="143"/>
      <c r="AC759" s="144">
        <v>0</v>
      </c>
      <c r="AD759" s="143">
        <f t="shared" si="141"/>
        <v>0</v>
      </c>
      <c r="AE759" s="143"/>
      <c r="AF759" s="144">
        <v>0</v>
      </c>
      <c r="AG759" s="143">
        <f t="shared" si="142"/>
        <v>0</v>
      </c>
      <c r="AH759" s="143"/>
      <c r="AI759" s="144">
        <v>0</v>
      </c>
      <c r="AJ759" s="144">
        <f t="shared" si="143"/>
        <v>0</v>
      </c>
      <c r="AK759" s="143"/>
      <c r="AL759" s="143">
        <f t="shared" si="132"/>
        <v>0</v>
      </c>
    </row>
    <row r="760" spans="2:38" x14ac:dyDescent="0.25">
      <c r="B760" s="145" t="s">
        <v>1445</v>
      </c>
      <c r="C760" s="145" t="str">
        <f>+VLOOKUP(B760,'[5]RECURSOS CCF-AJUSTADO'!B$14:C$1118,2,FALSE)</f>
        <v>NARINO</v>
      </c>
      <c r="D760" s="145" t="str">
        <f>+VLOOKUP(B760,'[5]RECURSOS CCF-AJUSTADO'!B$14:D$1118,3,FALSE)</f>
        <v>LOS ANDES</v>
      </c>
      <c r="E760" s="143">
        <v>0</v>
      </c>
      <c r="F760" s="143">
        <f t="shared" si="133"/>
        <v>0</v>
      </c>
      <c r="G760" s="143"/>
      <c r="H760" s="144">
        <v>0</v>
      </c>
      <c r="I760" s="143">
        <f t="shared" si="134"/>
        <v>0</v>
      </c>
      <c r="J760" s="143"/>
      <c r="K760" s="144">
        <v>0</v>
      </c>
      <c r="L760" s="143">
        <f t="shared" si="135"/>
        <v>0</v>
      </c>
      <c r="M760" s="143"/>
      <c r="N760" s="144">
        <v>0</v>
      </c>
      <c r="O760" s="143">
        <f t="shared" si="136"/>
        <v>0</v>
      </c>
      <c r="P760" s="143"/>
      <c r="Q760" s="144">
        <v>0</v>
      </c>
      <c r="R760" s="143">
        <f t="shared" si="137"/>
        <v>0</v>
      </c>
      <c r="S760" s="143"/>
      <c r="T760" s="144">
        <v>0</v>
      </c>
      <c r="U760" s="143">
        <f t="shared" si="138"/>
        <v>0</v>
      </c>
      <c r="V760" s="143"/>
      <c r="W760" s="144">
        <v>0</v>
      </c>
      <c r="X760" s="143">
        <f t="shared" si="139"/>
        <v>0</v>
      </c>
      <c r="Y760" s="143"/>
      <c r="Z760" s="144">
        <v>0</v>
      </c>
      <c r="AA760" s="143">
        <f t="shared" si="140"/>
        <v>0</v>
      </c>
      <c r="AB760" s="143"/>
      <c r="AC760" s="144">
        <v>0</v>
      </c>
      <c r="AD760" s="143">
        <f t="shared" si="141"/>
        <v>0</v>
      </c>
      <c r="AE760" s="143"/>
      <c r="AF760" s="144">
        <v>0</v>
      </c>
      <c r="AG760" s="143">
        <f t="shared" si="142"/>
        <v>0</v>
      </c>
      <c r="AH760" s="143"/>
      <c r="AI760" s="144">
        <v>0</v>
      </c>
      <c r="AJ760" s="144">
        <f t="shared" si="143"/>
        <v>0</v>
      </c>
      <c r="AK760" s="143"/>
      <c r="AL760" s="143">
        <f t="shared" si="132"/>
        <v>0</v>
      </c>
    </row>
    <row r="761" spans="2:38" x14ac:dyDescent="0.25">
      <c r="B761" s="145" t="s">
        <v>1447</v>
      </c>
      <c r="C761" s="145" t="str">
        <f>+VLOOKUP(B761,'[5]RECURSOS CCF-AJUSTADO'!B$14:C$1118,2,FALSE)</f>
        <v>NARINO</v>
      </c>
      <c r="D761" s="145" t="str">
        <f>+VLOOKUP(B761,'[5]RECURSOS CCF-AJUSTADO'!B$14:D$1118,3,FALSE)</f>
        <v>MAGÜI</v>
      </c>
      <c r="E761" s="143">
        <v>0</v>
      </c>
      <c r="F761" s="143">
        <f t="shared" si="133"/>
        <v>0</v>
      </c>
      <c r="G761" s="143"/>
      <c r="H761" s="144">
        <v>0</v>
      </c>
      <c r="I761" s="143">
        <f t="shared" si="134"/>
        <v>0</v>
      </c>
      <c r="J761" s="143"/>
      <c r="K761" s="144">
        <v>0</v>
      </c>
      <c r="L761" s="143">
        <f t="shared" si="135"/>
        <v>0</v>
      </c>
      <c r="M761" s="143"/>
      <c r="N761" s="144">
        <v>0</v>
      </c>
      <c r="O761" s="143">
        <f t="shared" si="136"/>
        <v>0</v>
      </c>
      <c r="P761" s="143"/>
      <c r="Q761" s="144">
        <v>0</v>
      </c>
      <c r="R761" s="143">
        <f t="shared" si="137"/>
        <v>0</v>
      </c>
      <c r="S761" s="143"/>
      <c r="T761" s="144">
        <v>0</v>
      </c>
      <c r="U761" s="143">
        <f t="shared" si="138"/>
        <v>0</v>
      </c>
      <c r="V761" s="143"/>
      <c r="W761" s="144">
        <v>0</v>
      </c>
      <c r="X761" s="143">
        <f t="shared" si="139"/>
        <v>0</v>
      </c>
      <c r="Y761" s="143"/>
      <c r="Z761" s="144">
        <v>0</v>
      </c>
      <c r="AA761" s="143">
        <f t="shared" si="140"/>
        <v>0</v>
      </c>
      <c r="AB761" s="143"/>
      <c r="AC761" s="144">
        <v>0</v>
      </c>
      <c r="AD761" s="143">
        <f t="shared" si="141"/>
        <v>0</v>
      </c>
      <c r="AE761" s="143"/>
      <c r="AF761" s="144">
        <v>0</v>
      </c>
      <c r="AG761" s="143">
        <f t="shared" si="142"/>
        <v>0</v>
      </c>
      <c r="AH761" s="143"/>
      <c r="AI761" s="144">
        <v>0</v>
      </c>
      <c r="AJ761" s="144">
        <f t="shared" si="143"/>
        <v>0</v>
      </c>
      <c r="AK761" s="143"/>
      <c r="AL761" s="143">
        <f t="shared" si="132"/>
        <v>0</v>
      </c>
    </row>
    <row r="762" spans="2:38" x14ac:dyDescent="0.25">
      <c r="B762" s="145" t="s">
        <v>1449</v>
      </c>
      <c r="C762" s="145" t="str">
        <f>+VLOOKUP(B762,'[5]RECURSOS CCF-AJUSTADO'!B$14:C$1118,2,FALSE)</f>
        <v>NARINO</v>
      </c>
      <c r="D762" s="145" t="str">
        <f>+VLOOKUP(B762,'[5]RECURSOS CCF-AJUSTADO'!B$14:D$1118,3,FALSE)</f>
        <v>MALLAMA</v>
      </c>
      <c r="E762" s="143">
        <v>0</v>
      </c>
      <c r="F762" s="143">
        <f t="shared" si="133"/>
        <v>0</v>
      </c>
      <c r="G762" s="143"/>
      <c r="H762" s="144">
        <v>0</v>
      </c>
      <c r="I762" s="143">
        <f t="shared" si="134"/>
        <v>0</v>
      </c>
      <c r="J762" s="143"/>
      <c r="K762" s="144">
        <v>0</v>
      </c>
      <c r="L762" s="143">
        <f t="shared" si="135"/>
        <v>0</v>
      </c>
      <c r="M762" s="143"/>
      <c r="N762" s="144">
        <v>0</v>
      </c>
      <c r="O762" s="143">
        <f t="shared" si="136"/>
        <v>0</v>
      </c>
      <c r="P762" s="143"/>
      <c r="Q762" s="144">
        <v>0</v>
      </c>
      <c r="R762" s="143">
        <f t="shared" si="137"/>
        <v>0</v>
      </c>
      <c r="S762" s="143"/>
      <c r="T762" s="144">
        <v>0</v>
      </c>
      <c r="U762" s="143">
        <f t="shared" si="138"/>
        <v>0</v>
      </c>
      <c r="V762" s="143"/>
      <c r="W762" s="144">
        <v>0</v>
      </c>
      <c r="X762" s="143">
        <f t="shared" si="139"/>
        <v>0</v>
      </c>
      <c r="Y762" s="143"/>
      <c r="Z762" s="144">
        <v>0</v>
      </c>
      <c r="AA762" s="143">
        <f t="shared" si="140"/>
        <v>0</v>
      </c>
      <c r="AB762" s="143"/>
      <c r="AC762" s="144">
        <v>0</v>
      </c>
      <c r="AD762" s="143">
        <f t="shared" si="141"/>
        <v>0</v>
      </c>
      <c r="AE762" s="143"/>
      <c r="AF762" s="144">
        <v>0</v>
      </c>
      <c r="AG762" s="143">
        <f t="shared" si="142"/>
        <v>0</v>
      </c>
      <c r="AH762" s="143"/>
      <c r="AI762" s="144">
        <v>0</v>
      </c>
      <c r="AJ762" s="144">
        <f t="shared" si="143"/>
        <v>0</v>
      </c>
      <c r="AK762" s="143"/>
      <c r="AL762" s="143">
        <f t="shared" si="132"/>
        <v>0</v>
      </c>
    </row>
    <row r="763" spans="2:38" x14ac:dyDescent="0.25">
      <c r="B763" s="145" t="s">
        <v>1451</v>
      </c>
      <c r="C763" s="145" t="str">
        <f>+VLOOKUP(B763,'[5]RECURSOS CCF-AJUSTADO'!B$14:C$1118,2,FALSE)</f>
        <v>NARINO</v>
      </c>
      <c r="D763" s="145" t="str">
        <f>+VLOOKUP(B763,'[5]RECURSOS CCF-AJUSTADO'!B$14:D$1118,3,FALSE)</f>
        <v>MOSQUERA</v>
      </c>
      <c r="E763" s="143">
        <v>0</v>
      </c>
      <c r="F763" s="143">
        <f t="shared" si="133"/>
        <v>0</v>
      </c>
      <c r="G763" s="143"/>
      <c r="H763" s="144">
        <v>0</v>
      </c>
      <c r="I763" s="143">
        <f t="shared" si="134"/>
        <v>0</v>
      </c>
      <c r="J763" s="143"/>
      <c r="K763" s="144">
        <v>0</v>
      </c>
      <c r="L763" s="143">
        <f t="shared" si="135"/>
        <v>0</v>
      </c>
      <c r="M763" s="143"/>
      <c r="N763" s="144">
        <v>0</v>
      </c>
      <c r="O763" s="143">
        <f t="shared" si="136"/>
        <v>0</v>
      </c>
      <c r="P763" s="143"/>
      <c r="Q763" s="144">
        <v>0</v>
      </c>
      <c r="R763" s="143">
        <f t="shared" si="137"/>
        <v>0</v>
      </c>
      <c r="S763" s="143"/>
      <c r="T763" s="144">
        <v>0</v>
      </c>
      <c r="U763" s="143">
        <f t="shared" si="138"/>
        <v>0</v>
      </c>
      <c r="V763" s="143"/>
      <c r="W763" s="144">
        <v>0</v>
      </c>
      <c r="X763" s="143">
        <f t="shared" si="139"/>
        <v>0</v>
      </c>
      <c r="Y763" s="143"/>
      <c r="Z763" s="144">
        <v>0</v>
      </c>
      <c r="AA763" s="143">
        <f t="shared" si="140"/>
        <v>0</v>
      </c>
      <c r="AB763" s="143"/>
      <c r="AC763" s="144">
        <v>0</v>
      </c>
      <c r="AD763" s="143">
        <f t="shared" si="141"/>
        <v>0</v>
      </c>
      <c r="AE763" s="143"/>
      <c r="AF763" s="144">
        <v>0</v>
      </c>
      <c r="AG763" s="143">
        <f t="shared" si="142"/>
        <v>0</v>
      </c>
      <c r="AH763" s="143"/>
      <c r="AI763" s="144">
        <v>0</v>
      </c>
      <c r="AJ763" s="144">
        <f t="shared" si="143"/>
        <v>0</v>
      </c>
      <c r="AK763" s="143"/>
      <c r="AL763" s="143">
        <f t="shared" si="132"/>
        <v>0</v>
      </c>
    </row>
    <row r="764" spans="2:38" x14ac:dyDescent="0.25">
      <c r="B764" s="145" t="s">
        <v>1452</v>
      </c>
      <c r="C764" s="145" t="str">
        <f>+VLOOKUP(B764,'[5]RECURSOS CCF-AJUSTADO'!B$14:C$1118,2,FALSE)</f>
        <v>NARINO</v>
      </c>
      <c r="D764" s="145" t="str">
        <f>+VLOOKUP(B764,'[5]RECURSOS CCF-AJUSTADO'!B$14:D$1118,3,FALSE)</f>
        <v>NARIÑO</v>
      </c>
      <c r="E764" s="143">
        <v>0</v>
      </c>
      <c r="F764" s="143">
        <f t="shared" si="133"/>
        <v>0</v>
      </c>
      <c r="G764" s="143"/>
      <c r="H764" s="144">
        <v>0</v>
      </c>
      <c r="I764" s="143">
        <f t="shared" si="134"/>
        <v>0</v>
      </c>
      <c r="J764" s="143"/>
      <c r="K764" s="144">
        <v>0</v>
      </c>
      <c r="L764" s="143">
        <f t="shared" si="135"/>
        <v>0</v>
      </c>
      <c r="M764" s="143"/>
      <c r="N764" s="144">
        <v>0</v>
      </c>
      <c r="O764" s="143">
        <f t="shared" si="136"/>
        <v>0</v>
      </c>
      <c r="P764" s="143"/>
      <c r="Q764" s="144">
        <v>0</v>
      </c>
      <c r="R764" s="143">
        <f t="shared" si="137"/>
        <v>0</v>
      </c>
      <c r="S764" s="143"/>
      <c r="T764" s="144">
        <v>0</v>
      </c>
      <c r="U764" s="143">
        <f t="shared" si="138"/>
        <v>0</v>
      </c>
      <c r="V764" s="143"/>
      <c r="W764" s="144">
        <v>0</v>
      </c>
      <c r="X764" s="143">
        <f t="shared" si="139"/>
        <v>0</v>
      </c>
      <c r="Y764" s="143"/>
      <c r="Z764" s="144">
        <v>0</v>
      </c>
      <c r="AA764" s="143">
        <f t="shared" si="140"/>
        <v>0</v>
      </c>
      <c r="AB764" s="143"/>
      <c r="AC764" s="144">
        <v>0</v>
      </c>
      <c r="AD764" s="143">
        <f t="shared" si="141"/>
        <v>0</v>
      </c>
      <c r="AE764" s="143"/>
      <c r="AF764" s="144">
        <v>0</v>
      </c>
      <c r="AG764" s="143">
        <f t="shared" si="142"/>
        <v>0</v>
      </c>
      <c r="AH764" s="143"/>
      <c r="AI764" s="144">
        <v>0</v>
      </c>
      <c r="AJ764" s="144">
        <f t="shared" si="143"/>
        <v>0</v>
      </c>
      <c r="AK764" s="143"/>
      <c r="AL764" s="143">
        <f t="shared" si="132"/>
        <v>0</v>
      </c>
    </row>
    <row r="765" spans="2:38" x14ac:dyDescent="0.25">
      <c r="B765" s="145" t="s">
        <v>1453</v>
      </c>
      <c r="C765" s="145" t="str">
        <f>+VLOOKUP(B765,'[5]RECURSOS CCF-AJUSTADO'!B$14:C$1118,2,FALSE)</f>
        <v>NARINO</v>
      </c>
      <c r="D765" s="145" t="str">
        <f>+VLOOKUP(B765,'[5]RECURSOS CCF-AJUSTADO'!B$14:D$1118,3,FALSE)</f>
        <v>OLAYA HERRERA</v>
      </c>
      <c r="E765" s="143">
        <v>0</v>
      </c>
      <c r="F765" s="143">
        <f t="shared" si="133"/>
        <v>0</v>
      </c>
      <c r="G765" s="143"/>
      <c r="H765" s="144">
        <v>0</v>
      </c>
      <c r="I765" s="143">
        <f t="shared" si="134"/>
        <v>0</v>
      </c>
      <c r="J765" s="143"/>
      <c r="K765" s="144">
        <v>0</v>
      </c>
      <c r="L765" s="143">
        <f t="shared" si="135"/>
        <v>0</v>
      </c>
      <c r="M765" s="143"/>
      <c r="N765" s="144">
        <v>0</v>
      </c>
      <c r="O765" s="143">
        <f t="shared" si="136"/>
        <v>0</v>
      </c>
      <c r="P765" s="143"/>
      <c r="Q765" s="144">
        <v>0</v>
      </c>
      <c r="R765" s="143">
        <f t="shared" si="137"/>
        <v>0</v>
      </c>
      <c r="S765" s="143"/>
      <c r="T765" s="144">
        <v>0</v>
      </c>
      <c r="U765" s="143">
        <f t="shared" si="138"/>
        <v>0</v>
      </c>
      <c r="V765" s="143"/>
      <c r="W765" s="144">
        <v>0</v>
      </c>
      <c r="X765" s="143">
        <f t="shared" si="139"/>
        <v>0</v>
      </c>
      <c r="Y765" s="143"/>
      <c r="Z765" s="144">
        <v>0</v>
      </c>
      <c r="AA765" s="143">
        <f t="shared" si="140"/>
        <v>0</v>
      </c>
      <c r="AB765" s="143"/>
      <c r="AC765" s="144">
        <v>0</v>
      </c>
      <c r="AD765" s="143">
        <f t="shared" si="141"/>
        <v>0</v>
      </c>
      <c r="AE765" s="143"/>
      <c r="AF765" s="144">
        <v>0</v>
      </c>
      <c r="AG765" s="143">
        <f t="shared" si="142"/>
        <v>0</v>
      </c>
      <c r="AH765" s="143"/>
      <c r="AI765" s="144">
        <v>0</v>
      </c>
      <c r="AJ765" s="144">
        <f t="shared" si="143"/>
        <v>0</v>
      </c>
      <c r="AK765" s="143"/>
      <c r="AL765" s="143">
        <f t="shared" si="132"/>
        <v>0</v>
      </c>
    </row>
    <row r="766" spans="2:38" x14ac:dyDescent="0.25">
      <c r="B766" s="145" t="s">
        <v>1455</v>
      </c>
      <c r="C766" s="145" t="str">
        <f>+VLOOKUP(B766,'[5]RECURSOS CCF-AJUSTADO'!B$14:C$1118,2,FALSE)</f>
        <v>NARINO</v>
      </c>
      <c r="D766" s="145" t="str">
        <f>+VLOOKUP(B766,'[5]RECURSOS CCF-AJUSTADO'!B$14:D$1118,3,FALSE)</f>
        <v>OSPINA</v>
      </c>
      <c r="E766" s="143">
        <v>0</v>
      </c>
      <c r="F766" s="143">
        <f t="shared" si="133"/>
        <v>0</v>
      </c>
      <c r="G766" s="143"/>
      <c r="H766" s="144">
        <v>0</v>
      </c>
      <c r="I766" s="143">
        <f t="shared" si="134"/>
        <v>0</v>
      </c>
      <c r="J766" s="143"/>
      <c r="K766" s="144">
        <v>0</v>
      </c>
      <c r="L766" s="143">
        <f t="shared" si="135"/>
        <v>0</v>
      </c>
      <c r="M766" s="143"/>
      <c r="N766" s="144">
        <v>0</v>
      </c>
      <c r="O766" s="143">
        <f t="shared" si="136"/>
        <v>0</v>
      </c>
      <c r="P766" s="143"/>
      <c r="Q766" s="144">
        <v>0</v>
      </c>
      <c r="R766" s="143">
        <f t="shared" si="137"/>
        <v>0</v>
      </c>
      <c r="S766" s="143"/>
      <c r="T766" s="144">
        <v>0</v>
      </c>
      <c r="U766" s="143">
        <f t="shared" si="138"/>
        <v>0</v>
      </c>
      <c r="V766" s="143"/>
      <c r="W766" s="144">
        <v>0</v>
      </c>
      <c r="X766" s="143">
        <f t="shared" si="139"/>
        <v>0</v>
      </c>
      <c r="Y766" s="143"/>
      <c r="Z766" s="144">
        <v>0</v>
      </c>
      <c r="AA766" s="143">
        <f t="shared" si="140"/>
        <v>0</v>
      </c>
      <c r="AB766" s="143"/>
      <c r="AC766" s="144">
        <v>0</v>
      </c>
      <c r="AD766" s="143">
        <f t="shared" si="141"/>
        <v>0</v>
      </c>
      <c r="AE766" s="143"/>
      <c r="AF766" s="144">
        <v>0</v>
      </c>
      <c r="AG766" s="143">
        <f t="shared" si="142"/>
        <v>0</v>
      </c>
      <c r="AH766" s="143"/>
      <c r="AI766" s="144">
        <v>0</v>
      </c>
      <c r="AJ766" s="144">
        <f t="shared" si="143"/>
        <v>0</v>
      </c>
      <c r="AK766" s="143"/>
      <c r="AL766" s="143">
        <f t="shared" si="132"/>
        <v>0</v>
      </c>
    </row>
    <row r="767" spans="2:38" x14ac:dyDescent="0.25">
      <c r="B767" s="145" t="s">
        <v>1457</v>
      </c>
      <c r="C767" s="145" t="str">
        <f>+VLOOKUP(B767,'[5]RECURSOS CCF-AJUSTADO'!B$14:C$1118,2,FALSE)</f>
        <v>NARINO</v>
      </c>
      <c r="D767" s="145" t="str">
        <f>+VLOOKUP(B767,'[5]RECURSOS CCF-AJUSTADO'!B$14:D$1118,3,FALSE)</f>
        <v>FRANCISCO PIZARRO</v>
      </c>
      <c r="E767" s="143">
        <v>0</v>
      </c>
      <c r="F767" s="143">
        <f t="shared" si="133"/>
        <v>0</v>
      </c>
      <c r="G767" s="143"/>
      <c r="H767" s="144">
        <v>0</v>
      </c>
      <c r="I767" s="143">
        <f t="shared" si="134"/>
        <v>0</v>
      </c>
      <c r="J767" s="143"/>
      <c r="K767" s="144">
        <v>0</v>
      </c>
      <c r="L767" s="143">
        <f t="shared" si="135"/>
        <v>0</v>
      </c>
      <c r="M767" s="143"/>
      <c r="N767" s="144">
        <v>0</v>
      </c>
      <c r="O767" s="143">
        <f t="shared" si="136"/>
        <v>0</v>
      </c>
      <c r="P767" s="143"/>
      <c r="Q767" s="144">
        <v>0</v>
      </c>
      <c r="R767" s="143">
        <f t="shared" si="137"/>
        <v>0</v>
      </c>
      <c r="S767" s="143"/>
      <c r="T767" s="144">
        <v>0</v>
      </c>
      <c r="U767" s="143">
        <f t="shared" si="138"/>
        <v>0</v>
      </c>
      <c r="V767" s="143"/>
      <c r="W767" s="144">
        <v>0</v>
      </c>
      <c r="X767" s="143">
        <f t="shared" si="139"/>
        <v>0</v>
      </c>
      <c r="Y767" s="143"/>
      <c r="Z767" s="144">
        <v>0</v>
      </c>
      <c r="AA767" s="143">
        <f t="shared" si="140"/>
        <v>0</v>
      </c>
      <c r="AB767" s="143"/>
      <c r="AC767" s="144">
        <v>0</v>
      </c>
      <c r="AD767" s="143">
        <f t="shared" si="141"/>
        <v>0</v>
      </c>
      <c r="AE767" s="143"/>
      <c r="AF767" s="144">
        <v>0</v>
      </c>
      <c r="AG767" s="143">
        <f t="shared" si="142"/>
        <v>0</v>
      </c>
      <c r="AH767" s="143"/>
      <c r="AI767" s="144">
        <v>0</v>
      </c>
      <c r="AJ767" s="144">
        <f t="shared" si="143"/>
        <v>0</v>
      </c>
      <c r="AK767" s="143"/>
      <c r="AL767" s="143">
        <f t="shared" si="132"/>
        <v>0</v>
      </c>
    </row>
    <row r="768" spans="2:38" x14ac:dyDescent="0.25">
      <c r="B768" s="145" t="s">
        <v>1459</v>
      </c>
      <c r="C768" s="145" t="str">
        <f>+VLOOKUP(B768,'[5]RECURSOS CCF-AJUSTADO'!B$14:C$1118,2,FALSE)</f>
        <v>NARINO</v>
      </c>
      <c r="D768" s="145" t="str">
        <f>+VLOOKUP(B768,'[5]RECURSOS CCF-AJUSTADO'!B$14:D$1118,3,FALSE)</f>
        <v>POLICARPA</v>
      </c>
      <c r="E768" s="143">
        <v>0</v>
      </c>
      <c r="F768" s="143">
        <f t="shared" si="133"/>
        <v>0</v>
      </c>
      <c r="G768" s="143"/>
      <c r="H768" s="144">
        <v>0</v>
      </c>
      <c r="I768" s="143">
        <f t="shared" si="134"/>
        <v>0</v>
      </c>
      <c r="J768" s="143"/>
      <c r="K768" s="144">
        <v>0</v>
      </c>
      <c r="L768" s="143">
        <f t="shared" si="135"/>
        <v>0</v>
      </c>
      <c r="M768" s="143"/>
      <c r="N768" s="144">
        <v>0</v>
      </c>
      <c r="O768" s="143">
        <f t="shared" si="136"/>
        <v>0</v>
      </c>
      <c r="P768" s="143"/>
      <c r="Q768" s="144">
        <v>0</v>
      </c>
      <c r="R768" s="143">
        <f t="shared" si="137"/>
        <v>0</v>
      </c>
      <c r="S768" s="143"/>
      <c r="T768" s="144">
        <v>0</v>
      </c>
      <c r="U768" s="143">
        <f t="shared" si="138"/>
        <v>0</v>
      </c>
      <c r="V768" s="143"/>
      <c r="W768" s="144">
        <v>0</v>
      </c>
      <c r="X768" s="143">
        <f t="shared" si="139"/>
        <v>0</v>
      </c>
      <c r="Y768" s="143"/>
      <c r="Z768" s="144">
        <v>0</v>
      </c>
      <c r="AA768" s="143">
        <f t="shared" si="140"/>
        <v>0</v>
      </c>
      <c r="AB768" s="143"/>
      <c r="AC768" s="144">
        <v>0</v>
      </c>
      <c r="AD768" s="143">
        <f t="shared" si="141"/>
        <v>0</v>
      </c>
      <c r="AE768" s="143"/>
      <c r="AF768" s="144">
        <v>0</v>
      </c>
      <c r="AG768" s="143">
        <f t="shared" si="142"/>
        <v>0</v>
      </c>
      <c r="AH768" s="143"/>
      <c r="AI768" s="144">
        <v>0</v>
      </c>
      <c r="AJ768" s="144">
        <f t="shared" si="143"/>
        <v>0</v>
      </c>
      <c r="AK768" s="143"/>
      <c r="AL768" s="143">
        <f t="shared" si="132"/>
        <v>0</v>
      </c>
    </row>
    <row r="769" spans="2:38" x14ac:dyDescent="0.25">
      <c r="B769" s="145" t="s">
        <v>1461</v>
      </c>
      <c r="C769" s="145" t="str">
        <f>+VLOOKUP(B769,'[5]RECURSOS CCF-AJUSTADO'!B$14:C$1118,2,FALSE)</f>
        <v>NARINO</v>
      </c>
      <c r="D769" s="145" t="str">
        <f>+VLOOKUP(B769,'[5]RECURSOS CCF-AJUSTADO'!B$14:D$1118,3,FALSE)</f>
        <v>POTOSÍ</v>
      </c>
      <c r="E769" s="143">
        <v>0</v>
      </c>
      <c r="F769" s="143">
        <f t="shared" si="133"/>
        <v>0</v>
      </c>
      <c r="G769" s="143"/>
      <c r="H769" s="144">
        <v>0</v>
      </c>
      <c r="I769" s="143">
        <f t="shared" si="134"/>
        <v>0</v>
      </c>
      <c r="J769" s="143"/>
      <c r="K769" s="144">
        <v>0</v>
      </c>
      <c r="L769" s="143">
        <f t="shared" si="135"/>
        <v>0</v>
      </c>
      <c r="M769" s="143"/>
      <c r="N769" s="144">
        <v>0</v>
      </c>
      <c r="O769" s="143">
        <f t="shared" si="136"/>
        <v>0</v>
      </c>
      <c r="P769" s="143"/>
      <c r="Q769" s="144">
        <v>0</v>
      </c>
      <c r="R769" s="143">
        <f t="shared" si="137"/>
        <v>0</v>
      </c>
      <c r="S769" s="143"/>
      <c r="T769" s="167">
        <v>2410</v>
      </c>
      <c r="U769" s="143">
        <f t="shared" si="138"/>
        <v>293888712</v>
      </c>
      <c r="V769" s="143"/>
      <c r="W769" s="144">
        <v>0</v>
      </c>
      <c r="X769" s="143">
        <f t="shared" si="139"/>
        <v>0</v>
      </c>
      <c r="Y769" s="143"/>
      <c r="Z769" s="144">
        <v>0</v>
      </c>
      <c r="AA769" s="143">
        <f t="shared" si="140"/>
        <v>0</v>
      </c>
      <c r="AB769" s="143"/>
      <c r="AC769" s="144">
        <v>0</v>
      </c>
      <c r="AD769" s="143">
        <f t="shared" si="141"/>
        <v>0</v>
      </c>
      <c r="AE769" s="143"/>
      <c r="AF769" s="144">
        <v>0</v>
      </c>
      <c r="AG769" s="143">
        <f t="shared" si="142"/>
        <v>0</v>
      </c>
      <c r="AH769" s="143"/>
      <c r="AI769" s="144">
        <v>0</v>
      </c>
      <c r="AJ769" s="144">
        <f t="shared" si="143"/>
        <v>0</v>
      </c>
      <c r="AK769" s="143"/>
      <c r="AL769" s="143">
        <f t="shared" si="132"/>
        <v>293888712</v>
      </c>
    </row>
    <row r="770" spans="2:38" x14ac:dyDescent="0.25">
      <c r="B770" s="145" t="s">
        <v>1463</v>
      </c>
      <c r="C770" s="145" t="str">
        <f>+VLOOKUP(B770,'[5]RECURSOS CCF-AJUSTADO'!B$14:C$1118,2,FALSE)</f>
        <v>NARINO</v>
      </c>
      <c r="D770" s="145" t="str">
        <f>+VLOOKUP(B770,'[5]RECURSOS CCF-AJUSTADO'!B$14:D$1118,3,FALSE)</f>
        <v>PROVIDENCIA</v>
      </c>
      <c r="E770" s="143">
        <v>0</v>
      </c>
      <c r="F770" s="143">
        <f t="shared" si="133"/>
        <v>0</v>
      </c>
      <c r="G770" s="143"/>
      <c r="H770" s="144">
        <v>0</v>
      </c>
      <c r="I770" s="143">
        <f t="shared" si="134"/>
        <v>0</v>
      </c>
      <c r="J770" s="143"/>
      <c r="K770" s="144">
        <v>0</v>
      </c>
      <c r="L770" s="143">
        <f t="shared" si="135"/>
        <v>0</v>
      </c>
      <c r="M770" s="143"/>
      <c r="N770" s="144">
        <v>0</v>
      </c>
      <c r="O770" s="143">
        <f t="shared" si="136"/>
        <v>0</v>
      </c>
      <c r="P770" s="143"/>
      <c r="Q770" s="144">
        <v>0</v>
      </c>
      <c r="R770" s="143">
        <f t="shared" si="137"/>
        <v>0</v>
      </c>
      <c r="S770" s="143"/>
      <c r="T770" s="144">
        <v>0</v>
      </c>
      <c r="U770" s="143">
        <f t="shared" si="138"/>
        <v>0</v>
      </c>
      <c r="V770" s="143"/>
      <c r="W770" s="144">
        <v>0</v>
      </c>
      <c r="X770" s="143">
        <f t="shared" si="139"/>
        <v>0</v>
      </c>
      <c r="Y770" s="143"/>
      <c r="Z770" s="144">
        <v>0</v>
      </c>
      <c r="AA770" s="143">
        <f t="shared" si="140"/>
        <v>0</v>
      </c>
      <c r="AB770" s="143"/>
      <c r="AC770" s="144">
        <v>0</v>
      </c>
      <c r="AD770" s="143">
        <f t="shared" si="141"/>
        <v>0</v>
      </c>
      <c r="AE770" s="143"/>
      <c r="AF770" s="144">
        <v>0</v>
      </c>
      <c r="AG770" s="143">
        <f t="shared" si="142"/>
        <v>0</v>
      </c>
      <c r="AH770" s="143"/>
      <c r="AI770" s="144">
        <v>0</v>
      </c>
      <c r="AJ770" s="144">
        <f t="shared" si="143"/>
        <v>0</v>
      </c>
      <c r="AK770" s="143"/>
      <c r="AL770" s="143">
        <f t="shared" si="132"/>
        <v>0</v>
      </c>
    </row>
    <row r="771" spans="2:38" x14ac:dyDescent="0.25">
      <c r="B771" s="145" t="s">
        <v>1465</v>
      </c>
      <c r="C771" s="145" t="str">
        <f>+VLOOKUP(B771,'[5]RECURSOS CCF-AJUSTADO'!B$14:C$1118,2,FALSE)</f>
        <v>NARINO</v>
      </c>
      <c r="D771" s="145" t="str">
        <f>+VLOOKUP(B771,'[5]RECURSOS CCF-AJUSTADO'!B$14:D$1118,3,FALSE)</f>
        <v>PUERRES</v>
      </c>
      <c r="E771" s="143">
        <v>0</v>
      </c>
      <c r="F771" s="143">
        <f t="shared" si="133"/>
        <v>0</v>
      </c>
      <c r="G771" s="143"/>
      <c r="H771" s="144">
        <v>0</v>
      </c>
      <c r="I771" s="143">
        <f t="shared" si="134"/>
        <v>0</v>
      </c>
      <c r="J771" s="143"/>
      <c r="K771" s="144">
        <v>0</v>
      </c>
      <c r="L771" s="143">
        <f t="shared" si="135"/>
        <v>0</v>
      </c>
      <c r="M771" s="143"/>
      <c r="N771" s="144">
        <v>0</v>
      </c>
      <c r="O771" s="143">
        <f t="shared" si="136"/>
        <v>0</v>
      </c>
      <c r="P771" s="143"/>
      <c r="Q771" s="144">
        <v>0</v>
      </c>
      <c r="R771" s="143">
        <f t="shared" si="137"/>
        <v>0</v>
      </c>
      <c r="S771" s="143"/>
      <c r="T771" s="167">
        <v>2007</v>
      </c>
      <c r="U771" s="143">
        <f t="shared" si="138"/>
        <v>244744666</v>
      </c>
      <c r="V771" s="143"/>
      <c r="W771" s="144">
        <v>0</v>
      </c>
      <c r="X771" s="143">
        <f t="shared" si="139"/>
        <v>0</v>
      </c>
      <c r="Y771" s="143"/>
      <c r="Z771" s="144">
        <v>0</v>
      </c>
      <c r="AA771" s="143">
        <f t="shared" si="140"/>
        <v>0</v>
      </c>
      <c r="AB771" s="143"/>
      <c r="AC771" s="144">
        <v>0</v>
      </c>
      <c r="AD771" s="143">
        <f t="shared" si="141"/>
        <v>0</v>
      </c>
      <c r="AE771" s="143"/>
      <c r="AF771" s="144">
        <v>0</v>
      </c>
      <c r="AG771" s="143">
        <f t="shared" si="142"/>
        <v>0</v>
      </c>
      <c r="AH771" s="143"/>
      <c r="AI771" s="144">
        <v>0</v>
      </c>
      <c r="AJ771" s="144">
        <f t="shared" si="143"/>
        <v>0</v>
      </c>
      <c r="AK771" s="143"/>
      <c r="AL771" s="143">
        <f t="shared" si="132"/>
        <v>244744666</v>
      </c>
    </row>
    <row r="772" spans="2:38" x14ac:dyDescent="0.25">
      <c r="B772" s="145" t="s">
        <v>1467</v>
      </c>
      <c r="C772" s="145" t="str">
        <f>+VLOOKUP(B772,'[5]RECURSOS CCF-AJUSTADO'!B$14:C$1118,2,FALSE)</f>
        <v>NARINO</v>
      </c>
      <c r="D772" s="145" t="str">
        <f>+VLOOKUP(B772,'[5]RECURSOS CCF-AJUSTADO'!B$14:D$1118,3,FALSE)</f>
        <v>PUPIALES</v>
      </c>
      <c r="E772" s="143">
        <v>0</v>
      </c>
      <c r="F772" s="143">
        <f t="shared" si="133"/>
        <v>0</v>
      </c>
      <c r="G772" s="143"/>
      <c r="H772" s="144">
        <v>0</v>
      </c>
      <c r="I772" s="143">
        <f t="shared" si="134"/>
        <v>0</v>
      </c>
      <c r="J772" s="143"/>
      <c r="K772" s="144">
        <v>0</v>
      </c>
      <c r="L772" s="143">
        <f t="shared" si="135"/>
        <v>0</v>
      </c>
      <c r="M772" s="143"/>
      <c r="N772" s="144">
        <v>0</v>
      </c>
      <c r="O772" s="143">
        <f t="shared" si="136"/>
        <v>0</v>
      </c>
      <c r="P772" s="143"/>
      <c r="Q772" s="144">
        <v>0</v>
      </c>
      <c r="R772" s="143">
        <f t="shared" si="137"/>
        <v>0</v>
      </c>
      <c r="S772" s="143"/>
      <c r="T772" s="167">
        <v>3453</v>
      </c>
      <c r="U772" s="143">
        <f t="shared" si="138"/>
        <v>421077893</v>
      </c>
      <c r="V772" s="143"/>
      <c r="W772" s="144">
        <v>0</v>
      </c>
      <c r="X772" s="143">
        <f t="shared" si="139"/>
        <v>0</v>
      </c>
      <c r="Y772" s="143"/>
      <c r="Z772" s="144">
        <v>0</v>
      </c>
      <c r="AA772" s="143">
        <f t="shared" si="140"/>
        <v>0</v>
      </c>
      <c r="AB772" s="143"/>
      <c r="AC772" s="144">
        <v>0</v>
      </c>
      <c r="AD772" s="143">
        <f t="shared" si="141"/>
        <v>0</v>
      </c>
      <c r="AE772" s="143"/>
      <c r="AF772" s="144">
        <v>0</v>
      </c>
      <c r="AG772" s="143">
        <f t="shared" si="142"/>
        <v>0</v>
      </c>
      <c r="AH772" s="143"/>
      <c r="AI772" s="144">
        <v>0</v>
      </c>
      <c r="AJ772" s="144">
        <f t="shared" si="143"/>
        <v>0</v>
      </c>
      <c r="AK772" s="143"/>
      <c r="AL772" s="143">
        <f t="shared" si="132"/>
        <v>421077893</v>
      </c>
    </row>
    <row r="773" spans="2:38" x14ac:dyDescent="0.25">
      <c r="B773" s="145" t="s">
        <v>1469</v>
      </c>
      <c r="C773" s="145" t="str">
        <f>+VLOOKUP(B773,'[5]RECURSOS CCF-AJUSTADO'!B$14:C$1118,2,FALSE)</f>
        <v>NARINO</v>
      </c>
      <c r="D773" s="145" t="str">
        <f>+VLOOKUP(B773,'[5]RECURSOS CCF-AJUSTADO'!B$14:D$1118,3,FALSE)</f>
        <v>RICAURTE</v>
      </c>
      <c r="E773" s="143">
        <v>0</v>
      </c>
      <c r="F773" s="143">
        <f t="shared" si="133"/>
        <v>0</v>
      </c>
      <c r="G773" s="143"/>
      <c r="H773" s="144">
        <v>0</v>
      </c>
      <c r="I773" s="143">
        <f t="shared" si="134"/>
        <v>0</v>
      </c>
      <c r="J773" s="143"/>
      <c r="K773" s="144">
        <v>0</v>
      </c>
      <c r="L773" s="143">
        <f t="shared" si="135"/>
        <v>0</v>
      </c>
      <c r="M773" s="143"/>
      <c r="N773" s="144">
        <v>0</v>
      </c>
      <c r="O773" s="143">
        <f t="shared" si="136"/>
        <v>0</v>
      </c>
      <c r="P773" s="143"/>
      <c r="Q773" s="144">
        <v>0</v>
      </c>
      <c r="R773" s="143">
        <f t="shared" si="137"/>
        <v>0</v>
      </c>
      <c r="S773" s="143"/>
      <c r="T773" s="144">
        <v>0</v>
      </c>
      <c r="U773" s="143">
        <f t="shared" si="138"/>
        <v>0</v>
      </c>
      <c r="V773" s="143"/>
      <c r="W773" s="144">
        <v>0</v>
      </c>
      <c r="X773" s="143">
        <f t="shared" si="139"/>
        <v>0</v>
      </c>
      <c r="Y773" s="143"/>
      <c r="Z773" s="144">
        <v>0</v>
      </c>
      <c r="AA773" s="143">
        <f t="shared" si="140"/>
        <v>0</v>
      </c>
      <c r="AB773" s="143"/>
      <c r="AC773" s="144">
        <v>0</v>
      </c>
      <c r="AD773" s="143">
        <f t="shared" si="141"/>
        <v>0</v>
      </c>
      <c r="AE773" s="143"/>
      <c r="AF773" s="144">
        <v>0</v>
      </c>
      <c r="AG773" s="143">
        <f t="shared" si="142"/>
        <v>0</v>
      </c>
      <c r="AH773" s="143"/>
      <c r="AI773" s="144">
        <v>0</v>
      </c>
      <c r="AJ773" s="144">
        <f t="shared" si="143"/>
        <v>0</v>
      </c>
      <c r="AK773" s="143"/>
      <c r="AL773" s="143">
        <f t="shared" si="132"/>
        <v>0</v>
      </c>
    </row>
    <row r="774" spans="2:38" x14ac:dyDescent="0.25">
      <c r="B774" s="145" t="s">
        <v>1470</v>
      </c>
      <c r="C774" s="145" t="str">
        <f>+VLOOKUP(B774,'[5]RECURSOS CCF-AJUSTADO'!B$14:C$1118,2,FALSE)</f>
        <v>NARINO</v>
      </c>
      <c r="D774" s="145" t="str">
        <f>+VLOOKUP(B774,'[5]RECURSOS CCF-AJUSTADO'!B$14:D$1118,3,FALSE)</f>
        <v>ROBERTO PAYÁN</v>
      </c>
      <c r="E774" s="143">
        <v>0</v>
      </c>
      <c r="F774" s="143">
        <f t="shared" si="133"/>
        <v>0</v>
      </c>
      <c r="G774" s="143"/>
      <c r="H774" s="144">
        <v>0</v>
      </c>
      <c r="I774" s="143">
        <f t="shared" si="134"/>
        <v>0</v>
      </c>
      <c r="J774" s="143"/>
      <c r="K774" s="144">
        <v>0</v>
      </c>
      <c r="L774" s="143">
        <f t="shared" si="135"/>
        <v>0</v>
      </c>
      <c r="M774" s="143"/>
      <c r="N774" s="144">
        <v>0</v>
      </c>
      <c r="O774" s="143">
        <f t="shared" si="136"/>
        <v>0</v>
      </c>
      <c r="P774" s="143"/>
      <c r="Q774" s="144">
        <v>0</v>
      </c>
      <c r="R774" s="143">
        <f t="shared" si="137"/>
        <v>0</v>
      </c>
      <c r="S774" s="143"/>
      <c r="T774" s="144">
        <v>0</v>
      </c>
      <c r="U774" s="143">
        <f t="shared" si="138"/>
        <v>0</v>
      </c>
      <c r="V774" s="143"/>
      <c r="W774" s="144">
        <v>0</v>
      </c>
      <c r="X774" s="143">
        <f t="shared" si="139"/>
        <v>0</v>
      </c>
      <c r="Y774" s="143"/>
      <c r="Z774" s="144">
        <v>0</v>
      </c>
      <c r="AA774" s="143">
        <f t="shared" si="140"/>
        <v>0</v>
      </c>
      <c r="AB774" s="143"/>
      <c r="AC774" s="144">
        <v>0</v>
      </c>
      <c r="AD774" s="143">
        <f t="shared" si="141"/>
        <v>0</v>
      </c>
      <c r="AE774" s="143"/>
      <c r="AF774" s="144">
        <v>0</v>
      </c>
      <c r="AG774" s="143">
        <f t="shared" si="142"/>
        <v>0</v>
      </c>
      <c r="AH774" s="143"/>
      <c r="AI774" s="144">
        <v>0</v>
      </c>
      <c r="AJ774" s="144">
        <f t="shared" si="143"/>
        <v>0</v>
      </c>
      <c r="AK774" s="143"/>
      <c r="AL774" s="143">
        <f t="shared" si="132"/>
        <v>0</v>
      </c>
    </row>
    <row r="775" spans="2:38" x14ac:dyDescent="0.25">
      <c r="B775" s="145" t="s">
        <v>1472</v>
      </c>
      <c r="C775" s="145" t="str">
        <f>+VLOOKUP(B775,'[5]RECURSOS CCF-AJUSTADO'!B$14:C$1118,2,FALSE)</f>
        <v>NARINO</v>
      </c>
      <c r="D775" s="145" t="str">
        <f>+VLOOKUP(B775,'[5]RECURSOS CCF-AJUSTADO'!B$14:D$1118,3,FALSE)</f>
        <v>SAMANIEGO</v>
      </c>
      <c r="E775" s="143">
        <v>0</v>
      </c>
      <c r="F775" s="143">
        <f t="shared" si="133"/>
        <v>0</v>
      </c>
      <c r="G775" s="143"/>
      <c r="H775" s="144">
        <v>0</v>
      </c>
      <c r="I775" s="143">
        <f t="shared" si="134"/>
        <v>0</v>
      </c>
      <c r="J775" s="143"/>
      <c r="K775" s="144">
        <v>0</v>
      </c>
      <c r="L775" s="143">
        <f t="shared" si="135"/>
        <v>0</v>
      </c>
      <c r="M775" s="143"/>
      <c r="N775" s="144">
        <v>0</v>
      </c>
      <c r="O775" s="143">
        <f t="shared" si="136"/>
        <v>0</v>
      </c>
      <c r="P775" s="143"/>
      <c r="Q775" s="144">
        <v>0</v>
      </c>
      <c r="R775" s="143">
        <f t="shared" si="137"/>
        <v>0</v>
      </c>
      <c r="S775" s="143"/>
      <c r="T775" s="167">
        <v>11654</v>
      </c>
      <c r="U775" s="143">
        <f t="shared" si="138"/>
        <v>1421153132</v>
      </c>
      <c r="V775" s="143"/>
      <c r="W775" s="144">
        <v>0</v>
      </c>
      <c r="X775" s="143">
        <f t="shared" si="139"/>
        <v>0</v>
      </c>
      <c r="Y775" s="143"/>
      <c r="Z775" s="144">
        <v>0</v>
      </c>
      <c r="AA775" s="143">
        <f t="shared" si="140"/>
        <v>0</v>
      </c>
      <c r="AB775" s="143"/>
      <c r="AC775" s="144">
        <v>0</v>
      </c>
      <c r="AD775" s="143">
        <f t="shared" si="141"/>
        <v>0</v>
      </c>
      <c r="AE775" s="143"/>
      <c r="AF775" s="144">
        <v>0</v>
      </c>
      <c r="AG775" s="143">
        <f t="shared" si="142"/>
        <v>0</v>
      </c>
      <c r="AH775" s="143"/>
      <c r="AI775" s="144">
        <v>0</v>
      </c>
      <c r="AJ775" s="144">
        <f t="shared" si="143"/>
        <v>0</v>
      </c>
      <c r="AK775" s="143"/>
      <c r="AL775" s="143">
        <f t="shared" si="132"/>
        <v>1421153132</v>
      </c>
    </row>
    <row r="776" spans="2:38" x14ac:dyDescent="0.25">
      <c r="B776" s="145" t="s">
        <v>1474</v>
      </c>
      <c r="C776" s="145" t="str">
        <f>+VLOOKUP(B776,'[5]RECURSOS CCF-AJUSTADO'!B$14:C$1118,2,FALSE)</f>
        <v>NARINO</v>
      </c>
      <c r="D776" s="145" t="str">
        <f>+VLOOKUP(B776,'[5]RECURSOS CCF-AJUSTADO'!B$14:D$1118,3,FALSE)</f>
        <v>SANDONÁ</v>
      </c>
      <c r="E776" s="143">
        <v>0</v>
      </c>
      <c r="F776" s="143">
        <f t="shared" si="133"/>
        <v>0</v>
      </c>
      <c r="G776" s="143"/>
      <c r="H776" s="144">
        <v>0</v>
      </c>
      <c r="I776" s="143">
        <f t="shared" si="134"/>
        <v>0</v>
      </c>
      <c r="J776" s="143"/>
      <c r="K776" s="144">
        <v>0</v>
      </c>
      <c r="L776" s="143">
        <f t="shared" si="135"/>
        <v>0</v>
      </c>
      <c r="M776" s="143"/>
      <c r="N776" s="144">
        <v>0</v>
      </c>
      <c r="O776" s="143">
        <f t="shared" si="136"/>
        <v>0</v>
      </c>
      <c r="P776" s="143"/>
      <c r="Q776" s="144">
        <v>0</v>
      </c>
      <c r="R776" s="143">
        <f t="shared" si="137"/>
        <v>0</v>
      </c>
      <c r="S776" s="143"/>
      <c r="T776" s="144">
        <v>0</v>
      </c>
      <c r="U776" s="143">
        <f t="shared" si="138"/>
        <v>0</v>
      </c>
      <c r="V776" s="143"/>
      <c r="W776" s="144">
        <v>0</v>
      </c>
      <c r="X776" s="143">
        <f t="shared" si="139"/>
        <v>0</v>
      </c>
      <c r="Y776" s="143"/>
      <c r="Z776" s="144">
        <v>0</v>
      </c>
      <c r="AA776" s="143">
        <f t="shared" si="140"/>
        <v>0</v>
      </c>
      <c r="AB776" s="143"/>
      <c r="AC776" s="144">
        <v>0</v>
      </c>
      <c r="AD776" s="143">
        <f t="shared" si="141"/>
        <v>0</v>
      </c>
      <c r="AE776" s="143"/>
      <c r="AF776" s="144">
        <v>0</v>
      </c>
      <c r="AG776" s="143">
        <f t="shared" si="142"/>
        <v>0</v>
      </c>
      <c r="AH776" s="143"/>
      <c r="AI776" s="144">
        <v>0</v>
      </c>
      <c r="AJ776" s="144">
        <f t="shared" si="143"/>
        <v>0</v>
      </c>
      <c r="AK776" s="143"/>
      <c r="AL776" s="143">
        <f t="shared" si="132"/>
        <v>0</v>
      </c>
    </row>
    <row r="777" spans="2:38" x14ac:dyDescent="0.25">
      <c r="B777" s="145" t="s">
        <v>1476</v>
      </c>
      <c r="C777" s="145" t="str">
        <f>+VLOOKUP(B777,'[5]RECURSOS CCF-AJUSTADO'!B$14:C$1118,2,FALSE)</f>
        <v>NARINO</v>
      </c>
      <c r="D777" s="145" t="str">
        <f>+VLOOKUP(B777,'[5]RECURSOS CCF-AJUSTADO'!B$14:D$1118,3,FALSE)</f>
        <v>SAN BERNARDO</v>
      </c>
      <c r="E777" s="143">
        <v>0</v>
      </c>
      <c r="F777" s="143">
        <f t="shared" si="133"/>
        <v>0</v>
      </c>
      <c r="G777" s="143"/>
      <c r="H777" s="144">
        <v>0</v>
      </c>
      <c r="I777" s="143">
        <f t="shared" si="134"/>
        <v>0</v>
      </c>
      <c r="J777" s="143"/>
      <c r="K777" s="144">
        <v>0</v>
      </c>
      <c r="L777" s="143">
        <f t="shared" si="135"/>
        <v>0</v>
      </c>
      <c r="M777" s="143"/>
      <c r="N777" s="144">
        <v>0</v>
      </c>
      <c r="O777" s="143">
        <f t="shared" si="136"/>
        <v>0</v>
      </c>
      <c r="P777" s="143"/>
      <c r="Q777" s="144">
        <v>0</v>
      </c>
      <c r="R777" s="143">
        <f t="shared" si="137"/>
        <v>0</v>
      </c>
      <c r="S777" s="143"/>
      <c r="T777" s="144">
        <v>0</v>
      </c>
      <c r="U777" s="143">
        <f t="shared" si="138"/>
        <v>0</v>
      </c>
      <c r="V777" s="143"/>
      <c r="W777" s="144">
        <v>0</v>
      </c>
      <c r="X777" s="143">
        <f t="shared" si="139"/>
        <v>0</v>
      </c>
      <c r="Y777" s="143"/>
      <c r="Z777" s="144">
        <v>0</v>
      </c>
      <c r="AA777" s="143">
        <f t="shared" si="140"/>
        <v>0</v>
      </c>
      <c r="AB777" s="143"/>
      <c r="AC777" s="144">
        <v>0</v>
      </c>
      <c r="AD777" s="143">
        <f t="shared" si="141"/>
        <v>0</v>
      </c>
      <c r="AE777" s="143"/>
      <c r="AF777" s="144">
        <v>0</v>
      </c>
      <c r="AG777" s="143">
        <f t="shared" si="142"/>
        <v>0</v>
      </c>
      <c r="AH777" s="143"/>
      <c r="AI777" s="144">
        <v>0</v>
      </c>
      <c r="AJ777" s="144">
        <f t="shared" si="143"/>
        <v>0</v>
      </c>
      <c r="AK777" s="143"/>
      <c r="AL777" s="143">
        <f t="shared" si="132"/>
        <v>0</v>
      </c>
    </row>
    <row r="778" spans="2:38" x14ac:dyDescent="0.25">
      <c r="B778" s="145" t="s">
        <v>1477</v>
      </c>
      <c r="C778" s="145" t="str">
        <f>+VLOOKUP(B778,'[5]RECURSOS CCF-AJUSTADO'!B$14:C$1118,2,FALSE)</f>
        <v>NARINO</v>
      </c>
      <c r="D778" s="145" t="str">
        <f>+VLOOKUP(B778,'[5]RECURSOS CCF-AJUSTADO'!B$14:D$1118,3,FALSE)</f>
        <v>SAN LORENZO</v>
      </c>
      <c r="E778" s="143">
        <v>0</v>
      </c>
      <c r="F778" s="143">
        <f t="shared" si="133"/>
        <v>0</v>
      </c>
      <c r="G778" s="143"/>
      <c r="H778" s="144">
        <v>0</v>
      </c>
      <c r="I778" s="143">
        <f t="shared" si="134"/>
        <v>0</v>
      </c>
      <c r="J778" s="143"/>
      <c r="K778" s="144">
        <v>0</v>
      </c>
      <c r="L778" s="143">
        <f t="shared" si="135"/>
        <v>0</v>
      </c>
      <c r="M778" s="143"/>
      <c r="N778" s="144">
        <v>0</v>
      </c>
      <c r="O778" s="143">
        <f t="shared" si="136"/>
        <v>0</v>
      </c>
      <c r="P778" s="143"/>
      <c r="Q778" s="144">
        <v>0</v>
      </c>
      <c r="R778" s="143">
        <f t="shared" si="137"/>
        <v>0</v>
      </c>
      <c r="S778" s="143"/>
      <c r="T778" s="144">
        <v>0</v>
      </c>
      <c r="U778" s="143">
        <f t="shared" si="138"/>
        <v>0</v>
      </c>
      <c r="V778" s="143"/>
      <c r="W778" s="144">
        <v>0</v>
      </c>
      <c r="X778" s="143">
        <f t="shared" si="139"/>
        <v>0</v>
      </c>
      <c r="Y778" s="143"/>
      <c r="Z778" s="144">
        <v>0</v>
      </c>
      <c r="AA778" s="143">
        <f t="shared" si="140"/>
        <v>0</v>
      </c>
      <c r="AB778" s="143"/>
      <c r="AC778" s="144">
        <v>0</v>
      </c>
      <c r="AD778" s="143">
        <f t="shared" si="141"/>
        <v>0</v>
      </c>
      <c r="AE778" s="143"/>
      <c r="AF778" s="144">
        <v>0</v>
      </c>
      <c r="AG778" s="143">
        <f t="shared" si="142"/>
        <v>0</v>
      </c>
      <c r="AH778" s="143"/>
      <c r="AI778" s="144">
        <v>0</v>
      </c>
      <c r="AJ778" s="144">
        <f t="shared" si="143"/>
        <v>0</v>
      </c>
      <c r="AK778" s="143"/>
      <c r="AL778" s="143">
        <f t="shared" ref="AL778:AL841" si="144">+F778+I778+L778+O778+R778+U778+X778+AA778+AD778+AG778+AJ778</f>
        <v>0</v>
      </c>
    </row>
    <row r="779" spans="2:38" x14ac:dyDescent="0.25">
      <c r="B779" s="145" t="s">
        <v>1479</v>
      </c>
      <c r="C779" s="145" t="str">
        <f>+VLOOKUP(B779,'[5]RECURSOS CCF-AJUSTADO'!B$14:C$1118,2,FALSE)</f>
        <v>NARINO</v>
      </c>
      <c r="D779" s="145" t="str">
        <f>+VLOOKUP(B779,'[5]RECURSOS CCF-AJUSTADO'!B$14:D$1118,3,FALSE)</f>
        <v>SAN PABLO</v>
      </c>
      <c r="E779" s="143">
        <v>0</v>
      </c>
      <c r="F779" s="143">
        <f t="shared" ref="F779:F842" si="145">ROUND($E$7*(E779/$E$1115),0)</f>
        <v>0</v>
      </c>
      <c r="G779" s="143"/>
      <c r="H779" s="144">
        <v>0</v>
      </c>
      <c r="I779" s="143">
        <f t="shared" ref="I779:I842" si="146">ROUND($H$7*(H779/$H$1115),0)</f>
        <v>0</v>
      </c>
      <c r="J779" s="143"/>
      <c r="K779" s="144">
        <v>0</v>
      </c>
      <c r="L779" s="143">
        <f t="shared" ref="L779:L842" si="147">ROUND($K$7*(K779/$K$1115),0)</f>
        <v>0</v>
      </c>
      <c r="M779" s="143"/>
      <c r="N779" s="144">
        <v>0</v>
      </c>
      <c r="O779" s="143">
        <f t="shared" ref="O779:O842" si="148">ROUND($N$7*(N779/$N$1115),0)</f>
        <v>0</v>
      </c>
      <c r="P779" s="143"/>
      <c r="Q779" s="144">
        <v>0</v>
      </c>
      <c r="R779" s="143">
        <f t="shared" ref="R779:R842" si="149">ROUND($Q$7*(Q779/$Q$1115),0)</f>
        <v>0</v>
      </c>
      <c r="S779" s="143"/>
      <c r="T779" s="144">
        <v>0</v>
      </c>
      <c r="U779" s="143">
        <f t="shared" ref="U779:U842" si="150">ROUND($T$7*(T779/$T$1115),0)</f>
        <v>0</v>
      </c>
      <c r="V779" s="143"/>
      <c r="W779" s="144">
        <v>0</v>
      </c>
      <c r="X779" s="143">
        <f t="shared" ref="X779:X842" si="151">ROUND($W$7*(W779/$W$1115),0)</f>
        <v>0</v>
      </c>
      <c r="Y779" s="143"/>
      <c r="Z779" s="144">
        <v>0</v>
      </c>
      <c r="AA779" s="143">
        <f t="shared" ref="AA779:AA842" si="152">ROUND($Z$7*(Z779/$Z$1115),0)</f>
        <v>0</v>
      </c>
      <c r="AB779" s="143"/>
      <c r="AC779" s="144">
        <v>0</v>
      </c>
      <c r="AD779" s="143">
        <f t="shared" ref="AD779:AD842" si="153">ROUND($AC$7*(AC779/$AC$1115),0)</f>
        <v>0</v>
      </c>
      <c r="AE779" s="143"/>
      <c r="AF779" s="144">
        <v>0</v>
      </c>
      <c r="AG779" s="143">
        <f t="shared" ref="AG779:AG842" si="154">ROUND($AF$7*(AF779/$AF$1115),0)</f>
        <v>0</v>
      </c>
      <c r="AH779" s="143"/>
      <c r="AI779" s="144">
        <v>0</v>
      </c>
      <c r="AJ779" s="144">
        <f t="shared" ref="AJ779:AJ842" si="155">ROUND($AI$7*(AI779/$AI$1115),0)</f>
        <v>0</v>
      </c>
      <c r="AK779" s="143"/>
      <c r="AL779" s="143">
        <f t="shared" si="144"/>
        <v>0</v>
      </c>
    </row>
    <row r="780" spans="2:38" x14ac:dyDescent="0.25">
      <c r="B780" s="145" t="s">
        <v>1480</v>
      </c>
      <c r="C780" s="145" t="str">
        <f>+VLOOKUP(B780,'[5]RECURSOS CCF-AJUSTADO'!B$14:C$1118,2,FALSE)</f>
        <v>NARINO</v>
      </c>
      <c r="D780" s="145" t="str">
        <f>+VLOOKUP(B780,'[5]RECURSOS CCF-AJUSTADO'!B$14:D$1118,3,FALSE)</f>
        <v>SAN PEDRO DE CARTAGO</v>
      </c>
      <c r="E780" s="143">
        <v>0</v>
      </c>
      <c r="F780" s="143">
        <f t="shared" si="145"/>
        <v>0</v>
      </c>
      <c r="G780" s="143"/>
      <c r="H780" s="144">
        <v>0</v>
      </c>
      <c r="I780" s="143">
        <f t="shared" si="146"/>
        <v>0</v>
      </c>
      <c r="J780" s="143"/>
      <c r="K780" s="144">
        <v>0</v>
      </c>
      <c r="L780" s="143">
        <f t="shared" si="147"/>
        <v>0</v>
      </c>
      <c r="M780" s="143"/>
      <c r="N780" s="144">
        <v>0</v>
      </c>
      <c r="O780" s="143">
        <f t="shared" si="148"/>
        <v>0</v>
      </c>
      <c r="P780" s="143"/>
      <c r="Q780" s="144">
        <v>0</v>
      </c>
      <c r="R780" s="143">
        <f t="shared" si="149"/>
        <v>0</v>
      </c>
      <c r="S780" s="143"/>
      <c r="T780" s="144">
        <v>0</v>
      </c>
      <c r="U780" s="143">
        <f t="shared" si="150"/>
        <v>0</v>
      </c>
      <c r="V780" s="143"/>
      <c r="W780" s="144">
        <v>0</v>
      </c>
      <c r="X780" s="143">
        <f t="shared" si="151"/>
        <v>0</v>
      </c>
      <c r="Y780" s="143"/>
      <c r="Z780" s="144">
        <v>0</v>
      </c>
      <c r="AA780" s="143">
        <f t="shared" si="152"/>
        <v>0</v>
      </c>
      <c r="AB780" s="143"/>
      <c r="AC780" s="144">
        <v>0</v>
      </c>
      <c r="AD780" s="143">
        <f t="shared" si="153"/>
        <v>0</v>
      </c>
      <c r="AE780" s="143"/>
      <c r="AF780" s="144">
        <v>0</v>
      </c>
      <c r="AG780" s="143">
        <f t="shared" si="154"/>
        <v>0</v>
      </c>
      <c r="AH780" s="143"/>
      <c r="AI780" s="144">
        <v>0</v>
      </c>
      <c r="AJ780" s="144">
        <f t="shared" si="155"/>
        <v>0</v>
      </c>
      <c r="AK780" s="143"/>
      <c r="AL780" s="143">
        <f t="shared" si="144"/>
        <v>0</v>
      </c>
    </row>
    <row r="781" spans="2:38" x14ac:dyDescent="0.25">
      <c r="B781" s="145" t="s">
        <v>1482</v>
      </c>
      <c r="C781" s="145" t="str">
        <f>+VLOOKUP(B781,'[5]RECURSOS CCF-AJUSTADO'!B$14:C$1118,2,FALSE)</f>
        <v>NARINO</v>
      </c>
      <c r="D781" s="145" t="str">
        <f>+VLOOKUP(B781,'[5]RECURSOS CCF-AJUSTADO'!B$14:D$1118,3,FALSE)</f>
        <v>SANTA BÁRBARA</v>
      </c>
      <c r="E781" s="143">
        <v>0</v>
      </c>
      <c r="F781" s="143">
        <f t="shared" si="145"/>
        <v>0</v>
      </c>
      <c r="G781" s="143"/>
      <c r="H781" s="144">
        <v>0</v>
      </c>
      <c r="I781" s="143">
        <f t="shared" si="146"/>
        <v>0</v>
      </c>
      <c r="J781" s="143"/>
      <c r="K781" s="144">
        <v>0</v>
      </c>
      <c r="L781" s="143">
        <f t="shared" si="147"/>
        <v>0</v>
      </c>
      <c r="M781" s="143"/>
      <c r="N781" s="144">
        <v>0</v>
      </c>
      <c r="O781" s="143">
        <f t="shared" si="148"/>
        <v>0</v>
      </c>
      <c r="P781" s="143"/>
      <c r="Q781" s="144">
        <v>0</v>
      </c>
      <c r="R781" s="143">
        <f t="shared" si="149"/>
        <v>0</v>
      </c>
      <c r="S781" s="143"/>
      <c r="T781" s="144">
        <v>0</v>
      </c>
      <c r="U781" s="143">
        <f t="shared" si="150"/>
        <v>0</v>
      </c>
      <c r="V781" s="143"/>
      <c r="W781" s="144">
        <v>0</v>
      </c>
      <c r="X781" s="143">
        <f t="shared" si="151"/>
        <v>0</v>
      </c>
      <c r="Y781" s="143"/>
      <c r="Z781" s="144">
        <v>0</v>
      </c>
      <c r="AA781" s="143">
        <f t="shared" si="152"/>
        <v>0</v>
      </c>
      <c r="AB781" s="143"/>
      <c r="AC781" s="144">
        <v>0</v>
      </c>
      <c r="AD781" s="143">
        <f t="shared" si="153"/>
        <v>0</v>
      </c>
      <c r="AE781" s="143"/>
      <c r="AF781" s="144">
        <v>0</v>
      </c>
      <c r="AG781" s="143">
        <f t="shared" si="154"/>
        <v>0</v>
      </c>
      <c r="AH781" s="143"/>
      <c r="AI781" s="144">
        <v>0</v>
      </c>
      <c r="AJ781" s="144">
        <f t="shared" si="155"/>
        <v>0</v>
      </c>
      <c r="AK781" s="143"/>
      <c r="AL781" s="143">
        <f t="shared" si="144"/>
        <v>0</v>
      </c>
    </row>
    <row r="782" spans="2:38" x14ac:dyDescent="0.25">
      <c r="B782" s="145" t="s">
        <v>1483</v>
      </c>
      <c r="C782" s="145" t="str">
        <f>+VLOOKUP(B782,'[5]RECURSOS CCF-AJUSTADO'!B$14:C$1118,2,FALSE)</f>
        <v>NARINO</v>
      </c>
      <c r="D782" s="145" t="str">
        <f>+VLOOKUP(B782,'[5]RECURSOS CCF-AJUSTADO'!B$14:D$1118,3,FALSE)</f>
        <v>SANTACRUZ</v>
      </c>
      <c r="E782" s="143">
        <v>0</v>
      </c>
      <c r="F782" s="143">
        <f t="shared" si="145"/>
        <v>0</v>
      </c>
      <c r="G782" s="143"/>
      <c r="H782" s="144">
        <v>0</v>
      </c>
      <c r="I782" s="143">
        <f t="shared" si="146"/>
        <v>0</v>
      </c>
      <c r="J782" s="143"/>
      <c r="K782" s="144">
        <v>0</v>
      </c>
      <c r="L782" s="143">
        <f t="shared" si="147"/>
        <v>0</v>
      </c>
      <c r="M782" s="143"/>
      <c r="N782" s="144">
        <v>0</v>
      </c>
      <c r="O782" s="143">
        <f t="shared" si="148"/>
        <v>0</v>
      </c>
      <c r="P782" s="143"/>
      <c r="Q782" s="144">
        <v>0</v>
      </c>
      <c r="R782" s="143">
        <f t="shared" si="149"/>
        <v>0</v>
      </c>
      <c r="S782" s="143"/>
      <c r="T782" s="144">
        <v>0</v>
      </c>
      <c r="U782" s="143">
        <f t="shared" si="150"/>
        <v>0</v>
      </c>
      <c r="V782" s="143"/>
      <c r="W782" s="144">
        <v>0</v>
      </c>
      <c r="X782" s="143">
        <f t="shared" si="151"/>
        <v>0</v>
      </c>
      <c r="Y782" s="143"/>
      <c r="Z782" s="144">
        <v>0</v>
      </c>
      <c r="AA782" s="143">
        <f t="shared" si="152"/>
        <v>0</v>
      </c>
      <c r="AB782" s="143"/>
      <c r="AC782" s="144">
        <v>0</v>
      </c>
      <c r="AD782" s="143">
        <f t="shared" si="153"/>
        <v>0</v>
      </c>
      <c r="AE782" s="143"/>
      <c r="AF782" s="144">
        <v>0</v>
      </c>
      <c r="AG782" s="143">
        <f t="shared" si="154"/>
        <v>0</v>
      </c>
      <c r="AH782" s="143"/>
      <c r="AI782" s="144">
        <v>0</v>
      </c>
      <c r="AJ782" s="144">
        <f t="shared" si="155"/>
        <v>0</v>
      </c>
      <c r="AK782" s="143"/>
      <c r="AL782" s="143">
        <f t="shared" si="144"/>
        <v>0</v>
      </c>
    </row>
    <row r="783" spans="2:38" x14ac:dyDescent="0.25">
      <c r="B783" s="145" t="s">
        <v>1485</v>
      </c>
      <c r="C783" s="145" t="str">
        <f>+VLOOKUP(B783,'[5]RECURSOS CCF-AJUSTADO'!B$14:C$1118,2,FALSE)</f>
        <v>NARINO</v>
      </c>
      <c r="D783" s="145" t="str">
        <f>+VLOOKUP(B783,'[5]RECURSOS CCF-AJUSTADO'!B$14:D$1118,3,FALSE)</f>
        <v>SAPUYES</v>
      </c>
      <c r="E783" s="143">
        <v>0</v>
      </c>
      <c r="F783" s="143">
        <f t="shared" si="145"/>
        <v>0</v>
      </c>
      <c r="G783" s="143"/>
      <c r="H783" s="144">
        <v>0</v>
      </c>
      <c r="I783" s="143">
        <f t="shared" si="146"/>
        <v>0</v>
      </c>
      <c r="J783" s="143"/>
      <c r="K783" s="144">
        <v>0</v>
      </c>
      <c r="L783" s="143">
        <f t="shared" si="147"/>
        <v>0</v>
      </c>
      <c r="M783" s="143"/>
      <c r="N783" s="144">
        <v>0</v>
      </c>
      <c r="O783" s="143">
        <f t="shared" si="148"/>
        <v>0</v>
      </c>
      <c r="P783" s="143"/>
      <c r="Q783" s="144">
        <v>0</v>
      </c>
      <c r="R783" s="143">
        <f t="shared" si="149"/>
        <v>0</v>
      </c>
      <c r="S783" s="143"/>
      <c r="T783" s="144">
        <v>0</v>
      </c>
      <c r="U783" s="143">
        <f t="shared" si="150"/>
        <v>0</v>
      </c>
      <c r="V783" s="143"/>
      <c r="W783" s="144">
        <v>0</v>
      </c>
      <c r="X783" s="143">
        <f t="shared" si="151"/>
        <v>0</v>
      </c>
      <c r="Y783" s="143"/>
      <c r="Z783" s="144">
        <v>0</v>
      </c>
      <c r="AA783" s="143">
        <f t="shared" si="152"/>
        <v>0</v>
      </c>
      <c r="AB783" s="143"/>
      <c r="AC783" s="144">
        <v>0</v>
      </c>
      <c r="AD783" s="143">
        <f t="shared" si="153"/>
        <v>0</v>
      </c>
      <c r="AE783" s="143"/>
      <c r="AF783" s="144">
        <v>0</v>
      </c>
      <c r="AG783" s="143">
        <f t="shared" si="154"/>
        <v>0</v>
      </c>
      <c r="AH783" s="143"/>
      <c r="AI783" s="144">
        <v>0</v>
      </c>
      <c r="AJ783" s="144">
        <f t="shared" si="155"/>
        <v>0</v>
      </c>
      <c r="AK783" s="143"/>
      <c r="AL783" s="143">
        <f t="shared" si="144"/>
        <v>0</v>
      </c>
    </row>
    <row r="784" spans="2:38" x14ac:dyDescent="0.25">
      <c r="B784" s="145" t="s">
        <v>1487</v>
      </c>
      <c r="C784" s="145" t="str">
        <f>+VLOOKUP(B784,'[5]RECURSOS CCF-AJUSTADO'!B$14:C$1118,2,FALSE)</f>
        <v>NARINO</v>
      </c>
      <c r="D784" s="145" t="str">
        <f>+VLOOKUP(B784,'[5]RECURSOS CCF-AJUSTADO'!B$14:D$1118,3,FALSE)</f>
        <v>TAMINANGO</v>
      </c>
      <c r="E784" s="143">
        <v>0</v>
      </c>
      <c r="F784" s="143">
        <f t="shared" si="145"/>
        <v>0</v>
      </c>
      <c r="G784" s="143"/>
      <c r="H784" s="144">
        <v>0</v>
      </c>
      <c r="I784" s="143">
        <f t="shared" si="146"/>
        <v>0</v>
      </c>
      <c r="J784" s="143"/>
      <c r="K784" s="144">
        <v>0</v>
      </c>
      <c r="L784" s="143">
        <f t="shared" si="147"/>
        <v>0</v>
      </c>
      <c r="M784" s="143"/>
      <c r="N784" s="144">
        <v>0</v>
      </c>
      <c r="O784" s="143">
        <f t="shared" si="148"/>
        <v>0</v>
      </c>
      <c r="P784" s="143"/>
      <c r="Q784" s="144">
        <v>0</v>
      </c>
      <c r="R784" s="143">
        <f t="shared" si="149"/>
        <v>0</v>
      </c>
      <c r="S784" s="143"/>
      <c r="T784" s="144">
        <v>0</v>
      </c>
      <c r="U784" s="143">
        <f t="shared" si="150"/>
        <v>0</v>
      </c>
      <c r="V784" s="143"/>
      <c r="W784" s="144">
        <v>0</v>
      </c>
      <c r="X784" s="143">
        <f t="shared" si="151"/>
        <v>0</v>
      </c>
      <c r="Y784" s="143"/>
      <c r="Z784" s="144">
        <v>0</v>
      </c>
      <c r="AA784" s="143">
        <f t="shared" si="152"/>
        <v>0</v>
      </c>
      <c r="AB784" s="143"/>
      <c r="AC784" s="144">
        <v>0</v>
      </c>
      <c r="AD784" s="143">
        <f t="shared" si="153"/>
        <v>0</v>
      </c>
      <c r="AE784" s="143"/>
      <c r="AF784" s="144">
        <v>0</v>
      </c>
      <c r="AG784" s="143">
        <f t="shared" si="154"/>
        <v>0</v>
      </c>
      <c r="AH784" s="143"/>
      <c r="AI784" s="144">
        <v>0</v>
      </c>
      <c r="AJ784" s="144">
        <f t="shared" si="155"/>
        <v>0</v>
      </c>
      <c r="AK784" s="143"/>
      <c r="AL784" s="143">
        <f t="shared" si="144"/>
        <v>0</v>
      </c>
    </row>
    <row r="785" spans="2:38" x14ac:dyDescent="0.25">
      <c r="B785" s="145" t="s">
        <v>1489</v>
      </c>
      <c r="C785" s="145" t="str">
        <f>+VLOOKUP(B785,'[5]RECURSOS CCF-AJUSTADO'!B$14:C$1118,2,FALSE)</f>
        <v>NARINO</v>
      </c>
      <c r="D785" s="145" t="str">
        <f>+VLOOKUP(B785,'[5]RECURSOS CCF-AJUSTADO'!B$14:D$1118,3,FALSE)</f>
        <v>TANGUA</v>
      </c>
      <c r="E785" s="143">
        <v>0</v>
      </c>
      <c r="F785" s="143">
        <f t="shared" si="145"/>
        <v>0</v>
      </c>
      <c r="G785" s="143"/>
      <c r="H785" s="144">
        <v>0</v>
      </c>
      <c r="I785" s="143">
        <f t="shared" si="146"/>
        <v>0</v>
      </c>
      <c r="J785" s="143"/>
      <c r="K785" s="144">
        <v>0</v>
      </c>
      <c r="L785" s="143">
        <f t="shared" si="147"/>
        <v>0</v>
      </c>
      <c r="M785" s="143"/>
      <c r="N785" s="144">
        <v>0</v>
      </c>
      <c r="O785" s="143">
        <f t="shared" si="148"/>
        <v>0</v>
      </c>
      <c r="P785" s="143"/>
      <c r="Q785" s="144">
        <v>0</v>
      </c>
      <c r="R785" s="143">
        <f t="shared" si="149"/>
        <v>0</v>
      </c>
      <c r="S785" s="143"/>
      <c r="T785" s="144">
        <v>0</v>
      </c>
      <c r="U785" s="143">
        <f t="shared" si="150"/>
        <v>0</v>
      </c>
      <c r="V785" s="143"/>
      <c r="W785" s="144">
        <v>0</v>
      </c>
      <c r="X785" s="143">
        <f t="shared" si="151"/>
        <v>0</v>
      </c>
      <c r="Y785" s="143"/>
      <c r="Z785" s="144">
        <v>0</v>
      </c>
      <c r="AA785" s="143">
        <f t="shared" si="152"/>
        <v>0</v>
      </c>
      <c r="AB785" s="143"/>
      <c r="AC785" s="144">
        <v>0</v>
      </c>
      <c r="AD785" s="143">
        <f t="shared" si="153"/>
        <v>0</v>
      </c>
      <c r="AE785" s="143"/>
      <c r="AF785" s="144">
        <v>0</v>
      </c>
      <c r="AG785" s="143">
        <f t="shared" si="154"/>
        <v>0</v>
      </c>
      <c r="AH785" s="143"/>
      <c r="AI785" s="144">
        <v>0</v>
      </c>
      <c r="AJ785" s="144">
        <f t="shared" si="155"/>
        <v>0</v>
      </c>
      <c r="AK785" s="143"/>
      <c r="AL785" s="143">
        <f t="shared" si="144"/>
        <v>0</v>
      </c>
    </row>
    <row r="786" spans="2:38" x14ac:dyDescent="0.25">
      <c r="B786" s="145" t="s">
        <v>1491</v>
      </c>
      <c r="C786" s="145" t="str">
        <f>+VLOOKUP(B786,'[5]RECURSOS CCF-AJUSTADO'!B$14:C$1118,2,FALSE)</f>
        <v>NARINO</v>
      </c>
      <c r="D786" s="145" t="str">
        <f>+VLOOKUP(B786,'[5]RECURSOS CCF-AJUSTADO'!B$14:D$1118,3,FALSE)</f>
        <v>TUMACO</v>
      </c>
      <c r="E786" s="143">
        <v>0</v>
      </c>
      <c r="F786" s="143">
        <f t="shared" si="145"/>
        <v>0</v>
      </c>
      <c r="G786" s="143"/>
      <c r="H786" s="144">
        <v>0</v>
      </c>
      <c r="I786" s="143">
        <f t="shared" si="146"/>
        <v>0</v>
      </c>
      <c r="J786" s="143"/>
      <c r="K786" s="144">
        <v>0</v>
      </c>
      <c r="L786" s="143">
        <f t="shared" si="147"/>
        <v>0</v>
      </c>
      <c r="M786" s="143"/>
      <c r="N786" s="144">
        <v>0</v>
      </c>
      <c r="O786" s="143">
        <f t="shared" si="148"/>
        <v>0</v>
      </c>
      <c r="P786" s="143"/>
      <c r="Q786" s="144">
        <v>0</v>
      </c>
      <c r="R786" s="143">
        <f t="shared" si="149"/>
        <v>0</v>
      </c>
      <c r="S786" s="143"/>
      <c r="T786" s="144">
        <v>0</v>
      </c>
      <c r="U786" s="143">
        <f t="shared" si="150"/>
        <v>0</v>
      </c>
      <c r="V786" s="143"/>
      <c r="W786" s="144">
        <v>0</v>
      </c>
      <c r="X786" s="143">
        <f t="shared" si="151"/>
        <v>0</v>
      </c>
      <c r="Y786" s="143"/>
      <c r="Z786" s="144">
        <v>0</v>
      </c>
      <c r="AA786" s="143">
        <f t="shared" si="152"/>
        <v>0</v>
      </c>
      <c r="AB786" s="143"/>
      <c r="AC786" s="144">
        <v>0</v>
      </c>
      <c r="AD786" s="143">
        <f t="shared" si="153"/>
        <v>0</v>
      </c>
      <c r="AE786" s="143"/>
      <c r="AF786" s="144">
        <v>0</v>
      </c>
      <c r="AG786" s="143">
        <f t="shared" si="154"/>
        <v>0</v>
      </c>
      <c r="AH786" s="143"/>
      <c r="AI786" s="144">
        <v>0</v>
      </c>
      <c r="AJ786" s="144">
        <f t="shared" si="155"/>
        <v>0</v>
      </c>
      <c r="AK786" s="143"/>
      <c r="AL786" s="143">
        <f t="shared" si="144"/>
        <v>0</v>
      </c>
    </row>
    <row r="787" spans="2:38" x14ac:dyDescent="0.25">
      <c r="B787" s="145" t="s">
        <v>1493</v>
      </c>
      <c r="C787" s="145" t="str">
        <f>+VLOOKUP(B787,'[5]RECURSOS CCF-AJUSTADO'!B$14:C$1118,2,FALSE)</f>
        <v>NARINO</v>
      </c>
      <c r="D787" s="145" t="str">
        <f>+VLOOKUP(B787,'[5]RECURSOS CCF-AJUSTADO'!B$14:D$1118,3,FALSE)</f>
        <v>TÚQUERRES</v>
      </c>
      <c r="E787" s="143">
        <v>0</v>
      </c>
      <c r="F787" s="143">
        <f t="shared" si="145"/>
        <v>0</v>
      </c>
      <c r="G787" s="143"/>
      <c r="H787" s="144">
        <v>0</v>
      </c>
      <c r="I787" s="143">
        <f t="shared" si="146"/>
        <v>0</v>
      </c>
      <c r="J787" s="143"/>
      <c r="K787" s="144">
        <v>0</v>
      </c>
      <c r="L787" s="143">
        <f t="shared" si="147"/>
        <v>0</v>
      </c>
      <c r="M787" s="143"/>
      <c r="N787" s="144">
        <v>0</v>
      </c>
      <c r="O787" s="143">
        <f t="shared" si="148"/>
        <v>0</v>
      </c>
      <c r="P787" s="143"/>
      <c r="Q787" s="144">
        <v>0</v>
      </c>
      <c r="R787" s="143">
        <f t="shared" si="149"/>
        <v>0</v>
      </c>
      <c r="S787" s="143"/>
      <c r="T787" s="144">
        <v>0</v>
      </c>
      <c r="U787" s="143">
        <f t="shared" si="150"/>
        <v>0</v>
      </c>
      <c r="V787" s="143"/>
      <c r="W787" s="144">
        <v>0</v>
      </c>
      <c r="X787" s="143">
        <f t="shared" si="151"/>
        <v>0</v>
      </c>
      <c r="Y787" s="143"/>
      <c r="Z787" s="144">
        <v>0</v>
      </c>
      <c r="AA787" s="143">
        <f t="shared" si="152"/>
        <v>0</v>
      </c>
      <c r="AB787" s="143"/>
      <c r="AC787" s="144">
        <v>0</v>
      </c>
      <c r="AD787" s="143">
        <f t="shared" si="153"/>
        <v>0</v>
      </c>
      <c r="AE787" s="143"/>
      <c r="AF787" s="144">
        <v>0</v>
      </c>
      <c r="AG787" s="143">
        <f t="shared" si="154"/>
        <v>0</v>
      </c>
      <c r="AH787" s="143"/>
      <c r="AI787" s="144">
        <v>0</v>
      </c>
      <c r="AJ787" s="144">
        <f t="shared" si="155"/>
        <v>0</v>
      </c>
      <c r="AK787" s="143"/>
      <c r="AL787" s="143">
        <f t="shared" si="144"/>
        <v>0</v>
      </c>
    </row>
    <row r="788" spans="2:38" x14ac:dyDescent="0.25">
      <c r="B788" s="145" t="s">
        <v>1495</v>
      </c>
      <c r="C788" s="145" t="str">
        <f>+VLOOKUP(B788,'[5]RECURSOS CCF-AJUSTADO'!B$14:C$1118,2,FALSE)</f>
        <v>NARINO</v>
      </c>
      <c r="D788" s="145" t="str">
        <f>+VLOOKUP(B788,'[5]RECURSOS CCF-AJUSTADO'!B$14:D$1118,3,FALSE)</f>
        <v>YACUANQUER</v>
      </c>
      <c r="E788" s="143">
        <v>0</v>
      </c>
      <c r="F788" s="143">
        <f t="shared" si="145"/>
        <v>0</v>
      </c>
      <c r="G788" s="143"/>
      <c r="H788" s="144">
        <v>0</v>
      </c>
      <c r="I788" s="143">
        <f t="shared" si="146"/>
        <v>0</v>
      </c>
      <c r="J788" s="143"/>
      <c r="K788" s="144">
        <v>0</v>
      </c>
      <c r="L788" s="143">
        <f t="shared" si="147"/>
        <v>0</v>
      </c>
      <c r="M788" s="143"/>
      <c r="N788" s="144">
        <v>0</v>
      </c>
      <c r="O788" s="143">
        <f t="shared" si="148"/>
        <v>0</v>
      </c>
      <c r="P788" s="143"/>
      <c r="Q788" s="144">
        <v>0</v>
      </c>
      <c r="R788" s="143">
        <f t="shared" si="149"/>
        <v>0</v>
      </c>
      <c r="S788" s="143"/>
      <c r="T788" s="144">
        <v>0</v>
      </c>
      <c r="U788" s="143">
        <f t="shared" si="150"/>
        <v>0</v>
      </c>
      <c r="V788" s="143"/>
      <c r="W788" s="144">
        <v>0</v>
      </c>
      <c r="X788" s="143">
        <f t="shared" si="151"/>
        <v>0</v>
      </c>
      <c r="Y788" s="143"/>
      <c r="Z788" s="144">
        <v>0</v>
      </c>
      <c r="AA788" s="143">
        <f t="shared" si="152"/>
        <v>0</v>
      </c>
      <c r="AB788" s="143"/>
      <c r="AC788" s="144">
        <v>0</v>
      </c>
      <c r="AD788" s="143">
        <f t="shared" si="153"/>
        <v>0</v>
      </c>
      <c r="AE788" s="143"/>
      <c r="AF788" s="144">
        <v>0</v>
      </c>
      <c r="AG788" s="143">
        <f t="shared" si="154"/>
        <v>0</v>
      </c>
      <c r="AH788" s="143"/>
      <c r="AI788" s="144">
        <v>0</v>
      </c>
      <c r="AJ788" s="144">
        <f t="shared" si="155"/>
        <v>0</v>
      </c>
      <c r="AK788" s="143"/>
      <c r="AL788" s="143">
        <f t="shared" si="144"/>
        <v>0</v>
      </c>
    </row>
    <row r="789" spans="2:38" s="146" customFormat="1" x14ac:dyDescent="0.25">
      <c r="B789" s="148" t="s">
        <v>1497</v>
      </c>
      <c r="C789" s="145" t="str">
        <f>+VLOOKUP(B789,'[5]RECURSOS CCF-AJUSTADO'!B$14:C$1118,2,FALSE)</f>
        <v>NORTE DE SANTANDER</v>
      </c>
      <c r="D789" s="145" t="str">
        <f>+VLOOKUP(B789,'[5]RECURSOS CCF-AJUSTADO'!B$14:D$1118,3,FALSE)</f>
        <v>CUCUTA</v>
      </c>
      <c r="E789" s="143">
        <v>0</v>
      </c>
      <c r="F789" s="143">
        <f t="shared" si="145"/>
        <v>0</v>
      </c>
      <c r="G789" s="147"/>
      <c r="H789" s="144">
        <v>0</v>
      </c>
      <c r="I789" s="143">
        <f t="shared" si="146"/>
        <v>0</v>
      </c>
      <c r="J789" s="147"/>
      <c r="K789" s="144">
        <v>0</v>
      </c>
      <c r="L789" s="143">
        <f t="shared" si="147"/>
        <v>0</v>
      </c>
      <c r="M789" s="147"/>
      <c r="N789" s="144">
        <v>0</v>
      </c>
      <c r="O789" s="143">
        <f t="shared" si="148"/>
        <v>0</v>
      </c>
      <c r="P789" s="147"/>
      <c r="Q789" s="144">
        <v>0</v>
      </c>
      <c r="R789" s="143">
        <f t="shared" si="149"/>
        <v>0</v>
      </c>
      <c r="S789" s="147"/>
      <c r="T789" s="144">
        <v>0</v>
      </c>
      <c r="U789" s="143">
        <f t="shared" si="150"/>
        <v>0</v>
      </c>
      <c r="V789" s="147"/>
      <c r="W789" s="144">
        <v>0</v>
      </c>
      <c r="X789" s="143">
        <f t="shared" si="151"/>
        <v>0</v>
      </c>
      <c r="Y789" s="147"/>
      <c r="Z789" s="144">
        <v>46536</v>
      </c>
      <c r="AA789" s="143">
        <f t="shared" si="152"/>
        <v>1194923438</v>
      </c>
      <c r="AB789" s="147">
        <v>0</v>
      </c>
      <c r="AC789" s="144">
        <v>0</v>
      </c>
      <c r="AD789" s="143">
        <f t="shared" si="153"/>
        <v>0</v>
      </c>
      <c r="AE789" s="147"/>
      <c r="AF789" s="144">
        <v>0</v>
      </c>
      <c r="AG789" s="143">
        <f t="shared" si="154"/>
        <v>0</v>
      </c>
      <c r="AH789" s="147"/>
      <c r="AI789" s="144">
        <v>0</v>
      </c>
      <c r="AJ789" s="144">
        <f t="shared" si="155"/>
        <v>0</v>
      </c>
      <c r="AK789" s="147"/>
      <c r="AL789" s="143">
        <f t="shared" si="144"/>
        <v>1194923438</v>
      </c>
    </row>
    <row r="790" spans="2:38" x14ac:dyDescent="0.25">
      <c r="B790" s="145" t="s">
        <v>1499</v>
      </c>
      <c r="C790" s="145" t="str">
        <f>+VLOOKUP(B790,'[5]RECURSOS CCF-AJUSTADO'!B$14:C$1118,2,FALSE)</f>
        <v>NORTE DE SANTANDER</v>
      </c>
      <c r="D790" s="145" t="str">
        <f>+VLOOKUP(B790,'[5]RECURSOS CCF-AJUSTADO'!B$14:D$1118,3,FALSE)</f>
        <v>ABREGO</v>
      </c>
      <c r="E790" s="143">
        <v>0</v>
      </c>
      <c r="F790" s="143">
        <f t="shared" si="145"/>
        <v>0</v>
      </c>
      <c r="G790" s="143"/>
      <c r="H790" s="144">
        <v>0</v>
      </c>
      <c r="I790" s="143">
        <f t="shared" si="146"/>
        <v>0</v>
      </c>
      <c r="J790" s="143"/>
      <c r="K790" s="144">
        <v>0</v>
      </c>
      <c r="L790" s="143">
        <f t="shared" si="147"/>
        <v>0</v>
      </c>
      <c r="M790" s="143"/>
      <c r="N790" s="144">
        <v>0</v>
      </c>
      <c r="O790" s="143">
        <f t="shared" si="148"/>
        <v>0</v>
      </c>
      <c r="P790" s="143"/>
      <c r="Q790" s="144">
        <v>0</v>
      </c>
      <c r="R790" s="143">
        <f t="shared" si="149"/>
        <v>0</v>
      </c>
      <c r="S790" s="143"/>
      <c r="T790" s="144">
        <v>0</v>
      </c>
      <c r="U790" s="143">
        <f t="shared" si="150"/>
        <v>0</v>
      </c>
      <c r="V790" s="143"/>
      <c r="W790" s="144">
        <v>0</v>
      </c>
      <c r="X790" s="143">
        <f t="shared" si="151"/>
        <v>0</v>
      </c>
      <c r="Y790" s="143"/>
      <c r="Z790" s="144">
        <v>0</v>
      </c>
      <c r="AA790" s="143">
        <f t="shared" si="152"/>
        <v>0</v>
      </c>
      <c r="AB790" s="143"/>
      <c r="AC790" s="144">
        <v>0</v>
      </c>
      <c r="AD790" s="143">
        <f t="shared" si="153"/>
        <v>0</v>
      </c>
      <c r="AE790" s="143"/>
      <c r="AF790" s="144">
        <v>0</v>
      </c>
      <c r="AG790" s="143">
        <f t="shared" si="154"/>
        <v>0</v>
      </c>
      <c r="AH790" s="143"/>
      <c r="AI790" s="144">
        <v>0</v>
      </c>
      <c r="AJ790" s="144">
        <f t="shared" si="155"/>
        <v>0</v>
      </c>
      <c r="AK790" s="143"/>
      <c r="AL790" s="143">
        <f t="shared" si="144"/>
        <v>0</v>
      </c>
    </row>
    <row r="791" spans="2:38" x14ac:dyDescent="0.25">
      <c r="B791" s="145" t="s">
        <v>1501</v>
      </c>
      <c r="C791" s="145" t="str">
        <f>+VLOOKUP(B791,'[5]RECURSOS CCF-AJUSTADO'!B$14:C$1118,2,FALSE)</f>
        <v>NORTE DE SANTANDER</v>
      </c>
      <c r="D791" s="145" t="str">
        <f>+VLOOKUP(B791,'[5]RECURSOS CCF-AJUSTADO'!B$14:D$1118,3,FALSE)</f>
        <v>ARBOLEDAS</v>
      </c>
      <c r="E791" s="143">
        <v>0</v>
      </c>
      <c r="F791" s="143">
        <f t="shared" si="145"/>
        <v>0</v>
      </c>
      <c r="G791" s="143"/>
      <c r="H791" s="144">
        <v>0</v>
      </c>
      <c r="I791" s="143">
        <f t="shared" si="146"/>
        <v>0</v>
      </c>
      <c r="J791" s="143"/>
      <c r="K791" s="144">
        <v>0</v>
      </c>
      <c r="L791" s="143">
        <f t="shared" si="147"/>
        <v>0</v>
      </c>
      <c r="M791" s="143"/>
      <c r="N791" s="144">
        <v>0</v>
      </c>
      <c r="O791" s="143">
        <f t="shared" si="148"/>
        <v>0</v>
      </c>
      <c r="P791" s="143"/>
      <c r="Q791" s="144">
        <v>0</v>
      </c>
      <c r="R791" s="143">
        <f t="shared" si="149"/>
        <v>0</v>
      </c>
      <c r="S791" s="143"/>
      <c r="T791" s="144">
        <v>0</v>
      </c>
      <c r="U791" s="143">
        <f t="shared" si="150"/>
        <v>0</v>
      </c>
      <c r="V791" s="143"/>
      <c r="W791" s="144">
        <v>0</v>
      </c>
      <c r="X791" s="143">
        <f t="shared" si="151"/>
        <v>0</v>
      </c>
      <c r="Y791" s="143"/>
      <c r="Z791" s="144">
        <v>0</v>
      </c>
      <c r="AA791" s="143">
        <f t="shared" si="152"/>
        <v>0</v>
      </c>
      <c r="AB791" s="143">
        <v>0</v>
      </c>
      <c r="AC791" s="144">
        <v>0</v>
      </c>
      <c r="AD791" s="143">
        <f t="shared" si="153"/>
        <v>0</v>
      </c>
      <c r="AE791" s="143"/>
      <c r="AF791" s="144">
        <v>0</v>
      </c>
      <c r="AG791" s="143">
        <f t="shared" si="154"/>
        <v>0</v>
      </c>
      <c r="AH791" s="143"/>
      <c r="AI791" s="144">
        <v>0</v>
      </c>
      <c r="AJ791" s="144">
        <f t="shared" si="155"/>
        <v>0</v>
      </c>
      <c r="AK791" s="143"/>
      <c r="AL791" s="143">
        <f t="shared" si="144"/>
        <v>0</v>
      </c>
    </row>
    <row r="792" spans="2:38" x14ac:dyDescent="0.25">
      <c r="B792" s="145" t="s">
        <v>1503</v>
      </c>
      <c r="C792" s="145" t="str">
        <f>+VLOOKUP(B792,'[5]RECURSOS CCF-AJUSTADO'!B$14:C$1118,2,FALSE)</f>
        <v>NORTE DE SANTANDER</v>
      </c>
      <c r="D792" s="145" t="str">
        <f>+VLOOKUP(B792,'[5]RECURSOS CCF-AJUSTADO'!B$14:D$1118,3,FALSE)</f>
        <v>BOCHALEMA</v>
      </c>
      <c r="E792" s="143">
        <v>0</v>
      </c>
      <c r="F792" s="143">
        <f t="shared" si="145"/>
        <v>0</v>
      </c>
      <c r="G792" s="143"/>
      <c r="H792" s="144">
        <v>0</v>
      </c>
      <c r="I792" s="143">
        <f t="shared" si="146"/>
        <v>0</v>
      </c>
      <c r="J792" s="143"/>
      <c r="K792" s="144">
        <v>0</v>
      </c>
      <c r="L792" s="143">
        <f t="shared" si="147"/>
        <v>0</v>
      </c>
      <c r="M792" s="143"/>
      <c r="N792" s="144">
        <v>0</v>
      </c>
      <c r="O792" s="143">
        <f t="shared" si="148"/>
        <v>0</v>
      </c>
      <c r="P792" s="143"/>
      <c r="Q792" s="144">
        <v>0</v>
      </c>
      <c r="R792" s="143">
        <f t="shared" si="149"/>
        <v>0</v>
      </c>
      <c r="S792" s="143"/>
      <c r="T792" s="144">
        <v>0</v>
      </c>
      <c r="U792" s="143">
        <f t="shared" si="150"/>
        <v>0</v>
      </c>
      <c r="V792" s="143"/>
      <c r="W792" s="144">
        <v>0</v>
      </c>
      <c r="X792" s="143">
        <f t="shared" si="151"/>
        <v>0</v>
      </c>
      <c r="Y792" s="143"/>
      <c r="Z792" s="144">
        <v>0</v>
      </c>
      <c r="AA792" s="143">
        <f t="shared" si="152"/>
        <v>0</v>
      </c>
      <c r="AB792" s="143"/>
      <c r="AC792" s="144">
        <v>0</v>
      </c>
      <c r="AD792" s="143">
        <f t="shared" si="153"/>
        <v>0</v>
      </c>
      <c r="AE792" s="143"/>
      <c r="AF792" s="144">
        <v>0</v>
      </c>
      <c r="AG792" s="143">
        <f t="shared" si="154"/>
        <v>0</v>
      </c>
      <c r="AH792" s="143"/>
      <c r="AI792" s="144">
        <v>0</v>
      </c>
      <c r="AJ792" s="144">
        <f t="shared" si="155"/>
        <v>0</v>
      </c>
      <c r="AK792" s="143"/>
      <c r="AL792" s="143">
        <f t="shared" si="144"/>
        <v>0</v>
      </c>
    </row>
    <row r="793" spans="2:38" x14ac:dyDescent="0.25">
      <c r="B793" s="145" t="s">
        <v>1505</v>
      </c>
      <c r="C793" s="145" t="str">
        <f>+VLOOKUP(B793,'[5]RECURSOS CCF-AJUSTADO'!B$14:C$1118,2,FALSE)</f>
        <v>NORTE DE SANTANDER</v>
      </c>
      <c r="D793" s="145" t="str">
        <f>+VLOOKUP(B793,'[5]RECURSOS CCF-AJUSTADO'!B$14:D$1118,3,FALSE)</f>
        <v>BUCARASICA</v>
      </c>
      <c r="E793" s="143">
        <v>0</v>
      </c>
      <c r="F793" s="143">
        <f t="shared" si="145"/>
        <v>0</v>
      </c>
      <c r="G793" s="143"/>
      <c r="H793" s="144">
        <v>0</v>
      </c>
      <c r="I793" s="143">
        <f t="shared" si="146"/>
        <v>0</v>
      </c>
      <c r="J793" s="143"/>
      <c r="K793" s="144">
        <v>0</v>
      </c>
      <c r="L793" s="143">
        <f t="shared" si="147"/>
        <v>0</v>
      </c>
      <c r="M793" s="143"/>
      <c r="N793" s="144">
        <v>0</v>
      </c>
      <c r="O793" s="143">
        <f t="shared" si="148"/>
        <v>0</v>
      </c>
      <c r="P793" s="143"/>
      <c r="Q793" s="144">
        <v>0</v>
      </c>
      <c r="R793" s="143">
        <f t="shared" si="149"/>
        <v>0</v>
      </c>
      <c r="S793" s="143"/>
      <c r="T793" s="144">
        <v>0</v>
      </c>
      <c r="U793" s="143">
        <f t="shared" si="150"/>
        <v>0</v>
      </c>
      <c r="V793" s="143"/>
      <c r="W793" s="144">
        <v>0</v>
      </c>
      <c r="X793" s="143">
        <f t="shared" si="151"/>
        <v>0</v>
      </c>
      <c r="Y793" s="143"/>
      <c r="Z793" s="144">
        <v>0</v>
      </c>
      <c r="AA793" s="143">
        <f t="shared" si="152"/>
        <v>0</v>
      </c>
      <c r="AB793" s="143"/>
      <c r="AC793" s="144">
        <v>0</v>
      </c>
      <c r="AD793" s="143">
        <f t="shared" si="153"/>
        <v>0</v>
      </c>
      <c r="AE793" s="143"/>
      <c r="AF793" s="144">
        <v>0</v>
      </c>
      <c r="AG793" s="143">
        <f t="shared" si="154"/>
        <v>0</v>
      </c>
      <c r="AH793" s="143"/>
      <c r="AI793" s="144">
        <v>0</v>
      </c>
      <c r="AJ793" s="144">
        <f t="shared" si="155"/>
        <v>0</v>
      </c>
      <c r="AK793" s="143"/>
      <c r="AL793" s="143">
        <f t="shared" si="144"/>
        <v>0</v>
      </c>
    </row>
    <row r="794" spans="2:38" x14ac:dyDescent="0.25">
      <c r="B794" s="145" t="s">
        <v>1507</v>
      </c>
      <c r="C794" s="145" t="str">
        <f>+VLOOKUP(B794,'[5]RECURSOS CCF-AJUSTADO'!B$14:C$1118,2,FALSE)</f>
        <v>NORTE DE SANTANDER</v>
      </c>
      <c r="D794" s="145" t="str">
        <f>+VLOOKUP(B794,'[5]RECURSOS CCF-AJUSTADO'!B$14:D$1118,3,FALSE)</f>
        <v>CÁCOTA</v>
      </c>
      <c r="E794" s="143">
        <v>0</v>
      </c>
      <c r="F794" s="143">
        <f t="shared" si="145"/>
        <v>0</v>
      </c>
      <c r="G794" s="143"/>
      <c r="H794" s="144">
        <v>0</v>
      </c>
      <c r="I794" s="143">
        <f t="shared" si="146"/>
        <v>0</v>
      </c>
      <c r="J794" s="143"/>
      <c r="K794" s="144">
        <v>0</v>
      </c>
      <c r="L794" s="143">
        <f t="shared" si="147"/>
        <v>0</v>
      </c>
      <c r="M794" s="143"/>
      <c r="N794" s="144">
        <v>0</v>
      </c>
      <c r="O794" s="143">
        <f t="shared" si="148"/>
        <v>0</v>
      </c>
      <c r="P794" s="143"/>
      <c r="Q794" s="144">
        <v>0</v>
      </c>
      <c r="R794" s="143">
        <f t="shared" si="149"/>
        <v>0</v>
      </c>
      <c r="S794" s="143"/>
      <c r="T794" s="144">
        <v>0</v>
      </c>
      <c r="U794" s="143">
        <f t="shared" si="150"/>
        <v>0</v>
      </c>
      <c r="V794" s="143"/>
      <c r="W794" s="144">
        <v>0</v>
      </c>
      <c r="X794" s="143">
        <f t="shared" si="151"/>
        <v>0</v>
      </c>
      <c r="Y794" s="143"/>
      <c r="Z794" s="144">
        <v>0</v>
      </c>
      <c r="AA794" s="143">
        <f t="shared" si="152"/>
        <v>0</v>
      </c>
      <c r="AB794" s="143">
        <v>0</v>
      </c>
      <c r="AC794" s="144">
        <v>0</v>
      </c>
      <c r="AD794" s="143">
        <f t="shared" si="153"/>
        <v>0</v>
      </c>
      <c r="AE794" s="143"/>
      <c r="AF794" s="144">
        <v>0</v>
      </c>
      <c r="AG794" s="143">
        <f t="shared" si="154"/>
        <v>0</v>
      </c>
      <c r="AH794" s="143"/>
      <c r="AI794" s="144">
        <v>0</v>
      </c>
      <c r="AJ794" s="144">
        <f t="shared" si="155"/>
        <v>0</v>
      </c>
      <c r="AK794" s="143"/>
      <c r="AL794" s="143">
        <f t="shared" si="144"/>
        <v>0</v>
      </c>
    </row>
    <row r="795" spans="2:38" x14ac:dyDescent="0.25">
      <c r="B795" s="145" t="s">
        <v>1509</v>
      </c>
      <c r="C795" s="145" t="str">
        <f>+VLOOKUP(B795,'[5]RECURSOS CCF-AJUSTADO'!B$14:C$1118,2,FALSE)</f>
        <v>NORTE DE SANTANDER</v>
      </c>
      <c r="D795" s="145" t="str">
        <f>+VLOOKUP(B795,'[5]RECURSOS CCF-AJUSTADO'!B$14:D$1118,3,FALSE)</f>
        <v>CACHIRÁ</v>
      </c>
      <c r="E795" s="143">
        <v>0</v>
      </c>
      <c r="F795" s="143">
        <f t="shared" si="145"/>
        <v>0</v>
      </c>
      <c r="G795" s="143"/>
      <c r="H795" s="144">
        <v>0</v>
      </c>
      <c r="I795" s="143">
        <f t="shared" si="146"/>
        <v>0</v>
      </c>
      <c r="J795" s="143"/>
      <c r="K795" s="144">
        <v>0</v>
      </c>
      <c r="L795" s="143">
        <f t="shared" si="147"/>
        <v>0</v>
      </c>
      <c r="M795" s="143"/>
      <c r="N795" s="144">
        <v>0</v>
      </c>
      <c r="O795" s="143">
        <f t="shared" si="148"/>
        <v>0</v>
      </c>
      <c r="P795" s="143"/>
      <c r="Q795" s="144">
        <v>0</v>
      </c>
      <c r="R795" s="143">
        <f t="shared" si="149"/>
        <v>0</v>
      </c>
      <c r="S795" s="143"/>
      <c r="T795" s="144">
        <v>0</v>
      </c>
      <c r="U795" s="143">
        <f t="shared" si="150"/>
        <v>0</v>
      </c>
      <c r="V795" s="143"/>
      <c r="W795" s="144">
        <v>0</v>
      </c>
      <c r="X795" s="143">
        <f t="shared" si="151"/>
        <v>0</v>
      </c>
      <c r="Y795" s="143"/>
      <c r="Z795" s="144">
        <v>0</v>
      </c>
      <c r="AA795" s="143">
        <f t="shared" si="152"/>
        <v>0</v>
      </c>
      <c r="AB795" s="143"/>
      <c r="AC795" s="144">
        <v>0</v>
      </c>
      <c r="AD795" s="143">
        <f t="shared" si="153"/>
        <v>0</v>
      </c>
      <c r="AE795" s="143"/>
      <c r="AF795" s="144">
        <v>0</v>
      </c>
      <c r="AG795" s="143">
        <f t="shared" si="154"/>
        <v>0</v>
      </c>
      <c r="AH795" s="143"/>
      <c r="AI795" s="144">
        <v>0</v>
      </c>
      <c r="AJ795" s="144">
        <f t="shared" si="155"/>
        <v>0</v>
      </c>
      <c r="AK795" s="143"/>
      <c r="AL795" s="143">
        <f t="shared" si="144"/>
        <v>0</v>
      </c>
    </row>
    <row r="796" spans="2:38" x14ac:dyDescent="0.25">
      <c r="B796" s="145" t="s">
        <v>1511</v>
      </c>
      <c r="C796" s="145" t="str">
        <f>+VLOOKUP(B796,'[5]RECURSOS CCF-AJUSTADO'!B$14:C$1118,2,FALSE)</f>
        <v>NORTE DE SANTANDER</v>
      </c>
      <c r="D796" s="145" t="str">
        <f>+VLOOKUP(B796,'[5]RECURSOS CCF-AJUSTADO'!B$14:D$1118,3,FALSE)</f>
        <v>CHINÁCOTA</v>
      </c>
      <c r="E796" s="143">
        <v>0</v>
      </c>
      <c r="F796" s="143">
        <f t="shared" si="145"/>
        <v>0</v>
      </c>
      <c r="G796" s="143"/>
      <c r="H796" s="144">
        <v>0</v>
      </c>
      <c r="I796" s="143">
        <f t="shared" si="146"/>
        <v>0</v>
      </c>
      <c r="J796" s="143"/>
      <c r="K796" s="144">
        <v>0</v>
      </c>
      <c r="L796" s="143">
        <f t="shared" si="147"/>
        <v>0</v>
      </c>
      <c r="M796" s="143"/>
      <c r="N796" s="144">
        <v>0</v>
      </c>
      <c r="O796" s="143">
        <f t="shared" si="148"/>
        <v>0</v>
      </c>
      <c r="P796" s="143"/>
      <c r="Q796" s="144">
        <v>0</v>
      </c>
      <c r="R796" s="143">
        <f t="shared" si="149"/>
        <v>0</v>
      </c>
      <c r="S796" s="143"/>
      <c r="T796" s="144">
        <v>0</v>
      </c>
      <c r="U796" s="143">
        <f t="shared" si="150"/>
        <v>0</v>
      </c>
      <c r="V796" s="143"/>
      <c r="W796" s="144">
        <v>0</v>
      </c>
      <c r="X796" s="143">
        <f t="shared" si="151"/>
        <v>0</v>
      </c>
      <c r="Y796" s="143"/>
      <c r="Z796" s="144">
        <v>0</v>
      </c>
      <c r="AA796" s="143">
        <f t="shared" si="152"/>
        <v>0</v>
      </c>
      <c r="AB796" s="143"/>
      <c r="AC796" s="144">
        <v>0</v>
      </c>
      <c r="AD796" s="143">
        <f t="shared" si="153"/>
        <v>0</v>
      </c>
      <c r="AE796" s="143"/>
      <c r="AF796" s="144">
        <v>0</v>
      </c>
      <c r="AG796" s="143">
        <f t="shared" si="154"/>
        <v>0</v>
      </c>
      <c r="AH796" s="143"/>
      <c r="AI796" s="144">
        <v>0</v>
      </c>
      <c r="AJ796" s="144">
        <f t="shared" si="155"/>
        <v>0</v>
      </c>
      <c r="AK796" s="143"/>
      <c r="AL796" s="143">
        <f t="shared" si="144"/>
        <v>0</v>
      </c>
    </row>
    <row r="797" spans="2:38" x14ac:dyDescent="0.25">
      <c r="B797" s="145" t="s">
        <v>1513</v>
      </c>
      <c r="C797" s="145" t="str">
        <f>+VLOOKUP(B797,'[5]RECURSOS CCF-AJUSTADO'!B$14:C$1118,2,FALSE)</f>
        <v>NORTE DE SANTANDER</v>
      </c>
      <c r="D797" s="145" t="str">
        <f>+VLOOKUP(B797,'[5]RECURSOS CCF-AJUSTADO'!B$14:D$1118,3,FALSE)</f>
        <v>CHITAGÁ</v>
      </c>
      <c r="E797" s="143">
        <v>0</v>
      </c>
      <c r="F797" s="143">
        <f t="shared" si="145"/>
        <v>0</v>
      </c>
      <c r="G797" s="143"/>
      <c r="H797" s="144">
        <v>0</v>
      </c>
      <c r="I797" s="143">
        <f t="shared" si="146"/>
        <v>0</v>
      </c>
      <c r="J797" s="143"/>
      <c r="K797" s="144">
        <v>0</v>
      </c>
      <c r="L797" s="143">
        <f t="shared" si="147"/>
        <v>0</v>
      </c>
      <c r="M797" s="143"/>
      <c r="N797" s="144">
        <v>0</v>
      </c>
      <c r="O797" s="143">
        <f t="shared" si="148"/>
        <v>0</v>
      </c>
      <c r="P797" s="143"/>
      <c r="Q797" s="144">
        <v>0</v>
      </c>
      <c r="R797" s="143">
        <f t="shared" si="149"/>
        <v>0</v>
      </c>
      <c r="S797" s="143"/>
      <c r="T797" s="144">
        <v>0</v>
      </c>
      <c r="U797" s="143">
        <f t="shared" si="150"/>
        <v>0</v>
      </c>
      <c r="V797" s="143"/>
      <c r="W797" s="144">
        <v>0</v>
      </c>
      <c r="X797" s="143">
        <f t="shared" si="151"/>
        <v>0</v>
      </c>
      <c r="Y797" s="143"/>
      <c r="Z797" s="144">
        <v>0</v>
      </c>
      <c r="AA797" s="143">
        <f t="shared" si="152"/>
        <v>0</v>
      </c>
      <c r="AB797" s="143"/>
      <c r="AC797" s="144">
        <v>0</v>
      </c>
      <c r="AD797" s="143">
        <f t="shared" si="153"/>
        <v>0</v>
      </c>
      <c r="AE797" s="143"/>
      <c r="AF797" s="144">
        <v>0</v>
      </c>
      <c r="AG797" s="143">
        <f t="shared" si="154"/>
        <v>0</v>
      </c>
      <c r="AH797" s="143"/>
      <c r="AI797" s="144">
        <v>0</v>
      </c>
      <c r="AJ797" s="144">
        <f t="shared" si="155"/>
        <v>0</v>
      </c>
      <c r="AK797" s="143"/>
      <c r="AL797" s="143">
        <f t="shared" si="144"/>
        <v>0</v>
      </c>
    </row>
    <row r="798" spans="2:38" x14ac:dyDescent="0.25">
      <c r="B798" s="145" t="s">
        <v>1515</v>
      </c>
      <c r="C798" s="145" t="str">
        <f>+VLOOKUP(B798,'[5]RECURSOS CCF-AJUSTADO'!B$14:C$1118,2,FALSE)</f>
        <v>NORTE DE SANTANDER</v>
      </c>
      <c r="D798" s="145" t="str">
        <f>+VLOOKUP(B798,'[5]RECURSOS CCF-AJUSTADO'!B$14:D$1118,3,FALSE)</f>
        <v>CONVENCIÓN</v>
      </c>
      <c r="E798" s="143">
        <v>0</v>
      </c>
      <c r="F798" s="143">
        <f t="shared" si="145"/>
        <v>0</v>
      </c>
      <c r="G798" s="143"/>
      <c r="H798" s="144">
        <v>0</v>
      </c>
      <c r="I798" s="143">
        <f t="shared" si="146"/>
        <v>0</v>
      </c>
      <c r="J798" s="143"/>
      <c r="K798" s="144">
        <v>0</v>
      </c>
      <c r="L798" s="143">
        <f t="shared" si="147"/>
        <v>0</v>
      </c>
      <c r="M798" s="143"/>
      <c r="N798" s="144">
        <v>0</v>
      </c>
      <c r="O798" s="143">
        <f t="shared" si="148"/>
        <v>0</v>
      </c>
      <c r="P798" s="143"/>
      <c r="Q798" s="144">
        <v>0</v>
      </c>
      <c r="R798" s="143">
        <f t="shared" si="149"/>
        <v>0</v>
      </c>
      <c r="S798" s="143"/>
      <c r="T798" s="144">
        <v>0</v>
      </c>
      <c r="U798" s="143">
        <f t="shared" si="150"/>
        <v>0</v>
      </c>
      <c r="V798" s="143"/>
      <c r="W798" s="144">
        <v>0</v>
      </c>
      <c r="X798" s="143">
        <f t="shared" si="151"/>
        <v>0</v>
      </c>
      <c r="Y798" s="143"/>
      <c r="Z798" s="144">
        <v>0</v>
      </c>
      <c r="AA798" s="143">
        <f t="shared" si="152"/>
        <v>0</v>
      </c>
      <c r="AB798" s="143">
        <v>0</v>
      </c>
      <c r="AC798" s="144">
        <v>0</v>
      </c>
      <c r="AD798" s="143">
        <f t="shared" si="153"/>
        <v>0</v>
      </c>
      <c r="AE798" s="143"/>
      <c r="AF798" s="144">
        <v>0</v>
      </c>
      <c r="AG798" s="143">
        <f t="shared" si="154"/>
        <v>0</v>
      </c>
      <c r="AH798" s="143"/>
      <c r="AI798" s="144">
        <v>0</v>
      </c>
      <c r="AJ798" s="144">
        <f t="shared" si="155"/>
        <v>0</v>
      </c>
      <c r="AK798" s="143"/>
      <c r="AL798" s="143">
        <f t="shared" si="144"/>
        <v>0</v>
      </c>
    </row>
    <row r="799" spans="2:38" x14ac:dyDescent="0.25">
      <c r="B799" s="145" t="s">
        <v>1517</v>
      </c>
      <c r="C799" s="145" t="str">
        <f>+VLOOKUP(B799,'[5]RECURSOS CCF-AJUSTADO'!B$14:C$1118,2,FALSE)</f>
        <v>NORTE DE SANTANDER</v>
      </c>
      <c r="D799" s="145" t="str">
        <f>+VLOOKUP(B799,'[5]RECURSOS CCF-AJUSTADO'!B$14:D$1118,3,FALSE)</f>
        <v>CUCUTILLA</v>
      </c>
      <c r="E799" s="143">
        <v>0</v>
      </c>
      <c r="F799" s="143">
        <f t="shared" si="145"/>
        <v>0</v>
      </c>
      <c r="G799" s="143"/>
      <c r="H799" s="144">
        <v>0</v>
      </c>
      <c r="I799" s="143">
        <f t="shared" si="146"/>
        <v>0</v>
      </c>
      <c r="J799" s="143"/>
      <c r="K799" s="144">
        <v>0</v>
      </c>
      <c r="L799" s="143">
        <f t="shared" si="147"/>
        <v>0</v>
      </c>
      <c r="M799" s="143"/>
      <c r="N799" s="144">
        <v>0</v>
      </c>
      <c r="O799" s="143">
        <f t="shared" si="148"/>
        <v>0</v>
      </c>
      <c r="P799" s="143"/>
      <c r="Q799" s="144">
        <v>0</v>
      </c>
      <c r="R799" s="143">
        <f t="shared" si="149"/>
        <v>0</v>
      </c>
      <c r="S799" s="143"/>
      <c r="T799" s="144">
        <v>0</v>
      </c>
      <c r="U799" s="143">
        <f t="shared" si="150"/>
        <v>0</v>
      </c>
      <c r="V799" s="143"/>
      <c r="W799" s="144">
        <v>0</v>
      </c>
      <c r="X799" s="143">
        <f t="shared" si="151"/>
        <v>0</v>
      </c>
      <c r="Y799" s="143"/>
      <c r="Z799" s="144">
        <v>0</v>
      </c>
      <c r="AA799" s="143">
        <f t="shared" si="152"/>
        <v>0</v>
      </c>
      <c r="AB799" s="143">
        <v>0</v>
      </c>
      <c r="AC799" s="144">
        <v>0</v>
      </c>
      <c r="AD799" s="143">
        <f t="shared" si="153"/>
        <v>0</v>
      </c>
      <c r="AE799" s="143"/>
      <c r="AF799" s="144">
        <v>0</v>
      </c>
      <c r="AG799" s="143">
        <f t="shared" si="154"/>
        <v>0</v>
      </c>
      <c r="AH799" s="143"/>
      <c r="AI799" s="144">
        <v>0</v>
      </c>
      <c r="AJ799" s="144">
        <f t="shared" si="155"/>
        <v>0</v>
      </c>
      <c r="AK799" s="143"/>
      <c r="AL799" s="143">
        <f t="shared" si="144"/>
        <v>0</v>
      </c>
    </row>
    <row r="800" spans="2:38" x14ac:dyDescent="0.25">
      <c r="B800" s="145" t="s">
        <v>1519</v>
      </c>
      <c r="C800" s="145" t="str">
        <f>+VLOOKUP(B800,'[5]RECURSOS CCF-AJUSTADO'!B$14:C$1118,2,FALSE)</f>
        <v>NORTE DE SANTANDER</v>
      </c>
      <c r="D800" s="145" t="str">
        <f>+VLOOKUP(B800,'[5]RECURSOS CCF-AJUSTADO'!B$14:D$1118,3,FALSE)</f>
        <v>DURANIA</v>
      </c>
      <c r="E800" s="143">
        <v>0</v>
      </c>
      <c r="F800" s="143">
        <f t="shared" si="145"/>
        <v>0</v>
      </c>
      <c r="G800" s="143"/>
      <c r="H800" s="144">
        <v>0</v>
      </c>
      <c r="I800" s="143">
        <f t="shared" si="146"/>
        <v>0</v>
      </c>
      <c r="J800" s="143"/>
      <c r="K800" s="144">
        <v>0</v>
      </c>
      <c r="L800" s="143">
        <f t="shared" si="147"/>
        <v>0</v>
      </c>
      <c r="M800" s="143"/>
      <c r="N800" s="144">
        <v>0</v>
      </c>
      <c r="O800" s="143">
        <f t="shared" si="148"/>
        <v>0</v>
      </c>
      <c r="P800" s="143"/>
      <c r="Q800" s="144">
        <v>0</v>
      </c>
      <c r="R800" s="143">
        <f t="shared" si="149"/>
        <v>0</v>
      </c>
      <c r="S800" s="143"/>
      <c r="T800" s="144">
        <v>0</v>
      </c>
      <c r="U800" s="143">
        <f t="shared" si="150"/>
        <v>0</v>
      </c>
      <c r="V800" s="143"/>
      <c r="W800" s="144">
        <v>0</v>
      </c>
      <c r="X800" s="143">
        <f t="shared" si="151"/>
        <v>0</v>
      </c>
      <c r="Y800" s="143"/>
      <c r="Z800" s="144">
        <v>0</v>
      </c>
      <c r="AA800" s="143">
        <f t="shared" si="152"/>
        <v>0</v>
      </c>
      <c r="AB800" s="143"/>
      <c r="AC800" s="144">
        <v>0</v>
      </c>
      <c r="AD800" s="143">
        <f t="shared" si="153"/>
        <v>0</v>
      </c>
      <c r="AE800" s="143"/>
      <c r="AF800" s="144">
        <v>0</v>
      </c>
      <c r="AG800" s="143">
        <f t="shared" si="154"/>
        <v>0</v>
      </c>
      <c r="AH800" s="143"/>
      <c r="AI800" s="144">
        <v>0</v>
      </c>
      <c r="AJ800" s="144">
        <f t="shared" si="155"/>
        <v>0</v>
      </c>
      <c r="AK800" s="143"/>
      <c r="AL800" s="143">
        <f t="shared" si="144"/>
        <v>0</v>
      </c>
    </row>
    <row r="801" spans="2:38" x14ac:dyDescent="0.25">
      <c r="B801" s="145" t="s">
        <v>1521</v>
      </c>
      <c r="C801" s="145" t="str">
        <f>+VLOOKUP(B801,'[5]RECURSOS CCF-AJUSTADO'!B$14:C$1118,2,FALSE)</f>
        <v>NORTE DE SANTANDER</v>
      </c>
      <c r="D801" s="145" t="str">
        <f>+VLOOKUP(B801,'[5]RECURSOS CCF-AJUSTADO'!B$14:D$1118,3,FALSE)</f>
        <v>EL CARMEN</v>
      </c>
      <c r="E801" s="143">
        <v>0</v>
      </c>
      <c r="F801" s="143">
        <f t="shared" si="145"/>
        <v>0</v>
      </c>
      <c r="G801" s="143"/>
      <c r="H801" s="144">
        <v>0</v>
      </c>
      <c r="I801" s="143">
        <f t="shared" si="146"/>
        <v>0</v>
      </c>
      <c r="J801" s="143"/>
      <c r="K801" s="144">
        <v>0</v>
      </c>
      <c r="L801" s="143">
        <f t="shared" si="147"/>
        <v>0</v>
      </c>
      <c r="M801" s="143"/>
      <c r="N801" s="144">
        <v>0</v>
      </c>
      <c r="O801" s="143">
        <f t="shared" si="148"/>
        <v>0</v>
      </c>
      <c r="P801" s="143"/>
      <c r="Q801" s="144">
        <v>0</v>
      </c>
      <c r="R801" s="143">
        <f t="shared" si="149"/>
        <v>0</v>
      </c>
      <c r="S801" s="143"/>
      <c r="T801" s="144">
        <v>0</v>
      </c>
      <c r="U801" s="143">
        <f t="shared" si="150"/>
        <v>0</v>
      </c>
      <c r="V801" s="143"/>
      <c r="W801" s="144">
        <v>0</v>
      </c>
      <c r="X801" s="143">
        <f t="shared" si="151"/>
        <v>0</v>
      </c>
      <c r="Y801" s="143"/>
      <c r="Z801" s="144">
        <v>0</v>
      </c>
      <c r="AA801" s="143">
        <f t="shared" si="152"/>
        <v>0</v>
      </c>
      <c r="AB801" s="143">
        <v>0</v>
      </c>
      <c r="AC801" s="144">
        <v>0</v>
      </c>
      <c r="AD801" s="143">
        <f t="shared" si="153"/>
        <v>0</v>
      </c>
      <c r="AE801" s="143"/>
      <c r="AF801" s="144">
        <v>0</v>
      </c>
      <c r="AG801" s="143">
        <f t="shared" si="154"/>
        <v>0</v>
      </c>
      <c r="AH801" s="143"/>
      <c r="AI801" s="144">
        <v>0</v>
      </c>
      <c r="AJ801" s="144">
        <f t="shared" si="155"/>
        <v>0</v>
      </c>
      <c r="AK801" s="143"/>
      <c r="AL801" s="143">
        <f t="shared" si="144"/>
        <v>0</v>
      </c>
    </row>
    <row r="802" spans="2:38" x14ac:dyDescent="0.25">
      <c r="B802" s="145" t="s">
        <v>1523</v>
      </c>
      <c r="C802" s="145" t="str">
        <f>+VLOOKUP(B802,'[5]RECURSOS CCF-AJUSTADO'!B$14:C$1118,2,FALSE)</f>
        <v>NORTE DE SANTANDER</v>
      </c>
      <c r="D802" s="145" t="str">
        <f>+VLOOKUP(B802,'[5]RECURSOS CCF-AJUSTADO'!B$14:D$1118,3,FALSE)</f>
        <v>EL TARRA</v>
      </c>
      <c r="E802" s="143">
        <v>0</v>
      </c>
      <c r="F802" s="143">
        <f t="shared" si="145"/>
        <v>0</v>
      </c>
      <c r="G802" s="143"/>
      <c r="H802" s="144">
        <v>0</v>
      </c>
      <c r="I802" s="143">
        <f t="shared" si="146"/>
        <v>0</v>
      </c>
      <c r="J802" s="143"/>
      <c r="K802" s="144">
        <v>0</v>
      </c>
      <c r="L802" s="143">
        <f t="shared" si="147"/>
        <v>0</v>
      </c>
      <c r="M802" s="143"/>
      <c r="N802" s="144">
        <v>0</v>
      </c>
      <c r="O802" s="143">
        <f t="shared" si="148"/>
        <v>0</v>
      </c>
      <c r="P802" s="143"/>
      <c r="Q802" s="144">
        <v>0</v>
      </c>
      <c r="R802" s="143">
        <f t="shared" si="149"/>
        <v>0</v>
      </c>
      <c r="S802" s="143"/>
      <c r="T802" s="144">
        <v>0</v>
      </c>
      <c r="U802" s="143">
        <f t="shared" si="150"/>
        <v>0</v>
      </c>
      <c r="V802" s="143"/>
      <c r="W802" s="144">
        <v>0</v>
      </c>
      <c r="X802" s="143">
        <f t="shared" si="151"/>
        <v>0</v>
      </c>
      <c r="Y802" s="143"/>
      <c r="Z802" s="144">
        <v>0</v>
      </c>
      <c r="AA802" s="143">
        <f t="shared" si="152"/>
        <v>0</v>
      </c>
      <c r="AB802" s="143">
        <v>0</v>
      </c>
      <c r="AC802" s="144">
        <v>0</v>
      </c>
      <c r="AD802" s="143">
        <f t="shared" si="153"/>
        <v>0</v>
      </c>
      <c r="AE802" s="143"/>
      <c r="AF802" s="144">
        <v>0</v>
      </c>
      <c r="AG802" s="143">
        <f t="shared" si="154"/>
        <v>0</v>
      </c>
      <c r="AH802" s="143"/>
      <c r="AI802" s="144">
        <v>0</v>
      </c>
      <c r="AJ802" s="144">
        <f t="shared" si="155"/>
        <v>0</v>
      </c>
      <c r="AK802" s="143"/>
      <c r="AL802" s="143">
        <f t="shared" si="144"/>
        <v>0</v>
      </c>
    </row>
    <row r="803" spans="2:38" s="146" customFormat="1" x14ac:dyDescent="0.25">
      <c r="B803" s="148" t="s">
        <v>1525</v>
      </c>
      <c r="C803" s="145" t="str">
        <f>+VLOOKUP(B803,'[5]RECURSOS CCF-AJUSTADO'!B$14:C$1118,2,FALSE)</f>
        <v>NORTE DE SANTANDER</v>
      </c>
      <c r="D803" s="145" t="str">
        <f>+VLOOKUP(B803,'[5]RECURSOS CCF-AJUSTADO'!B$14:D$1118,3,FALSE)</f>
        <v>EL ZULIA</v>
      </c>
      <c r="E803" s="143">
        <v>0</v>
      </c>
      <c r="F803" s="143">
        <f t="shared" si="145"/>
        <v>0</v>
      </c>
      <c r="G803" s="147"/>
      <c r="H803" s="144">
        <v>0</v>
      </c>
      <c r="I803" s="143">
        <f t="shared" si="146"/>
        <v>0</v>
      </c>
      <c r="J803" s="147"/>
      <c r="K803" s="144">
        <v>0</v>
      </c>
      <c r="L803" s="143">
        <f t="shared" si="147"/>
        <v>0</v>
      </c>
      <c r="M803" s="147"/>
      <c r="N803" s="144">
        <v>0</v>
      </c>
      <c r="O803" s="143">
        <f t="shared" si="148"/>
        <v>0</v>
      </c>
      <c r="P803" s="147"/>
      <c r="Q803" s="144">
        <v>0</v>
      </c>
      <c r="R803" s="143">
        <f t="shared" si="149"/>
        <v>0</v>
      </c>
      <c r="S803" s="147"/>
      <c r="T803" s="144">
        <v>0</v>
      </c>
      <c r="U803" s="143">
        <f t="shared" si="150"/>
        <v>0</v>
      </c>
      <c r="V803" s="147"/>
      <c r="W803" s="144">
        <v>0</v>
      </c>
      <c r="X803" s="143">
        <f t="shared" si="151"/>
        <v>0</v>
      </c>
      <c r="Y803" s="147"/>
      <c r="Z803" s="144">
        <v>8926</v>
      </c>
      <c r="AA803" s="143">
        <f t="shared" si="152"/>
        <v>229196463</v>
      </c>
      <c r="AB803" s="147">
        <v>0</v>
      </c>
      <c r="AC803" s="144">
        <v>0</v>
      </c>
      <c r="AD803" s="143">
        <f t="shared" si="153"/>
        <v>0</v>
      </c>
      <c r="AE803" s="147"/>
      <c r="AF803" s="144">
        <v>0</v>
      </c>
      <c r="AG803" s="143">
        <f t="shared" si="154"/>
        <v>0</v>
      </c>
      <c r="AH803" s="147"/>
      <c r="AI803" s="144">
        <v>0</v>
      </c>
      <c r="AJ803" s="144">
        <f t="shared" si="155"/>
        <v>0</v>
      </c>
      <c r="AK803" s="147"/>
      <c r="AL803" s="143">
        <f t="shared" si="144"/>
        <v>229196463</v>
      </c>
    </row>
    <row r="804" spans="2:38" x14ac:dyDescent="0.25">
      <c r="B804" s="145" t="s">
        <v>1527</v>
      </c>
      <c r="C804" s="145" t="str">
        <f>+VLOOKUP(B804,'[5]RECURSOS CCF-AJUSTADO'!B$14:C$1118,2,FALSE)</f>
        <v>NORTE DE SANTANDER</v>
      </c>
      <c r="D804" s="145" t="str">
        <f>+VLOOKUP(B804,'[5]RECURSOS CCF-AJUSTADO'!B$14:D$1118,3,FALSE)</f>
        <v>GRAMALOTE</v>
      </c>
      <c r="E804" s="143">
        <v>0</v>
      </c>
      <c r="F804" s="143">
        <f t="shared" si="145"/>
        <v>0</v>
      </c>
      <c r="G804" s="143"/>
      <c r="H804" s="144">
        <v>0</v>
      </c>
      <c r="I804" s="143">
        <f t="shared" si="146"/>
        <v>0</v>
      </c>
      <c r="J804" s="143"/>
      <c r="K804" s="144">
        <v>0</v>
      </c>
      <c r="L804" s="143">
        <f t="shared" si="147"/>
        <v>0</v>
      </c>
      <c r="M804" s="143"/>
      <c r="N804" s="144">
        <v>0</v>
      </c>
      <c r="O804" s="143">
        <f t="shared" si="148"/>
        <v>0</v>
      </c>
      <c r="P804" s="143"/>
      <c r="Q804" s="144">
        <v>0</v>
      </c>
      <c r="R804" s="143">
        <f t="shared" si="149"/>
        <v>0</v>
      </c>
      <c r="S804" s="143"/>
      <c r="T804" s="144">
        <v>0</v>
      </c>
      <c r="U804" s="143">
        <f t="shared" si="150"/>
        <v>0</v>
      </c>
      <c r="V804" s="143"/>
      <c r="W804" s="144">
        <v>0</v>
      </c>
      <c r="X804" s="143">
        <f t="shared" si="151"/>
        <v>0</v>
      </c>
      <c r="Y804" s="143"/>
      <c r="Z804" s="144">
        <v>0</v>
      </c>
      <c r="AA804" s="143">
        <f t="shared" si="152"/>
        <v>0</v>
      </c>
      <c r="AB804" s="143">
        <v>0</v>
      </c>
      <c r="AC804" s="144">
        <v>0</v>
      </c>
      <c r="AD804" s="143">
        <f t="shared" si="153"/>
        <v>0</v>
      </c>
      <c r="AE804" s="143"/>
      <c r="AF804" s="144">
        <v>0</v>
      </c>
      <c r="AG804" s="143">
        <f t="shared" si="154"/>
        <v>0</v>
      </c>
      <c r="AH804" s="143"/>
      <c r="AI804" s="144">
        <v>0</v>
      </c>
      <c r="AJ804" s="144">
        <f t="shared" si="155"/>
        <v>0</v>
      </c>
      <c r="AK804" s="143"/>
      <c r="AL804" s="143">
        <f t="shared" si="144"/>
        <v>0</v>
      </c>
    </row>
    <row r="805" spans="2:38" x14ac:dyDescent="0.25">
      <c r="B805" s="145" t="s">
        <v>1529</v>
      </c>
      <c r="C805" s="145" t="str">
        <f>+VLOOKUP(B805,'[5]RECURSOS CCF-AJUSTADO'!B$14:C$1118,2,FALSE)</f>
        <v>NORTE DE SANTANDER</v>
      </c>
      <c r="D805" s="145" t="str">
        <f>+VLOOKUP(B805,'[5]RECURSOS CCF-AJUSTADO'!B$14:D$1118,3,FALSE)</f>
        <v>HACARÍ</v>
      </c>
      <c r="E805" s="143">
        <v>0</v>
      </c>
      <c r="F805" s="143">
        <f t="shared" si="145"/>
        <v>0</v>
      </c>
      <c r="G805" s="143"/>
      <c r="H805" s="144">
        <v>0</v>
      </c>
      <c r="I805" s="143">
        <f t="shared" si="146"/>
        <v>0</v>
      </c>
      <c r="J805" s="143"/>
      <c r="K805" s="144">
        <v>0</v>
      </c>
      <c r="L805" s="143">
        <f t="shared" si="147"/>
        <v>0</v>
      </c>
      <c r="M805" s="143"/>
      <c r="N805" s="144">
        <v>0</v>
      </c>
      <c r="O805" s="143">
        <f t="shared" si="148"/>
        <v>0</v>
      </c>
      <c r="P805" s="143"/>
      <c r="Q805" s="144">
        <v>0</v>
      </c>
      <c r="R805" s="143">
        <f t="shared" si="149"/>
        <v>0</v>
      </c>
      <c r="S805" s="143"/>
      <c r="T805" s="144">
        <v>0</v>
      </c>
      <c r="U805" s="143">
        <f t="shared" si="150"/>
        <v>0</v>
      </c>
      <c r="V805" s="143"/>
      <c r="W805" s="144">
        <v>0</v>
      </c>
      <c r="X805" s="143">
        <f t="shared" si="151"/>
        <v>0</v>
      </c>
      <c r="Y805" s="143"/>
      <c r="Z805" s="144">
        <v>0</v>
      </c>
      <c r="AA805" s="143">
        <f t="shared" si="152"/>
        <v>0</v>
      </c>
      <c r="AB805" s="143"/>
      <c r="AC805" s="144">
        <v>0</v>
      </c>
      <c r="AD805" s="143">
        <f t="shared" si="153"/>
        <v>0</v>
      </c>
      <c r="AE805" s="143"/>
      <c r="AF805" s="144">
        <v>0</v>
      </c>
      <c r="AG805" s="143">
        <f t="shared" si="154"/>
        <v>0</v>
      </c>
      <c r="AH805" s="143"/>
      <c r="AI805" s="144">
        <v>0</v>
      </c>
      <c r="AJ805" s="144">
        <f t="shared" si="155"/>
        <v>0</v>
      </c>
      <c r="AK805" s="143"/>
      <c r="AL805" s="143">
        <f t="shared" si="144"/>
        <v>0</v>
      </c>
    </row>
    <row r="806" spans="2:38" x14ac:dyDescent="0.25">
      <c r="B806" s="145" t="s">
        <v>1531</v>
      </c>
      <c r="C806" s="145" t="str">
        <f>+VLOOKUP(B806,'[5]RECURSOS CCF-AJUSTADO'!B$14:C$1118,2,FALSE)</f>
        <v>NORTE DE SANTANDER</v>
      </c>
      <c r="D806" s="145" t="str">
        <f>+VLOOKUP(B806,'[5]RECURSOS CCF-AJUSTADO'!B$14:D$1118,3,FALSE)</f>
        <v>HERRÁN</v>
      </c>
      <c r="E806" s="143">
        <v>0</v>
      </c>
      <c r="F806" s="143">
        <f t="shared" si="145"/>
        <v>0</v>
      </c>
      <c r="G806" s="143"/>
      <c r="H806" s="144">
        <v>0</v>
      </c>
      <c r="I806" s="143">
        <f t="shared" si="146"/>
        <v>0</v>
      </c>
      <c r="J806" s="143"/>
      <c r="K806" s="144">
        <v>0</v>
      </c>
      <c r="L806" s="143">
        <f t="shared" si="147"/>
        <v>0</v>
      </c>
      <c r="M806" s="143"/>
      <c r="N806" s="144">
        <v>0</v>
      </c>
      <c r="O806" s="143">
        <f t="shared" si="148"/>
        <v>0</v>
      </c>
      <c r="P806" s="143"/>
      <c r="Q806" s="144">
        <v>0</v>
      </c>
      <c r="R806" s="143">
        <f t="shared" si="149"/>
        <v>0</v>
      </c>
      <c r="S806" s="143"/>
      <c r="T806" s="144">
        <v>0</v>
      </c>
      <c r="U806" s="143">
        <f t="shared" si="150"/>
        <v>0</v>
      </c>
      <c r="V806" s="143"/>
      <c r="W806" s="144">
        <v>0</v>
      </c>
      <c r="X806" s="143">
        <f t="shared" si="151"/>
        <v>0</v>
      </c>
      <c r="Y806" s="143"/>
      <c r="Z806" s="144">
        <v>0</v>
      </c>
      <c r="AA806" s="143">
        <f t="shared" si="152"/>
        <v>0</v>
      </c>
      <c r="AB806" s="143">
        <v>0</v>
      </c>
      <c r="AC806" s="144">
        <v>0</v>
      </c>
      <c r="AD806" s="143">
        <f t="shared" si="153"/>
        <v>0</v>
      </c>
      <c r="AE806" s="143"/>
      <c r="AF806" s="144">
        <v>0</v>
      </c>
      <c r="AG806" s="143">
        <f t="shared" si="154"/>
        <v>0</v>
      </c>
      <c r="AH806" s="143"/>
      <c r="AI806" s="144">
        <v>0</v>
      </c>
      <c r="AJ806" s="144">
        <f t="shared" si="155"/>
        <v>0</v>
      </c>
      <c r="AK806" s="143"/>
      <c r="AL806" s="143">
        <f t="shared" si="144"/>
        <v>0</v>
      </c>
    </row>
    <row r="807" spans="2:38" x14ac:dyDescent="0.25">
      <c r="B807" s="145" t="s">
        <v>1533</v>
      </c>
      <c r="C807" s="145" t="str">
        <f>+VLOOKUP(B807,'[5]RECURSOS CCF-AJUSTADO'!B$14:C$1118,2,FALSE)</f>
        <v>NORTE DE SANTANDER</v>
      </c>
      <c r="D807" s="145" t="str">
        <f>+VLOOKUP(B807,'[5]RECURSOS CCF-AJUSTADO'!B$14:D$1118,3,FALSE)</f>
        <v>LABATECA</v>
      </c>
      <c r="E807" s="143">
        <v>0</v>
      </c>
      <c r="F807" s="143">
        <f t="shared" si="145"/>
        <v>0</v>
      </c>
      <c r="G807" s="143"/>
      <c r="H807" s="144">
        <v>0</v>
      </c>
      <c r="I807" s="143">
        <f t="shared" si="146"/>
        <v>0</v>
      </c>
      <c r="J807" s="143"/>
      <c r="K807" s="144">
        <v>0</v>
      </c>
      <c r="L807" s="143">
        <f t="shared" si="147"/>
        <v>0</v>
      </c>
      <c r="M807" s="143"/>
      <c r="N807" s="144">
        <v>0</v>
      </c>
      <c r="O807" s="143">
        <f t="shared" si="148"/>
        <v>0</v>
      </c>
      <c r="P807" s="143"/>
      <c r="Q807" s="144">
        <v>0</v>
      </c>
      <c r="R807" s="143">
        <f t="shared" si="149"/>
        <v>0</v>
      </c>
      <c r="S807" s="143"/>
      <c r="T807" s="144">
        <v>0</v>
      </c>
      <c r="U807" s="143">
        <f t="shared" si="150"/>
        <v>0</v>
      </c>
      <c r="V807" s="143"/>
      <c r="W807" s="144">
        <v>0</v>
      </c>
      <c r="X807" s="143">
        <f t="shared" si="151"/>
        <v>0</v>
      </c>
      <c r="Y807" s="143"/>
      <c r="Z807" s="144">
        <v>0</v>
      </c>
      <c r="AA807" s="143">
        <f t="shared" si="152"/>
        <v>0</v>
      </c>
      <c r="AB807" s="143"/>
      <c r="AC807" s="144">
        <v>0</v>
      </c>
      <c r="AD807" s="143">
        <f t="shared" si="153"/>
        <v>0</v>
      </c>
      <c r="AE807" s="143"/>
      <c r="AF807" s="144">
        <v>0</v>
      </c>
      <c r="AG807" s="143">
        <f t="shared" si="154"/>
        <v>0</v>
      </c>
      <c r="AH807" s="143"/>
      <c r="AI807" s="144">
        <v>0</v>
      </c>
      <c r="AJ807" s="144">
        <f t="shared" si="155"/>
        <v>0</v>
      </c>
      <c r="AK807" s="143"/>
      <c r="AL807" s="143">
        <f t="shared" si="144"/>
        <v>0</v>
      </c>
    </row>
    <row r="808" spans="2:38" x14ac:dyDescent="0.25">
      <c r="B808" s="145" t="s">
        <v>1535</v>
      </c>
      <c r="C808" s="145" t="str">
        <f>+VLOOKUP(B808,'[5]RECURSOS CCF-AJUSTADO'!B$14:C$1118,2,FALSE)</f>
        <v>NORTE DE SANTANDER</v>
      </c>
      <c r="D808" s="145" t="str">
        <f>+VLOOKUP(B808,'[5]RECURSOS CCF-AJUSTADO'!B$14:D$1118,3,FALSE)</f>
        <v>LA ESPERANZA</v>
      </c>
      <c r="E808" s="143">
        <v>0</v>
      </c>
      <c r="F808" s="143">
        <f t="shared" si="145"/>
        <v>0</v>
      </c>
      <c r="G808" s="143"/>
      <c r="H808" s="144">
        <v>0</v>
      </c>
      <c r="I808" s="143">
        <f t="shared" si="146"/>
        <v>0</v>
      </c>
      <c r="J808" s="143"/>
      <c r="K808" s="144">
        <v>0</v>
      </c>
      <c r="L808" s="143">
        <f t="shared" si="147"/>
        <v>0</v>
      </c>
      <c r="M808" s="143"/>
      <c r="N808" s="144">
        <v>0</v>
      </c>
      <c r="O808" s="143">
        <f t="shared" si="148"/>
        <v>0</v>
      </c>
      <c r="P808" s="143"/>
      <c r="Q808" s="144">
        <v>0</v>
      </c>
      <c r="R808" s="143">
        <f t="shared" si="149"/>
        <v>0</v>
      </c>
      <c r="S808" s="143"/>
      <c r="T808" s="144">
        <v>0</v>
      </c>
      <c r="U808" s="143">
        <f t="shared" si="150"/>
        <v>0</v>
      </c>
      <c r="V808" s="143"/>
      <c r="W808" s="144">
        <v>0</v>
      </c>
      <c r="X808" s="143">
        <f t="shared" si="151"/>
        <v>0</v>
      </c>
      <c r="Y808" s="143"/>
      <c r="Z808" s="144">
        <v>0</v>
      </c>
      <c r="AA808" s="143">
        <f t="shared" si="152"/>
        <v>0</v>
      </c>
      <c r="AB808" s="143"/>
      <c r="AC808" s="144">
        <v>0</v>
      </c>
      <c r="AD808" s="143">
        <f t="shared" si="153"/>
        <v>0</v>
      </c>
      <c r="AE808" s="143"/>
      <c r="AF808" s="144">
        <v>0</v>
      </c>
      <c r="AG808" s="143">
        <f t="shared" si="154"/>
        <v>0</v>
      </c>
      <c r="AH808" s="143"/>
      <c r="AI808" s="144">
        <v>0</v>
      </c>
      <c r="AJ808" s="144">
        <f t="shared" si="155"/>
        <v>0</v>
      </c>
      <c r="AK808" s="143"/>
      <c r="AL808" s="143">
        <f t="shared" si="144"/>
        <v>0</v>
      </c>
    </row>
    <row r="809" spans="2:38" x14ac:dyDescent="0.25">
      <c r="B809" s="145" t="s">
        <v>1537</v>
      </c>
      <c r="C809" s="145" t="str">
        <f>+VLOOKUP(B809,'[5]RECURSOS CCF-AJUSTADO'!B$14:C$1118,2,FALSE)</f>
        <v>NORTE DE SANTANDER</v>
      </c>
      <c r="D809" s="145" t="str">
        <f>+VLOOKUP(B809,'[5]RECURSOS CCF-AJUSTADO'!B$14:D$1118,3,FALSE)</f>
        <v>LA PLAYA</v>
      </c>
      <c r="E809" s="143">
        <v>0</v>
      </c>
      <c r="F809" s="143">
        <f t="shared" si="145"/>
        <v>0</v>
      </c>
      <c r="G809" s="143"/>
      <c r="H809" s="144">
        <v>0</v>
      </c>
      <c r="I809" s="143">
        <f t="shared" si="146"/>
        <v>0</v>
      </c>
      <c r="J809" s="143"/>
      <c r="K809" s="144">
        <v>0</v>
      </c>
      <c r="L809" s="143">
        <f t="shared" si="147"/>
        <v>0</v>
      </c>
      <c r="M809" s="143"/>
      <c r="N809" s="144">
        <v>0</v>
      </c>
      <c r="O809" s="143">
        <f t="shared" si="148"/>
        <v>0</v>
      </c>
      <c r="P809" s="143"/>
      <c r="Q809" s="144">
        <v>0</v>
      </c>
      <c r="R809" s="143">
        <f t="shared" si="149"/>
        <v>0</v>
      </c>
      <c r="S809" s="143"/>
      <c r="T809" s="144">
        <v>0</v>
      </c>
      <c r="U809" s="143">
        <f t="shared" si="150"/>
        <v>0</v>
      </c>
      <c r="V809" s="143"/>
      <c r="W809" s="144">
        <v>0</v>
      </c>
      <c r="X809" s="143">
        <f t="shared" si="151"/>
        <v>0</v>
      </c>
      <c r="Y809" s="143"/>
      <c r="Z809" s="144">
        <v>0</v>
      </c>
      <c r="AA809" s="143">
        <f t="shared" si="152"/>
        <v>0</v>
      </c>
      <c r="AB809" s="143"/>
      <c r="AC809" s="144">
        <v>0</v>
      </c>
      <c r="AD809" s="143">
        <f t="shared" si="153"/>
        <v>0</v>
      </c>
      <c r="AE809" s="143"/>
      <c r="AF809" s="144">
        <v>0</v>
      </c>
      <c r="AG809" s="143">
        <f t="shared" si="154"/>
        <v>0</v>
      </c>
      <c r="AH809" s="143"/>
      <c r="AI809" s="144">
        <v>0</v>
      </c>
      <c r="AJ809" s="144">
        <f t="shared" si="155"/>
        <v>0</v>
      </c>
      <c r="AK809" s="143"/>
      <c r="AL809" s="143">
        <f t="shared" si="144"/>
        <v>0</v>
      </c>
    </row>
    <row r="810" spans="2:38" x14ac:dyDescent="0.25">
      <c r="B810" s="145" t="s">
        <v>1539</v>
      </c>
      <c r="C810" s="145" t="str">
        <f>+VLOOKUP(B810,'[5]RECURSOS CCF-AJUSTADO'!B$14:C$1118,2,FALSE)</f>
        <v>NORTE DE SANTANDER</v>
      </c>
      <c r="D810" s="145" t="str">
        <f>+VLOOKUP(B810,'[5]RECURSOS CCF-AJUSTADO'!B$14:D$1118,3,FALSE)</f>
        <v>LOS PATIOS</v>
      </c>
      <c r="E810" s="143">
        <v>0</v>
      </c>
      <c r="F810" s="143">
        <f t="shared" si="145"/>
        <v>0</v>
      </c>
      <c r="G810" s="143"/>
      <c r="H810" s="144">
        <v>0</v>
      </c>
      <c r="I810" s="143">
        <f t="shared" si="146"/>
        <v>0</v>
      </c>
      <c r="J810" s="143"/>
      <c r="K810" s="144">
        <v>0</v>
      </c>
      <c r="L810" s="143">
        <f t="shared" si="147"/>
        <v>0</v>
      </c>
      <c r="M810" s="143"/>
      <c r="N810" s="144">
        <v>0</v>
      </c>
      <c r="O810" s="143">
        <f t="shared" si="148"/>
        <v>0</v>
      </c>
      <c r="P810" s="143"/>
      <c r="Q810" s="144">
        <v>0</v>
      </c>
      <c r="R810" s="143">
        <f t="shared" si="149"/>
        <v>0</v>
      </c>
      <c r="S810" s="143"/>
      <c r="T810" s="144">
        <v>0</v>
      </c>
      <c r="U810" s="143">
        <f t="shared" si="150"/>
        <v>0</v>
      </c>
      <c r="V810" s="143"/>
      <c r="W810" s="144">
        <v>0</v>
      </c>
      <c r="X810" s="143">
        <f t="shared" si="151"/>
        <v>0</v>
      </c>
      <c r="Y810" s="143"/>
      <c r="Z810" s="144">
        <v>0</v>
      </c>
      <c r="AA810" s="143">
        <f t="shared" si="152"/>
        <v>0</v>
      </c>
      <c r="AB810" s="143"/>
      <c r="AC810" s="144">
        <v>0</v>
      </c>
      <c r="AD810" s="143">
        <f t="shared" si="153"/>
        <v>0</v>
      </c>
      <c r="AE810" s="143"/>
      <c r="AF810" s="144">
        <v>0</v>
      </c>
      <c r="AG810" s="143">
        <f t="shared" si="154"/>
        <v>0</v>
      </c>
      <c r="AH810" s="143"/>
      <c r="AI810" s="144">
        <v>0</v>
      </c>
      <c r="AJ810" s="144">
        <f t="shared" si="155"/>
        <v>0</v>
      </c>
      <c r="AK810" s="143"/>
      <c r="AL810" s="143">
        <f t="shared" si="144"/>
        <v>0</v>
      </c>
    </row>
    <row r="811" spans="2:38" x14ac:dyDescent="0.25">
      <c r="B811" s="145" t="s">
        <v>1541</v>
      </c>
      <c r="C811" s="145" t="str">
        <f>+VLOOKUP(B811,'[5]RECURSOS CCF-AJUSTADO'!B$14:C$1118,2,FALSE)</f>
        <v>NORTE DE SANTANDER</v>
      </c>
      <c r="D811" s="145" t="str">
        <f>+VLOOKUP(B811,'[5]RECURSOS CCF-AJUSTADO'!B$14:D$1118,3,FALSE)</f>
        <v>LOURDES</v>
      </c>
      <c r="E811" s="143">
        <v>0</v>
      </c>
      <c r="F811" s="143">
        <f t="shared" si="145"/>
        <v>0</v>
      </c>
      <c r="G811" s="143"/>
      <c r="H811" s="144">
        <v>0</v>
      </c>
      <c r="I811" s="143">
        <f t="shared" si="146"/>
        <v>0</v>
      </c>
      <c r="J811" s="143"/>
      <c r="K811" s="144">
        <v>0</v>
      </c>
      <c r="L811" s="143">
        <f t="shared" si="147"/>
        <v>0</v>
      </c>
      <c r="M811" s="143"/>
      <c r="N811" s="144">
        <v>0</v>
      </c>
      <c r="O811" s="143">
        <f t="shared" si="148"/>
        <v>0</v>
      </c>
      <c r="P811" s="143"/>
      <c r="Q811" s="144">
        <v>0</v>
      </c>
      <c r="R811" s="143">
        <f t="shared" si="149"/>
        <v>0</v>
      </c>
      <c r="S811" s="143"/>
      <c r="T811" s="144">
        <v>0</v>
      </c>
      <c r="U811" s="143">
        <f t="shared" si="150"/>
        <v>0</v>
      </c>
      <c r="V811" s="143"/>
      <c r="W811" s="144">
        <v>0</v>
      </c>
      <c r="X811" s="143">
        <f t="shared" si="151"/>
        <v>0</v>
      </c>
      <c r="Y811" s="143"/>
      <c r="Z811" s="144">
        <v>0</v>
      </c>
      <c r="AA811" s="143">
        <f t="shared" si="152"/>
        <v>0</v>
      </c>
      <c r="AB811" s="143"/>
      <c r="AC811" s="144">
        <v>0</v>
      </c>
      <c r="AD811" s="143">
        <f t="shared" si="153"/>
        <v>0</v>
      </c>
      <c r="AE811" s="143"/>
      <c r="AF811" s="144">
        <v>0</v>
      </c>
      <c r="AG811" s="143">
        <f t="shared" si="154"/>
        <v>0</v>
      </c>
      <c r="AH811" s="143"/>
      <c r="AI811" s="144">
        <v>0</v>
      </c>
      <c r="AJ811" s="144">
        <f t="shared" si="155"/>
        <v>0</v>
      </c>
      <c r="AK811" s="143"/>
      <c r="AL811" s="143">
        <f t="shared" si="144"/>
        <v>0</v>
      </c>
    </row>
    <row r="812" spans="2:38" x14ac:dyDescent="0.25">
      <c r="B812" s="145" t="s">
        <v>1543</v>
      </c>
      <c r="C812" s="145" t="str">
        <f>+VLOOKUP(B812,'[5]RECURSOS CCF-AJUSTADO'!B$14:C$1118,2,FALSE)</f>
        <v>NORTE DE SANTANDER</v>
      </c>
      <c r="D812" s="145" t="str">
        <f>+VLOOKUP(B812,'[5]RECURSOS CCF-AJUSTADO'!B$14:D$1118,3,FALSE)</f>
        <v>MUTISCUA</v>
      </c>
      <c r="E812" s="143">
        <v>0</v>
      </c>
      <c r="F812" s="143">
        <f t="shared" si="145"/>
        <v>0</v>
      </c>
      <c r="G812" s="143"/>
      <c r="H812" s="144">
        <v>0</v>
      </c>
      <c r="I812" s="143">
        <f t="shared" si="146"/>
        <v>0</v>
      </c>
      <c r="J812" s="143"/>
      <c r="K812" s="144">
        <v>0</v>
      </c>
      <c r="L812" s="143">
        <f t="shared" si="147"/>
        <v>0</v>
      </c>
      <c r="M812" s="143"/>
      <c r="N812" s="144">
        <v>0</v>
      </c>
      <c r="O812" s="143">
        <f t="shared" si="148"/>
        <v>0</v>
      </c>
      <c r="P812" s="143"/>
      <c r="Q812" s="144">
        <v>0</v>
      </c>
      <c r="R812" s="143">
        <f t="shared" si="149"/>
        <v>0</v>
      </c>
      <c r="S812" s="143"/>
      <c r="T812" s="144">
        <v>0</v>
      </c>
      <c r="U812" s="143">
        <f t="shared" si="150"/>
        <v>0</v>
      </c>
      <c r="V812" s="143"/>
      <c r="W812" s="144">
        <v>0</v>
      </c>
      <c r="X812" s="143">
        <f t="shared" si="151"/>
        <v>0</v>
      </c>
      <c r="Y812" s="143"/>
      <c r="Z812" s="144">
        <v>0</v>
      </c>
      <c r="AA812" s="143">
        <f t="shared" si="152"/>
        <v>0</v>
      </c>
      <c r="AB812" s="143"/>
      <c r="AC812" s="144">
        <v>0</v>
      </c>
      <c r="AD812" s="143">
        <f t="shared" si="153"/>
        <v>0</v>
      </c>
      <c r="AE812" s="143"/>
      <c r="AF812" s="144">
        <v>0</v>
      </c>
      <c r="AG812" s="143">
        <f t="shared" si="154"/>
        <v>0</v>
      </c>
      <c r="AH812" s="143"/>
      <c r="AI812" s="144">
        <v>0</v>
      </c>
      <c r="AJ812" s="144">
        <f t="shared" si="155"/>
        <v>0</v>
      </c>
      <c r="AK812" s="143"/>
      <c r="AL812" s="143">
        <f t="shared" si="144"/>
        <v>0</v>
      </c>
    </row>
    <row r="813" spans="2:38" s="146" customFormat="1" x14ac:dyDescent="0.25">
      <c r="B813" s="148" t="s">
        <v>1545</v>
      </c>
      <c r="C813" s="145" t="str">
        <f>+VLOOKUP(B813,'[5]RECURSOS CCF-AJUSTADO'!B$14:C$1118,2,FALSE)</f>
        <v>NORTE DE SANTANDER</v>
      </c>
      <c r="D813" s="145" t="str">
        <f>+VLOOKUP(B813,'[5]RECURSOS CCF-AJUSTADO'!B$14:D$1118,3,FALSE)</f>
        <v>OCAÑA</v>
      </c>
      <c r="E813" s="143">
        <v>0</v>
      </c>
      <c r="F813" s="143">
        <f t="shared" si="145"/>
        <v>0</v>
      </c>
      <c r="G813" s="147"/>
      <c r="H813" s="144">
        <v>0</v>
      </c>
      <c r="I813" s="143">
        <f t="shared" si="146"/>
        <v>0</v>
      </c>
      <c r="J813" s="147"/>
      <c r="K813" s="144">
        <v>0</v>
      </c>
      <c r="L813" s="143">
        <f t="shared" si="147"/>
        <v>0</v>
      </c>
      <c r="M813" s="147"/>
      <c r="N813" s="144">
        <v>0</v>
      </c>
      <c r="O813" s="143">
        <f t="shared" si="148"/>
        <v>0</v>
      </c>
      <c r="P813" s="147"/>
      <c r="Q813" s="144">
        <v>0</v>
      </c>
      <c r="R813" s="143">
        <f t="shared" si="149"/>
        <v>0</v>
      </c>
      <c r="S813" s="147"/>
      <c r="T813" s="144">
        <v>0</v>
      </c>
      <c r="U813" s="143">
        <f t="shared" si="150"/>
        <v>0</v>
      </c>
      <c r="V813" s="147"/>
      <c r="W813" s="144">
        <v>0</v>
      </c>
      <c r="X813" s="143">
        <f t="shared" si="151"/>
        <v>0</v>
      </c>
      <c r="Y813" s="147"/>
      <c r="Z813" s="144">
        <v>9195</v>
      </c>
      <c r="AA813" s="143">
        <f t="shared" si="152"/>
        <v>236103684</v>
      </c>
      <c r="AB813" s="147">
        <v>0</v>
      </c>
      <c r="AC813" s="144">
        <v>0</v>
      </c>
      <c r="AD813" s="143">
        <f t="shared" si="153"/>
        <v>0</v>
      </c>
      <c r="AE813" s="147"/>
      <c r="AF813" s="144">
        <v>0</v>
      </c>
      <c r="AG813" s="143">
        <f t="shared" si="154"/>
        <v>0</v>
      </c>
      <c r="AH813" s="147"/>
      <c r="AI813" s="144">
        <v>0</v>
      </c>
      <c r="AJ813" s="144">
        <f t="shared" si="155"/>
        <v>0</v>
      </c>
      <c r="AK813" s="147"/>
      <c r="AL813" s="143">
        <f t="shared" si="144"/>
        <v>236103684</v>
      </c>
    </row>
    <row r="814" spans="2:38" x14ac:dyDescent="0.25">
      <c r="B814" s="145" t="s">
        <v>1547</v>
      </c>
      <c r="C814" s="145" t="str">
        <f>+VLOOKUP(B814,'[5]RECURSOS CCF-AJUSTADO'!B$14:C$1118,2,FALSE)</f>
        <v>NORTE DE SANTANDER</v>
      </c>
      <c r="D814" s="145" t="str">
        <f>+VLOOKUP(B814,'[5]RECURSOS CCF-AJUSTADO'!B$14:D$1118,3,FALSE)</f>
        <v>PAMPLONA</v>
      </c>
      <c r="E814" s="143">
        <v>0</v>
      </c>
      <c r="F814" s="143">
        <f t="shared" si="145"/>
        <v>0</v>
      </c>
      <c r="G814" s="143"/>
      <c r="H814" s="144">
        <v>0</v>
      </c>
      <c r="I814" s="143">
        <f t="shared" si="146"/>
        <v>0</v>
      </c>
      <c r="J814" s="143"/>
      <c r="K814" s="144">
        <v>0</v>
      </c>
      <c r="L814" s="143">
        <f t="shared" si="147"/>
        <v>0</v>
      </c>
      <c r="M814" s="143"/>
      <c r="N814" s="144">
        <v>0</v>
      </c>
      <c r="O814" s="143">
        <f t="shared" si="148"/>
        <v>0</v>
      </c>
      <c r="P814" s="143"/>
      <c r="Q814" s="144">
        <v>0</v>
      </c>
      <c r="R814" s="143">
        <f t="shared" si="149"/>
        <v>0</v>
      </c>
      <c r="S814" s="143"/>
      <c r="T814" s="144">
        <v>0</v>
      </c>
      <c r="U814" s="143">
        <f t="shared" si="150"/>
        <v>0</v>
      </c>
      <c r="V814" s="143"/>
      <c r="W814" s="144">
        <v>0</v>
      </c>
      <c r="X814" s="143">
        <f t="shared" si="151"/>
        <v>0</v>
      </c>
      <c r="Y814" s="143"/>
      <c r="Z814" s="144">
        <v>0</v>
      </c>
      <c r="AA814" s="143">
        <f t="shared" si="152"/>
        <v>0</v>
      </c>
      <c r="AB814" s="143">
        <v>0</v>
      </c>
      <c r="AC814" s="144">
        <v>0</v>
      </c>
      <c r="AD814" s="143">
        <f t="shared" si="153"/>
        <v>0</v>
      </c>
      <c r="AE814" s="143"/>
      <c r="AF814" s="144">
        <v>0</v>
      </c>
      <c r="AG814" s="143">
        <f t="shared" si="154"/>
        <v>0</v>
      </c>
      <c r="AH814" s="143"/>
      <c r="AI814" s="144">
        <v>0</v>
      </c>
      <c r="AJ814" s="144">
        <f t="shared" si="155"/>
        <v>0</v>
      </c>
      <c r="AK814" s="143"/>
      <c r="AL814" s="143">
        <f t="shared" si="144"/>
        <v>0</v>
      </c>
    </row>
    <row r="815" spans="2:38" x14ac:dyDescent="0.25">
      <c r="B815" s="145" t="s">
        <v>1549</v>
      </c>
      <c r="C815" s="145" t="str">
        <f>+VLOOKUP(B815,'[5]RECURSOS CCF-AJUSTADO'!B$14:C$1118,2,FALSE)</f>
        <v>NORTE DE SANTANDER</v>
      </c>
      <c r="D815" s="145" t="str">
        <f>+VLOOKUP(B815,'[5]RECURSOS CCF-AJUSTADO'!B$14:D$1118,3,FALSE)</f>
        <v>PAMPLONITA</v>
      </c>
      <c r="E815" s="143">
        <v>0</v>
      </c>
      <c r="F815" s="143">
        <f t="shared" si="145"/>
        <v>0</v>
      </c>
      <c r="G815" s="143"/>
      <c r="H815" s="144">
        <v>0</v>
      </c>
      <c r="I815" s="143">
        <f t="shared" si="146"/>
        <v>0</v>
      </c>
      <c r="J815" s="143"/>
      <c r="K815" s="144">
        <v>0</v>
      </c>
      <c r="L815" s="143">
        <f t="shared" si="147"/>
        <v>0</v>
      </c>
      <c r="M815" s="143"/>
      <c r="N815" s="144">
        <v>0</v>
      </c>
      <c r="O815" s="143">
        <f t="shared" si="148"/>
        <v>0</v>
      </c>
      <c r="P815" s="143"/>
      <c r="Q815" s="144">
        <v>0</v>
      </c>
      <c r="R815" s="143">
        <f t="shared" si="149"/>
        <v>0</v>
      </c>
      <c r="S815" s="143"/>
      <c r="T815" s="144">
        <v>0</v>
      </c>
      <c r="U815" s="143">
        <f t="shared" si="150"/>
        <v>0</v>
      </c>
      <c r="V815" s="143"/>
      <c r="W815" s="144">
        <v>0</v>
      </c>
      <c r="X815" s="143">
        <f t="shared" si="151"/>
        <v>0</v>
      </c>
      <c r="Y815" s="143"/>
      <c r="Z815" s="144">
        <v>0</v>
      </c>
      <c r="AA815" s="143">
        <f t="shared" si="152"/>
        <v>0</v>
      </c>
      <c r="AB815" s="143"/>
      <c r="AC815" s="144">
        <v>0</v>
      </c>
      <c r="AD815" s="143">
        <f t="shared" si="153"/>
        <v>0</v>
      </c>
      <c r="AE815" s="143"/>
      <c r="AF815" s="144">
        <v>0</v>
      </c>
      <c r="AG815" s="143">
        <f t="shared" si="154"/>
        <v>0</v>
      </c>
      <c r="AH815" s="143"/>
      <c r="AI815" s="144">
        <v>0</v>
      </c>
      <c r="AJ815" s="144">
        <f t="shared" si="155"/>
        <v>0</v>
      </c>
      <c r="AK815" s="143"/>
      <c r="AL815" s="143">
        <f t="shared" si="144"/>
        <v>0</v>
      </c>
    </row>
    <row r="816" spans="2:38" x14ac:dyDescent="0.25">
      <c r="B816" s="145" t="s">
        <v>1551</v>
      </c>
      <c r="C816" s="145" t="str">
        <f>+VLOOKUP(B816,'[5]RECURSOS CCF-AJUSTADO'!B$14:C$1118,2,FALSE)</f>
        <v>NORTE DE SANTANDER</v>
      </c>
      <c r="D816" s="145" t="str">
        <f>+VLOOKUP(B816,'[5]RECURSOS CCF-AJUSTADO'!B$14:D$1118,3,FALSE)</f>
        <v>PUERTO SANTANDER</v>
      </c>
      <c r="E816" s="143">
        <v>0</v>
      </c>
      <c r="F816" s="143">
        <f t="shared" si="145"/>
        <v>0</v>
      </c>
      <c r="G816" s="143"/>
      <c r="H816" s="144">
        <v>0</v>
      </c>
      <c r="I816" s="143">
        <f t="shared" si="146"/>
        <v>0</v>
      </c>
      <c r="J816" s="143"/>
      <c r="K816" s="144">
        <v>0</v>
      </c>
      <c r="L816" s="143">
        <f t="shared" si="147"/>
        <v>0</v>
      </c>
      <c r="M816" s="143"/>
      <c r="N816" s="144">
        <v>0</v>
      </c>
      <c r="O816" s="143">
        <f t="shared" si="148"/>
        <v>0</v>
      </c>
      <c r="P816" s="143"/>
      <c r="Q816" s="144">
        <v>0</v>
      </c>
      <c r="R816" s="143">
        <f t="shared" si="149"/>
        <v>0</v>
      </c>
      <c r="S816" s="143"/>
      <c r="T816" s="144">
        <v>0</v>
      </c>
      <c r="U816" s="143">
        <f t="shared" si="150"/>
        <v>0</v>
      </c>
      <c r="V816" s="143"/>
      <c r="W816" s="144">
        <v>0</v>
      </c>
      <c r="X816" s="143">
        <f t="shared" si="151"/>
        <v>0</v>
      </c>
      <c r="Y816" s="143"/>
      <c r="Z816" s="144">
        <v>0</v>
      </c>
      <c r="AA816" s="143">
        <f t="shared" si="152"/>
        <v>0</v>
      </c>
      <c r="AB816" s="143"/>
      <c r="AC816" s="144">
        <v>0</v>
      </c>
      <c r="AD816" s="143">
        <f t="shared" si="153"/>
        <v>0</v>
      </c>
      <c r="AE816" s="143"/>
      <c r="AF816" s="144">
        <v>0</v>
      </c>
      <c r="AG816" s="143">
        <f t="shared" si="154"/>
        <v>0</v>
      </c>
      <c r="AH816" s="143"/>
      <c r="AI816" s="144">
        <v>0</v>
      </c>
      <c r="AJ816" s="144">
        <f t="shared" si="155"/>
        <v>0</v>
      </c>
      <c r="AK816" s="143"/>
      <c r="AL816" s="143">
        <f t="shared" si="144"/>
        <v>0</v>
      </c>
    </row>
    <row r="817" spans="2:38" x14ac:dyDescent="0.25">
      <c r="B817" s="145" t="s">
        <v>1553</v>
      </c>
      <c r="C817" s="145" t="str">
        <f>+VLOOKUP(B817,'[5]RECURSOS CCF-AJUSTADO'!B$14:C$1118,2,FALSE)</f>
        <v>NORTE DE SANTANDER</v>
      </c>
      <c r="D817" s="145" t="str">
        <f>+VLOOKUP(B817,'[5]RECURSOS CCF-AJUSTADO'!B$14:D$1118,3,FALSE)</f>
        <v>RAGONVALIA</v>
      </c>
      <c r="E817" s="143">
        <v>0</v>
      </c>
      <c r="F817" s="143">
        <f t="shared" si="145"/>
        <v>0</v>
      </c>
      <c r="G817" s="143"/>
      <c r="H817" s="144">
        <v>0</v>
      </c>
      <c r="I817" s="143">
        <f t="shared" si="146"/>
        <v>0</v>
      </c>
      <c r="J817" s="143"/>
      <c r="K817" s="144">
        <v>0</v>
      </c>
      <c r="L817" s="143">
        <f t="shared" si="147"/>
        <v>0</v>
      </c>
      <c r="M817" s="143"/>
      <c r="N817" s="144">
        <v>0</v>
      </c>
      <c r="O817" s="143">
        <f t="shared" si="148"/>
        <v>0</v>
      </c>
      <c r="P817" s="143"/>
      <c r="Q817" s="144">
        <v>0</v>
      </c>
      <c r="R817" s="143">
        <f t="shared" si="149"/>
        <v>0</v>
      </c>
      <c r="S817" s="143"/>
      <c r="T817" s="144">
        <v>0</v>
      </c>
      <c r="U817" s="143">
        <f t="shared" si="150"/>
        <v>0</v>
      </c>
      <c r="V817" s="143"/>
      <c r="W817" s="144">
        <v>0</v>
      </c>
      <c r="X817" s="143">
        <f t="shared" si="151"/>
        <v>0</v>
      </c>
      <c r="Y817" s="143"/>
      <c r="Z817" s="144">
        <v>0</v>
      </c>
      <c r="AA817" s="143">
        <f t="shared" si="152"/>
        <v>0</v>
      </c>
      <c r="AB817" s="143"/>
      <c r="AC817" s="144">
        <v>0</v>
      </c>
      <c r="AD817" s="143">
        <f t="shared" si="153"/>
        <v>0</v>
      </c>
      <c r="AE817" s="143"/>
      <c r="AF817" s="144">
        <v>0</v>
      </c>
      <c r="AG817" s="143">
        <f t="shared" si="154"/>
        <v>0</v>
      </c>
      <c r="AH817" s="143"/>
      <c r="AI817" s="144">
        <v>0</v>
      </c>
      <c r="AJ817" s="144">
        <f t="shared" si="155"/>
        <v>0</v>
      </c>
      <c r="AK817" s="143"/>
      <c r="AL817" s="143">
        <f t="shared" si="144"/>
        <v>0</v>
      </c>
    </row>
    <row r="818" spans="2:38" x14ac:dyDescent="0.25">
      <c r="B818" s="145" t="s">
        <v>1555</v>
      </c>
      <c r="C818" s="145" t="str">
        <f>+VLOOKUP(B818,'[5]RECURSOS CCF-AJUSTADO'!B$14:C$1118,2,FALSE)</f>
        <v>NORTE DE SANTANDER</v>
      </c>
      <c r="D818" s="145" t="str">
        <f>+VLOOKUP(B818,'[5]RECURSOS CCF-AJUSTADO'!B$14:D$1118,3,FALSE)</f>
        <v>SALAZAR</v>
      </c>
      <c r="E818" s="143">
        <v>0</v>
      </c>
      <c r="F818" s="143">
        <f t="shared" si="145"/>
        <v>0</v>
      </c>
      <c r="G818" s="143"/>
      <c r="H818" s="144">
        <v>0</v>
      </c>
      <c r="I818" s="143">
        <f t="shared" si="146"/>
        <v>0</v>
      </c>
      <c r="J818" s="143"/>
      <c r="K818" s="144">
        <v>0</v>
      </c>
      <c r="L818" s="143">
        <f t="shared" si="147"/>
        <v>0</v>
      </c>
      <c r="M818" s="143"/>
      <c r="N818" s="144">
        <v>0</v>
      </c>
      <c r="O818" s="143">
        <f t="shared" si="148"/>
        <v>0</v>
      </c>
      <c r="P818" s="143"/>
      <c r="Q818" s="144">
        <v>0</v>
      </c>
      <c r="R818" s="143">
        <f t="shared" si="149"/>
        <v>0</v>
      </c>
      <c r="S818" s="143"/>
      <c r="T818" s="144">
        <v>0</v>
      </c>
      <c r="U818" s="143">
        <f t="shared" si="150"/>
        <v>0</v>
      </c>
      <c r="V818" s="143"/>
      <c r="W818" s="144">
        <v>0</v>
      </c>
      <c r="X818" s="143">
        <f t="shared" si="151"/>
        <v>0</v>
      </c>
      <c r="Y818" s="143"/>
      <c r="Z818" s="144">
        <v>0</v>
      </c>
      <c r="AA818" s="143">
        <f t="shared" si="152"/>
        <v>0</v>
      </c>
      <c r="AB818" s="143"/>
      <c r="AC818" s="144">
        <v>0</v>
      </c>
      <c r="AD818" s="143">
        <f t="shared" si="153"/>
        <v>0</v>
      </c>
      <c r="AE818" s="143"/>
      <c r="AF818" s="144">
        <v>0</v>
      </c>
      <c r="AG818" s="143">
        <f t="shared" si="154"/>
        <v>0</v>
      </c>
      <c r="AH818" s="143"/>
      <c r="AI818" s="144">
        <v>0</v>
      </c>
      <c r="AJ818" s="144">
        <f t="shared" si="155"/>
        <v>0</v>
      </c>
      <c r="AK818" s="143"/>
      <c r="AL818" s="143">
        <f t="shared" si="144"/>
        <v>0</v>
      </c>
    </row>
    <row r="819" spans="2:38" x14ac:dyDescent="0.25">
      <c r="B819" s="145" t="s">
        <v>1557</v>
      </c>
      <c r="C819" s="145" t="str">
        <f>+VLOOKUP(B819,'[5]RECURSOS CCF-AJUSTADO'!B$14:C$1118,2,FALSE)</f>
        <v>NORTE DE SANTANDER</v>
      </c>
      <c r="D819" s="145" t="str">
        <f>+VLOOKUP(B819,'[5]RECURSOS CCF-AJUSTADO'!B$14:D$1118,3,FALSE)</f>
        <v>SAN CALIXTO</v>
      </c>
      <c r="E819" s="143">
        <v>0</v>
      </c>
      <c r="F819" s="143">
        <f t="shared" si="145"/>
        <v>0</v>
      </c>
      <c r="G819" s="143"/>
      <c r="H819" s="144">
        <v>0</v>
      </c>
      <c r="I819" s="143">
        <f t="shared" si="146"/>
        <v>0</v>
      </c>
      <c r="J819" s="143"/>
      <c r="K819" s="144">
        <v>0</v>
      </c>
      <c r="L819" s="143">
        <f t="shared" si="147"/>
        <v>0</v>
      </c>
      <c r="M819" s="143"/>
      <c r="N819" s="144">
        <v>0</v>
      </c>
      <c r="O819" s="143">
        <f t="shared" si="148"/>
        <v>0</v>
      </c>
      <c r="P819" s="143"/>
      <c r="Q819" s="144">
        <v>0</v>
      </c>
      <c r="R819" s="143">
        <f t="shared" si="149"/>
        <v>0</v>
      </c>
      <c r="S819" s="143"/>
      <c r="T819" s="144">
        <v>0</v>
      </c>
      <c r="U819" s="143">
        <f t="shared" si="150"/>
        <v>0</v>
      </c>
      <c r="V819" s="143"/>
      <c r="W819" s="144">
        <v>0</v>
      </c>
      <c r="X819" s="143">
        <f t="shared" si="151"/>
        <v>0</v>
      </c>
      <c r="Y819" s="143"/>
      <c r="Z819" s="144">
        <v>0</v>
      </c>
      <c r="AA819" s="143">
        <f t="shared" si="152"/>
        <v>0</v>
      </c>
      <c r="AB819" s="143"/>
      <c r="AC819" s="144">
        <v>0</v>
      </c>
      <c r="AD819" s="143">
        <f t="shared" si="153"/>
        <v>0</v>
      </c>
      <c r="AE819" s="143"/>
      <c r="AF819" s="144">
        <v>0</v>
      </c>
      <c r="AG819" s="143">
        <f t="shared" si="154"/>
        <v>0</v>
      </c>
      <c r="AH819" s="143"/>
      <c r="AI819" s="144">
        <v>0</v>
      </c>
      <c r="AJ819" s="144">
        <f t="shared" si="155"/>
        <v>0</v>
      </c>
      <c r="AK819" s="143"/>
      <c r="AL819" s="143">
        <f t="shared" si="144"/>
        <v>0</v>
      </c>
    </row>
    <row r="820" spans="2:38" x14ac:dyDescent="0.25">
      <c r="B820" s="145" t="s">
        <v>1559</v>
      </c>
      <c r="C820" s="145" t="str">
        <f>+VLOOKUP(B820,'[5]RECURSOS CCF-AJUSTADO'!B$14:C$1118,2,FALSE)</f>
        <v>NORTE DE SANTANDER</v>
      </c>
      <c r="D820" s="145" t="str">
        <f>+VLOOKUP(B820,'[5]RECURSOS CCF-AJUSTADO'!B$14:D$1118,3,FALSE)</f>
        <v>SAN CAYETANO</v>
      </c>
      <c r="E820" s="143">
        <v>0</v>
      </c>
      <c r="F820" s="143">
        <f t="shared" si="145"/>
        <v>0</v>
      </c>
      <c r="G820" s="143"/>
      <c r="H820" s="144">
        <v>0</v>
      </c>
      <c r="I820" s="143">
        <f t="shared" si="146"/>
        <v>0</v>
      </c>
      <c r="J820" s="143"/>
      <c r="K820" s="144">
        <v>0</v>
      </c>
      <c r="L820" s="143">
        <f t="shared" si="147"/>
        <v>0</v>
      </c>
      <c r="M820" s="143"/>
      <c r="N820" s="144">
        <v>0</v>
      </c>
      <c r="O820" s="143">
        <f t="shared" si="148"/>
        <v>0</v>
      </c>
      <c r="P820" s="143"/>
      <c r="Q820" s="144">
        <v>0</v>
      </c>
      <c r="R820" s="143">
        <f t="shared" si="149"/>
        <v>0</v>
      </c>
      <c r="S820" s="143"/>
      <c r="T820" s="144">
        <v>0</v>
      </c>
      <c r="U820" s="143">
        <f t="shared" si="150"/>
        <v>0</v>
      </c>
      <c r="V820" s="143"/>
      <c r="W820" s="144">
        <v>0</v>
      </c>
      <c r="X820" s="143">
        <f t="shared" si="151"/>
        <v>0</v>
      </c>
      <c r="Y820" s="143"/>
      <c r="Z820" s="144">
        <v>0</v>
      </c>
      <c r="AA820" s="143">
        <f t="shared" si="152"/>
        <v>0</v>
      </c>
      <c r="AB820" s="143"/>
      <c r="AC820" s="144">
        <v>0</v>
      </c>
      <c r="AD820" s="143">
        <f t="shared" si="153"/>
        <v>0</v>
      </c>
      <c r="AE820" s="143"/>
      <c r="AF820" s="144">
        <v>0</v>
      </c>
      <c r="AG820" s="143">
        <f t="shared" si="154"/>
        <v>0</v>
      </c>
      <c r="AH820" s="143"/>
      <c r="AI820" s="144">
        <v>0</v>
      </c>
      <c r="AJ820" s="144">
        <f t="shared" si="155"/>
        <v>0</v>
      </c>
      <c r="AK820" s="143"/>
      <c r="AL820" s="143">
        <f t="shared" si="144"/>
        <v>0</v>
      </c>
    </row>
    <row r="821" spans="2:38" x14ac:dyDescent="0.25">
      <c r="B821" s="145" t="s">
        <v>1560</v>
      </c>
      <c r="C821" s="145" t="str">
        <f>+VLOOKUP(B821,'[5]RECURSOS CCF-AJUSTADO'!B$14:C$1118,2,FALSE)</f>
        <v>NORTE DE SANTANDER</v>
      </c>
      <c r="D821" s="145" t="str">
        <f>+VLOOKUP(B821,'[5]RECURSOS CCF-AJUSTADO'!B$14:D$1118,3,FALSE)</f>
        <v>SANTIAGO</v>
      </c>
      <c r="E821" s="143">
        <v>0</v>
      </c>
      <c r="F821" s="143">
        <f t="shared" si="145"/>
        <v>0</v>
      </c>
      <c r="G821" s="143"/>
      <c r="H821" s="144">
        <v>0</v>
      </c>
      <c r="I821" s="143">
        <f t="shared" si="146"/>
        <v>0</v>
      </c>
      <c r="J821" s="143"/>
      <c r="K821" s="144">
        <v>0</v>
      </c>
      <c r="L821" s="143">
        <f t="shared" si="147"/>
        <v>0</v>
      </c>
      <c r="M821" s="143"/>
      <c r="N821" s="144">
        <v>0</v>
      </c>
      <c r="O821" s="143">
        <f t="shared" si="148"/>
        <v>0</v>
      </c>
      <c r="P821" s="143"/>
      <c r="Q821" s="144">
        <v>0</v>
      </c>
      <c r="R821" s="143">
        <f t="shared" si="149"/>
        <v>0</v>
      </c>
      <c r="S821" s="143"/>
      <c r="T821" s="144">
        <v>0</v>
      </c>
      <c r="U821" s="143">
        <f t="shared" si="150"/>
        <v>0</v>
      </c>
      <c r="V821" s="143"/>
      <c r="W821" s="144">
        <v>0</v>
      </c>
      <c r="X821" s="143">
        <f t="shared" si="151"/>
        <v>0</v>
      </c>
      <c r="Y821" s="143"/>
      <c r="Z821" s="144">
        <v>0</v>
      </c>
      <c r="AA821" s="143">
        <f t="shared" si="152"/>
        <v>0</v>
      </c>
      <c r="AB821" s="143"/>
      <c r="AC821" s="144">
        <v>0</v>
      </c>
      <c r="AD821" s="143">
        <f t="shared" si="153"/>
        <v>0</v>
      </c>
      <c r="AE821" s="143"/>
      <c r="AF821" s="144">
        <v>0</v>
      </c>
      <c r="AG821" s="143">
        <f t="shared" si="154"/>
        <v>0</v>
      </c>
      <c r="AH821" s="143"/>
      <c r="AI821" s="144">
        <v>0</v>
      </c>
      <c r="AJ821" s="144">
        <f t="shared" si="155"/>
        <v>0</v>
      </c>
      <c r="AK821" s="143"/>
      <c r="AL821" s="143">
        <f t="shared" si="144"/>
        <v>0</v>
      </c>
    </row>
    <row r="822" spans="2:38" x14ac:dyDescent="0.25">
      <c r="B822" s="145" t="s">
        <v>1562</v>
      </c>
      <c r="C822" s="145" t="str">
        <f>+VLOOKUP(B822,'[5]RECURSOS CCF-AJUSTADO'!B$14:C$1118,2,FALSE)</f>
        <v>NORTE DE SANTANDER</v>
      </c>
      <c r="D822" s="145" t="str">
        <f>+VLOOKUP(B822,'[5]RECURSOS CCF-AJUSTADO'!B$14:D$1118,3,FALSE)</f>
        <v>SARDINATA</v>
      </c>
      <c r="E822" s="143">
        <v>0</v>
      </c>
      <c r="F822" s="143">
        <f t="shared" si="145"/>
        <v>0</v>
      </c>
      <c r="G822" s="143"/>
      <c r="H822" s="144">
        <v>0</v>
      </c>
      <c r="I822" s="143">
        <f t="shared" si="146"/>
        <v>0</v>
      </c>
      <c r="J822" s="143"/>
      <c r="K822" s="144">
        <v>0</v>
      </c>
      <c r="L822" s="143">
        <f t="shared" si="147"/>
        <v>0</v>
      </c>
      <c r="M822" s="143"/>
      <c r="N822" s="144">
        <v>0</v>
      </c>
      <c r="O822" s="143">
        <f t="shared" si="148"/>
        <v>0</v>
      </c>
      <c r="P822" s="143"/>
      <c r="Q822" s="144">
        <v>0</v>
      </c>
      <c r="R822" s="143">
        <f t="shared" si="149"/>
        <v>0</v>
      </c>
      <c r="S822" s="143"/>
      <c r="T822" s="144">
        <v>0</v>
      </c>
      <c r="U822" s="143">
        <f t="shared" si="150"/>
        <v>0</v>
      </c>
      <c r="V822" s="143"/>
      <c r="W822" s="144">
        <v>0</v>
      </c>
      <c r="X822" s="143">
        <f t="shared" si="151"/>
        <v>0</v>
      </c>
      <c r="Y822" s="143"/>
      <c r="Z822" s="144">
        <v>0</v>
      </c>
      <c r="AA822" s="143">
        <f t="shared" si="152"/>
        <v>0</v>
      </c>
      <c r="AB822" s="143"/>
      <c r="AC822" s="144">
        <v>0</v>
      </c>
      <c r="AD822" s="143">
        <f t="shared" si="153"/>
        <v>0</v>
      </c>
      <c r="AE822" s="143"/>
      <c r="AF822" s="144">
        <v>0</v>
      </c>
      <c r="AG822" s="143">
        <f t="shared" si="154"/>
        <v>0</v>
      </c>
      <c r="AH822" s="143"/>
      <c r="AI822" s="144">
        <v>0</v>
      </c>
      <c r="AJ822" s="144">
        <f t="shared" si="155"/>
        <v>0</v>
      </c>
      <c r="AK822" s="143"/>
      <c r="AL822" s="143">
        <f t="shared" si="144"/>
        <v>0</v>
      </c>
    </row>
    <row r="823" spans="2:38" x14ac:dyDescent="0.25">
      <c r="B823" s="145" t="s">
        <v>1564</v>
      </c>
      <c r="C823" s="145" t="str">
        <f>+VLOOKUP(B823,'[5]RECURSOS CCF-AJUSTADO'!B$14:C$1118,2,FALSE)</f>
        <v>NORTE DE SANTANDER</v>
      </c>
      <c r="D823" s="145" t="str">
        <f>+VLOOKUP(B823,'[5]RECURSOS CCF-AJUSTADO'!B$14:D$1118,3,FALSE)</f>
        <v>SILOS</v>
      </c>
      <c r="E823" s="143">
        <v>0</v>
      </c>
      <c r="F823" s="143">
        <f t="shared" si="145"/>
        <v>0</v>
      </c>
      <c r="G823" s="143"/>
      <c r="H823" s="144">
        <v>0</v>
      </c>
      <c r="I823" s="143">
        <f t="shared" si="146"/>
        <v>0</v>
      </c>
      <c r="J823" s="143"/>
      <c r="K823" s="144">
        <v>0</v>
      </c>
      <c r="L823" s="143">
        <f t="shared" si="147"/>
        <v>0</v>
      </c>
      <c r="M823" s="143"/>
      <c r="N823" s="144">
        <v>0</v>
      </c>
      <c r="O823" s="143">
        <f t="shared" si="148"/>
        <v>0</v>
      </c>
      <c r="P823" s="143"/>
      <c r="Q823" s="144">
        <v>0</v>
      </c>
      <c r="R823" s="143">
        <f t="shared" si="149"/>
        <v>0</v>
      </c>
      <c r="S823" s="143"/>
      <c r="T823" s="144">
        <v>0</v>
      </c>
      <c r="U823" s="143">
        <f t="shared" si="150"/>
        <v>0</v>
      </c>
      <c r="V823" s="143"/>
      <c r="W823" s="144">
        <v>0</v>
      </c>
      <c r="X823" s="143">
        <f t="shared" si="151"/>
        <v>0</v>
      </c>
      <c r="Y823" s="143"/>
      <c r="Z823" s="144">
        <v>0</v>
      </c>
      <c r="AA823" s="143">
        <f t="shared" si="152"/>
        <v>0</v>
      </c>
      <c r="AB823" s="143"/>
      <c r="AC823" s="144">
        <v>0</v>
      </c>
      <c r="AD823" s="143">
        <f t="shared" si="153"/>
        <v>0</v>
      </c>
      <c r="AE823" s="143"/>
      <c r="AF823" s="144">
        <v>0</v>
      </c>
      <c r="AG823" s="143">
        <f t="shared" si="154"/>
        <v>0</v>
      </c>
      <c r="AH823" s="143"/>
      <c r="AI823" s="144">
        <v>0</v>
      </c>
      <c r="AJ823" s="144">
        <f t="shared" si="155"/>
        <v>0</v>
      </c>
      <c r="AK823" s="143"/>
      <c r="AL823" s="143">
        <f t="shared" si="144"/>
        <v>0</v>
      </c>
    </row>
    <row r="824" spans="2:38" x14ac:dyDescent="0.25">
      <c r="B824" s="145" t="s">
        <v>1566</v>
      </c>
      <c r="C824" s="145" t="str">
        <f>+VLOOKUP(B824,'[5]RECURSOS CCF-AJUSTADO'!B$14:C$1118,2,FALSE)</f>
        <v>NORTE DE SANTANDER</v>
      </c>
      <c r="D824" s="145" t="str">
        <f>+VLOOKUP(B824,'[5]RECURSOS CCF-AJUSTADO'!B$14:D$1118,3,FALSE)</f>
        <v>TEORAMA</v>
      </c>
      <c r="E824" s="143">
        <v>0</v>
      </c>
      <c r="F824" s="143">
        <f t="shared" si="145"/>
        <v>0</v>
      </c>
      <c r="G824" s="143"/>
      <c r="H824" s="144">
        <v>0</v>
      </c>
      <c r="I824" s="143">
        <f t="shared" si="146"/>
        <v>0</v>
      </c>
      <c r="J824" s="143"/>
      <c r="K824" s="144">
        <v>0</v>
      </c>
      <c r="L824" s="143">
        <f t="shared" si="147"/>
        <v>0</v>
      </c>
      <c r="M824" s="143"/>
      <c r="N824" s="144">
        <v>0</v>
      </c>
      <c r="O824" s="143">
        <f t="shared" si="148"/>
        <v>0</v>
      </c>
      <c r="P824" s="143"/>
      <c r="Q824" s="144">
        <v>0</v>
      </c>
      <c r="R824" s="143">
        <f t="shared" si="149"/>
        <v>0</v>
      </c>
      <c r="S824" s="143"/>
      <c r="T824" s="144">
        <v>0</v>
      </c>
      <c r="U824" s="143">
        <f t="shared" si="150"/>
        <v>0</v>
      </c>
      <c r="V824" s="143"/>
      <c r="W824" s="144">
        <v>0</v>
      </c>
      <c r="X824" s="143">
        <f t="shared" si="151"/>
        <v>0</v>
      </c>
      <c r="Y824" s="143"/>
      <c r="Z824" s="144">
        <v>0</v>
      </c>
      <c r="AA824" s="143">
        <f t="shared" si="152"/>
        <v>0</v>
      </c>
      <c r="AB824" s="143">
        <v>0</v>
      </c>
      <c r="AC824" s="144">
        <v>0</v>
      </c>
      <c r="AD824" s="143">
        <f t="shared" si="153"/>
        <v>0</v>
      </c>
      <c r="AE824" s="143"/>
      <c r="AF824" s="144">
        <v>0</v>
      </c>
      <c r="AG824" s="143">
        <f t="shared" si="154"/>
        <v>0</v>
      </c>
      <c r="AH824" s="143"/>
      <c r="AI824" s="144">
        <v>0</v>
      </c>
      <c r="AJ824" s="144">
        <f t="shared" si="155"/>
        <v>0</v>
      </c>
      <c r="AK824" s="143"/>
      <c r="AL824" s="143">
        <f t="shared" si="144"/>
        <v>0</v>
      </c>
    </row>
    <row r="825" spans="2:38" x14ac:dyDescent="0.25">
      <c r="B825" s="145" t="s">
        <v>1568</v>
      </c>
      <c r="C825" s="145" t="str">
        <f>+VLOOKUP(B825,'[5]RECURSOS CCF-AJUSTADO'!B$14:C$1118,2,FALSE)</f>
        <v>NORTE DE SANTANDER</v>
      </c>
      <c r="D825" s="145" t="str">
        <f>+VLOOKUP(B825,'[5]RECURSOS CCF-AJUSTADO'!B$14:D$1118,3,FALSE)</f>
        <v>TIBÚ</v>
      </c>
      <c r="E825" s="143">
        <v>0</v>
      </c>
      <c r="F825" s="143">
        <f t="shared" si="145"/>
        <v>0</v>
      </c>
      <c r="G825" s="143"/>
      <c r="H825" s="144">
        <v>0</v>
      </c>
      <c r="I825" s="143">
        <f t="shared" si="146"/>
        <v>0</v>
      </c>
      <c r="J825" s="143"/>
      <c r="K825" s="144">
        <v>0</v>
      </c>
      <c r="L825" s="143">
        <f t="shared" si="147"/>
        <v>0</v>
      </c>
      <c r="M825" s="143"/>
      <c r="N825" s="144">
        <v>0</v>
      </c>
      <c r="O825" s="143">
        <f t="shared" si="148"/>
        <v>0</v>
      </c>
      <c r="P825" s="143"/>
      <c r="Q825" s="144">
        <v>0</v>
      </c>
      <c r="R825" s="143">
        <f t="shared" si="149"/>
        <v>0</v>
      </c>
      <c r="S825" s="143"/>
      <c r="T825" s="144">
        <v>0</v>
      </c>
      <c r="U825" s="143">
        <f t="shared" si="150"/>
        <v>0</v>
      </c>
      <c r="V825" s="143"/>
      <c r="W825" s="144">
        <v>0</v>
      </c>
      <c r="X825" s="143">
        <f t="shared" si="151"/>
        <v>0</v>
      </c>
      <c r="Y825" s="143"/>
      <c r="Z825" s="144">
        <v>0</v>
      </c>
      <c r="AA825" s="143">
        <f t="shared" si="152"/>
        <v>0</v>
      </c>
      <c r="AB825" s="143">
        <v>0</v>
      </c>
      <c r="AC825" s="144">
        <v>0</v>
      </c>
      <c r="AD825" s="143">
        <f t="shared" si="153"/>
        <v>0</v>
      </c>
      <c r="AE825" s="143"/>
      <c r="AF825" s="144">
        <v>0</v>
      </c>
      <c r="AG825" s="143">
        <f t="shared" si="154"/>
        <v>0</v>
      </c>
      <c r="AH825" s="143"/>
      <c r="AI825" s="144">
        <v>0</v>
      </c>
      <c r="AJ825" s="144">
        <f t="shared" si="155"/>
        <v>0</v>
      </c>
      <c r="AK825" s="143"/>
      <c r="AL825" s="143">
        <f t="shared" si="144"/>
        <v>0</v>
      </c>
    </row>
    <row r="826" spans="2:38" x14ac:dyDescent="0.25">
      <c r="B826" s="145" t="s">
        <v>1570</v>
      </c>
      <c r="C826" s="145" t="str">
        <f>+VLOOKUP(B826,'[5]RECURSOS CCF-AJUSTADO'!B$14:C$1118,2,FALSE)</f>
        <v>NORTE DE SANTANDER</v>
      </c>
      <c r="D826" s="145" t="str">
        <f>+VLOOKUP(B826,'[5]RECURSOS CCF-AJUSTADO'!B$14:D$1118,3,FALSE)</f>
        <v>TOLEDO</v>
      </c>
      <c r="E826" s="143">
        <v>0</v>
      </c>
      <c r="F826" s="143">
        <f t="shared" si="145"/>
        <v>0</v>
      </c>
      <c r="G826" s="143"/>
      <c r="H826" s="144">
        <v>0</v>
      </c>
      <c r="I826" s="143">
        <f t="shared" si="146"/>
        <v>0</v>
      </c>
      <c r="J826" s="143"/>
      <c r="K826" s="144">
        <v>0</v>
      </c>
      <c r="L826" s="143">
        <f t="shared" si="147"/>
        <v>0</v>
      </c>
      <c r="M826" s="143"/>
      <c r="N826" s="144">
        <v>0</v>
      </c>
      <c r="O826" s="143">
        <f t="shared" si="148"/>
        <v>0</v>
      </c>
      <c r="P826" s="143"/>
      <c r="Q826" s="144">
        <v>0</v>
      </c>
      <c r="R826" s="143">
        <f t="shared" si="149"/>
        <v>0</v>
      </c>
      <c r="S826" s="143"/>
      <c r="T826" s="144">
        <v>0</v>
      </c>
      <c r="U826" s="143">
        <f t="shared" si="150"/>
        <v>0</v>
      </c>
      <c r="V826" s="143"/>
      <c r="W826" s="144">
        <v>0</v>
      </c>
      <c r="X826" s="143">
        <f t="shared" si="151"/>
        <v>0</v>
      </c>
      <c r="Y826" s="143"/>
      <c r="Z826" s="144">
        <v>0</v>
      </c>
      <c r="AA826" s="143">
        <f t="shared" si="152"/>
        <v>0</v>
      </c>
      <c r="AB826" s="143"/>
      <c r="AC826" s="144">
        <v>0</v>
      </c>
      <c r="AD826" s="143">
        <f t="shared" si="153"/>
        <v>0</v>
      </c>
      <c r="AE826" s="143"/>
      <c r="AF826" s="144">
        <v>0</v>
      </c>
      <c r="AG826" s="143">
        <f t="shared" si="154"/>
        <v>0</v>
      </c>
      <c r="AH826" s="143"/>
      <c r="AI826" s="144">
        <v>0</v>
      </c>
      <c r="AJ826" s="144">
        <f t="shared" si="155"/>
        <v>0</v>
      </c>
      <c r="AK826" s="143"/>
      <c r="AL826" s="143">
        <f t="shared" si="144"/>
        <v>0</v>
      </c>
    </row>
    <row r="827" spans="2:38" s="146" customFormat="1" x14ac:dyDescent="0.25">
      <c r="B827" s="148" t="s">
        <v>1571</v>
      </c>
      <c r="C827" s="145" t="str">
        <f>+VLOOKUP(B827,'[5]RECURSOS CCF-AJUSTADO'!B$14:C$1118,2,FALSE)</f>
        <v>NORTE DE SANTANDER</v>
      </c>
      <c r="D827" s="145" t="str">
        <f>+VLOOKUP(B827,'[5]RECURSOS CCF-AJUSTADO'!B$14:D$1118,3,FALSE)</f>
        <v>VILLA CARO</v>
      </c>
      <c r="E827" s="143">
        <v>0</v>
      </c>
      <c r="F827" s="143">
        <f t="shared" si="145"/>
        <v>0</v>
      </c>
      <c r="G827" s="147"/>
      <c r="H827" s="144">
        <v>0</v>
      </c>
      <c r="I827" s="143">
        <f t="shared" si="146"/>
        <v>0</v>
      </c>
      <c r="J827" s="147"/>
      <c r="K827" s="144">
        <v>0</v>
      </c>
      <c r="L827" s="143">
        <f t="shared" si="147"/>
        <v>0</v>
      </c>
      <c r="M827" s="147"/>
      <c r="N827" s="144">
        <v>0</v>
      </c>
      <c r="O827" s="143">
        <f t="shared" si="148"/>
        <v>0</v>
      </c>
      <c r="P827" s="147"/>
      <c r="Q827" s="144">
        <v>0</v>
      </c>
      <c r="R827" s="143">
        <f t="shared" si="149"/>
        <v>0</v>
      </c>
      <c r="S827" s="147"/>
      <c r="T827" s="144">
        <v>0</v>
      </c>
      <c r="U827" s="143">
        <f t="shared" si="150"/>
        <v>0</v>
      </c>
      <c r="V827" s="147"/>
      <c r="W827" s="144">
        <v>0</v>
      </c>
      <c r="X827" s="143">
        <f t="shared" si="151"/>
        <v>0</v>
      </c>
      <c r="Y827" s="147"/>
      <c r="Z827" s="144">
        <v>3103</v>
      </c>
      <c r="AA827" s="143">
        <f t="shared" si="152"/>
        <v>79676969</v>
      </c>
      <c r="AB827" s="147">
        <v>0</v>
      </c>
      <c r="AC827" s="144">
        <v>0</v>
      </c>
      <c r="AD827" s="143">
        <f t="shared" si="153"/>
        <v>0</v>
      </c>
      <c r="AE827" s="147"/>
      <c r="AF827" s="144">
        <v>0</v>
      </c>
      <c r="AG827" s="143">
        <f t="shared" si="154"/>
        <v>0</v>
      </c>
      <c r="AH827" s="147"/>
      <c r="AI827" s="144">
        <v>0</v>
      </c>
      <c r="AJ827" s="144">
        <f t="shared" si="155"/>
        <v>0</v>
      </c>
      <c r="AK827" s="147"/>
      <c r="AL827" s="143">
        <f t="shared" si="144"/>
        <v>79676969</v>
      </c>
    </row>
    <row r="828" spans="2:38" x14ac:dyDescent="0.25">
      <c r="B828" s="145" t="s">
        <v>1573</v>
      </c>
      <c r="C828" s="145" t="str">
        <f>+VLOOKUP(B828,'[5]RECURSOS CCF-AJUSTADO'!B$14:C$1118,2,FALSE)</f>
        <v>NORTE DE SANTANDER</v>
      </c>
      <c r="D828" s="145" t="str">
        <f>+VLOOKUP(B828,'[5]RECURSOS CCF-AJUSTADO'!B$14:D$1118,3,FALSE)</f>
        <v>VILLA DEL ROSARIO</v>
      </c>
      <c r="E828" s="143">
        <v>0</v>
      </c>
      <c r="F828" s="143">
        <f t="shared" si="145"/>
        <v>0</v>
      </c>
      <c r="G828" s="143"/>
      <c r="H828" s="144">
        <v>0</v>
      </c>
      <c r="I828" s="143">
        <f t="shared" si="146"/>
        <v>0</v>
      </c>
      <c r="J828" s="143"/>
      <c r="K828" s="144">
        <v>0</v>
      </c>
      <c r="L828" s="143">
        <f t="shared" si="147"/>
        <v>0</v>
      </c>
      <c r="M828" s="143"/>
      <c r="N828" s="144">
        <v>0</v>
      </c>
      <c r="O828" s="143">
        <f t="shared" si="148"/>
        <v>0</v>
      </c>
      <c r="P828" s="143"/>
      <c r="Q828" s="144">
        <v>0</v>
      </c>
      <c r="R828" s="143">
        <f t="shared" si="149"/>
        <v>0</v>
      </c>
      <c r="S828" s="143"/>
      <c r="T828" s="144">
        <v>0</v>
      </c>
      <c r="U828" s="143">
        <f t="shared" si="150"/>
        <v>0</v>
      </c>
      <c r="V828" s="143"/>
      <c r="W828" s="144">
        <v>0</v>
      </c>
      <c r="X828" s="143">
        <f t="shared" si="151"/>
        <v>0</v>
      </c>
      <c r="Y828" s="143"/>
      <c r="Z828" s="144">
        <v>0</v>
      </c>
      <c r="AA828" s="143">
        <f t="shared" si="152"/>
        <v>0</v>
      </c>
      <c r="AB828" s="143"/>
      <c r="AC828" s="144">
        <v>0</v>
      </c>
      <c r="AD828" s="143">
        <f t="shared" si="153"/>
        <v>0</v>
      </c>
      <c r="AE828" s="143"/>
      <c r="AF828" s="144">
        <v>0</v>
      </c>
      <c r="AG828" s="143">
        <f t="shared" si="154"/>
        <v>0</v>
      </c>
      <c r="AH828" s="143"/>
      <c r="AI828" s="144">
        <v>0</v>
      </c>
      <c r="AJ828" s="144">
        <f t="shared" si="155"/>
        <v>0</v>
      </c>
      <c r="AK828" s="143"/>
      <c r="AL828" s="143">
        <f t="shared" si="144"/>
        <v>0</v>
      </c>
    </row>
    <row r="829" spans="2:38" x14ac:dyDescent="0.25">
      <c r="B829" s="145" t="s">
        <v>1575</v>
      </c>
      <c r="C829" s="145" t="str">
        <f>+VLOOKUP(B829,'[5]RECURSOS CCF-AJUSTADO'!B$14:C$1118,2,FALSE)</f>
        <v>QUINDIO</v>
      </c>
      <c r="D829" s="145" t="str">
        <f>+VLOOKUP(B829,'[5]RECURSOS CCF-AJUSTADO'!B$14:D$1118,3,FALSE)</f>
        <v>ARMENIA</v>
      </c>
      <c r="E829" s="143">
        <v>0</v>
      </c>
      <c r="F829" s="143">
        <f t="shared" si="145"/>
        <v>0</v>
      </c>
      <c r="G829" s="143"/>
      <c r="H829" s="144">
        <v>0</v>
      </c>
      <c r="I829" s="143">
        <f t="shared" si="146"/>
        <v>0</v>
      </c>
      <c r="J829" s="143"/>
      <c r="K829" s="144">
        <v>0</v>
      </c>
      <c r="L829" s="143">
        <f t="shared" si="147"/>
        <v>0</v>
      </c>
      <c r="M829" s="143"/>
      <c r="N829" s="144">
        <v>0</v>
      </c>
      <c r="O829" s="143">
        <f t="shared" si="148"/>
        <v>0</v>
      </c>
      <c r="P829" s="143"/>
      <c r="Q829" s="144">
        <v>0</v>
      </c>
      <c r="R829" s="143">
        <f t="shared" si="149"/>
        <v>0</v>
      </c>
      <c r="S829" s="143"/>
      <c r="T829" s="144">
        <v>0</v>
      </c>
      <c r="U829" s="143">
        <f t="shared" si="150"/>
        <v>0</v>
      </c>
      <c r="V829" s="143"/>
      <c r="W829" s="144">
        <v>0</v>
      </c>
      <c r="X829" s="143">
        <f t="shared" si="151"/>
        <v>0</v>
      </c>
      <c r="Y829" s="143"/>
      <c r="Z829" s="144">
        <v>0</v>
      </c>
      <c r="AA829" s="143">
        <f t="shared" si="152"/>
        <v>0</v>
      </c>
      <c r="AB829" s="143"/>
      <c r="AC829" s="144">
        <v>0</v>
      </c>
      <c r="AD829" s="143">
        <f t="shared" si="153"/>
        <v>0</v>
      </c>
      <c r="AE829" s="143"/>
      <c r="AF829" s="144">
        <v>0</v>
      </c>
      <c r="AG829" s="143">
        <f t="shared" si="154"/>
        <v>0</v>
      </c>
      <c r="AH829" s="143"/>
      <c r="AI829" s="144">
        <v>0</v>
      </c>
      <c r="AJ829" s="144">
        <f t="shared" si="155"/>
        <v>0</v>
      </c>
      <c r="AK829" s="143"/>
      <c r="AL829" s="143">
        <f t="shared" si="144"/>
        <v>0</v>
      </c>
    </row>
    <row r="830" spans="2:38" x14ac:dyDescent="0.25">
      <c r="B830" s="145" t="s">
        <v>1577</v>
      </c>
      <c r="C830" s="145" t="str">
        <f>+VLOOKUP(B830,'[5]RECURSOS CCF-AJUSTADO'!B$14:C$1118,2,FALSE)</f>
        <v>QUINDIO</v>
      </c>
      <c r="D830" s="145" t="str">
        <f>+VLOOKUP(B830,'[5]RECURSOS CCF-AJUSTADO'!B$14:D$1118,3,FALSE)</f>
        <v>BUENAVISTA</v>
      </c>
      <c r="E830" s="143">
        <v>0</v>
      </c>
      <c r="F830" s="143">
        <f t="shared" si="145"/>
        <v>0</v>
      </c>
      <c r="G830" s="143"/>
      <c r="H830" s="144">
        <v>0</v>
      </c>
      <c r="I830" s="143">
        <f t="shared" si="146"/>
        <v>0</v>
      </c>
      <c r="J830" s="143"/>
      <c r="K830" s="144">
        <v>0</v>
      </c>
      <c r="L830" s="143">
        <f t="shared" si="147"/>
        <v>0</v>
      </c>
      <c r="M830" s="143"/>
      <c r="N830" s="144">
        <v>0</v>
      </c>
      <c r="O830" s="143">
        <f t="shared" si="148"/>
        <v>0</v>
      </c>
      <c r="P830" s="143"/>
      <c r="Q830" s="144">
        <v>0</v>
      </c>
      <c r="R830" s="143">
        <f t="shared" si="149"/>
        <v>0</v>
      </c>
      <c r="S830" s="143"/>
      <c r="T830" s="144">
        <v>0</v>
      </c>
      <c r="U830" s="143">
        <f t="shared" si="150"/>
        <v>0</v>
      </c>
      <c r="V830" s="143"/>
      <c r="W830" s="144">
        <v>0</v>
      </c>
      <c r="X830" s="143">
        <f t="shared" si="151"/>
        <v>0</v>
      </c>
      <c r="Y830" s="143"/>
      <c r="Z830" s="144">
        <v>0</v>
      </c>
      <c r="AA830" s="143">
        <f t="shared" si="152"/>
        <v>0</v>
      </c>
      <c r="AB830" s="143"/>
      <c r="AC830" s="144">
        <v>0</v>
      </c>
      <c r="AD830" s="143">
        <f t="shared" si="153"/>
        <v>0</v>
      </c>
      <c r="AE830" s="143"/>
      <c r="AF830" s="144">
        <v>0</v>
      </c>
      <c r="AG830" s="143">
        <f t="shared" si="154"/>
        <v>0</v>
      </c>
      <c r="AH830" s="143"/>
      <c r="AI830" s="144">
        <v>0</v>
      </c>
      <c r="AJ830" s="144">
        <f t="shared" si="155"/>
        <v>0</v>
      </c>
      <c r="AK830" s="143"/>
      <c r="AL830" s="143">
        <f t="shared" si="144"/>
        <v>0</v>
      </c>
    </row>
    <row r="831" spans="2:38" x14ac:dyDescent="0.25">
      <c r="B831" s="145" t="s">
        <v>1578</v>
      </c>
      <c r="C831" s="145" t="str">
        <f>+VLOOKUP(B831,'[5]RECURSOS CCF-AJUSTADO'!B$14:C$1118,2,FALSE)</f>
        <v>QUINDIO</v>
      </c>
      <c r="D831" s="145" t="str">
        <f>+VLOOKUP(B831,'[5]RECURSOS CCF-AJUSTADO'!B$14:D$1118,3,FALSE)</f>
        <v>CALARCA</v>
      </c>
      <c r="E831" s="143">
        <v>0</v>
      </c>
      <c r="F831" s="143">
        <f t="shared" si="145"/>
        <v>0</v>
      </c>
      <c r="G831" s="143"/>
      <c r="H831" s="144">
        <v>0</v>
      </c>
      <c r="I831" s="143">
        <f t="shared" si="146"/>
        <v>0</v>
      </c>
      <c r="J831" s="143"/>
      <c r="K831" s="144">
        <v>0</v>
      </c>
      <c r="L831" s="143">
        <f t="shared" si="147"/>
        <v>0</v>
      </c>
      <c r="M831" s="143"/>
      <c r="N831" s="144">
        <v>0</v>
      </c>
      <c r="O831" s="143">
        <f t="shared" si="148"/>
        <v>0</v>
      </c>
      <c r="P831" s="143"/>
      <c r="Q831" s="144">
        <v>0</v>
      </c>
      <c r="R831" s="143">
        <f t="shared" si="149"/>
        <v>0</v>
      </c>
      <c r="S831" s="143"/>
      <c r="T831" s="144">
        <v>0</v>
      </c>
      <c r="U831" s="143">
        <f t="shared" si="150"/>
        <v>0</v>
      </c>
      <c r="V831" s="143"/>
      <c r="W831" s="144">
        <v>0</v>
      </c>
      <c r="X831" s="143">
        <f t="shared" si="151"/>
        <v>0</v>
      </c>
      <c r="Y831" s="143"/>
      <c r="Z831" s="144">
        <v>0</v>
      </c>
      <c r="AA831" s="143">
        <f t="shared" si="152"/>
        <v>0</v>
      </c>
      <c r="AB831" s="143"/>
      <c r="AC831" s="144">
        <v>0</v>
      </c>
      <c r="AD831" s="143">
        <f t="shared" si="153"/>
        <v>0</v>
      </c>
      <c r="AE831" s="143"/>
      <c r="AF831" s="144">
        <v>0</v>
      </c>
      <c r="AG831" s="143">
        <f t="shared" si="154"/>
        <v>0</v>
      </c>
      <c r="AH831" s="143"/>
      <c r="AI831" s="144">
        <v>0</v>
      </c>
      <c r="AJ831" s="144">
        <f t="shared" si="155"/>
        <v>0</v>
      </c>
      <c r="AK831" s="143"/>
      <c r="AL831" s="143">
        <f t="shared" si="144"/>
        <v>0</v>
      </c>
    </row>
    <row r="832" spans="2:38" x14ac:dyDescent="0.25">
      <c r="B832" s="145" t="s">
        <v>1580</v>
      </c>
      <c r="C832" s="145" t="str">
        <f>+VLOOKUP(B832,'[5]RECURSOS CCF-AJUSTADO'!B$14:C$1118,2,FALSE)</f>
        <v>QUINDIO</v>
      </c>
      <c r="D832" s="145" t="str">
        <f>+VLOOKUP(B832,'[5]RECURSOS CCF-AJUSTADO'!B$14:D$1118,3,FALSE)</f>
        <v>CIRCASIA</v>
      </c>
      <c r="E832" s="143">
        <v>0</v>
      </c>
      <c r="F832" s="143">
        <f t="shared" si="145"/>
        <v>0</v>
      </c>
      <c r="G832" s="143"/>
      <c r="H832" s="144">
        <v>0</v>
      </c>
      <c r="I832" s="143">
        <f t="shared" si="146"/>
        <v>0</v>
      </c>
      <c r="J832" s="143"/>
      <c r="K832" s="144">
        <v>0</v>
      </c>
      <c r="L832" s="143">
        <f t="shared" si="147"/>
        <v>0</v>
      </c>
      <c r="M832" s="143"/>
      <c r="N832" s="144">
        <v>0</v>
      </c>
      <c r="O832" s="143">
        <f t="shared" si="148"/>
        <v>0</v>
      </c>
      <c r="P832" s="143"/>
      <c r="Q832" s="144">
        <v>0</v>
      </c>
      <c r="R832" s="143">
        <f t="shared" si="149"/>
        <v>0</v>
      </c>
      <c r="S832" s="143"/>
      <c r="T832" s="144">
        <v>0</v>
      </c>
      <c r="U832" s="143">
        <f t="shared" si="150"/>
        <v>0</v>
      </c>
      <c r="V832" s="143"/>
      <c r="W832" s="144">
        <v>0</v>
      </c>
      <c r="X832" s="143">
        <f t="shared" si="151"/>
        <v>0</v>
      </c>
      <c r="Y832" s="143"/>
      <c r="Z832" s="144">
        <v>0</v>
      </c>
      <c r="AA832" s="143">
        <f t="shared" si="152"/>
        <v>0</v>
      </c>
      <c r="AB832" s="143"/>
      <c r="AC832" s="144">
        <v>0</v>
      </c>
      <c r="AD832" s="143">
        <f t="shared" si="153"/>
        <v>0</v>
      </c>
      <c r="AE832" s="143"/>
      <c r="AF832" s="144">
        <v>0</v>
      </c>
      <c r="AG832" s="143">
        <f t="shared" si="154"/>
        <v>0</v>
      </c>
      <c r="AH832" s="143"/>
      <c r="AI832" s="144">
        <v>0</v>
      </c>
      <c r="AJ832" s="144">
        <f t="shared" si="155"/>
        <v>0</v>
      </c>
      <c r="AK832" s="143"/>
      <c r="AL832" s="143">
        <f t="shared" si="144"/>
        <v>0</v>
      </c>
    </row>
    <row r="833" spans="2:38" x14ac:dyDescent="0.25">
      <c r="B833" s="145" t="s">
        <v>1582</v>
      </c>
      <c r="C833" s="145" t="str">
        <f>+VLOOKUP(B833,'[5]RECURSOS CCF-AJUSTADO'!B$14:C$1118,2,FALSE)</f>
        <v>QUINDIO</v>
      </c>
      <c r="D833" s="145" t="str">
        <f>+VLOOKUP(B833,'[5]RECURSOS CCF-AJUSTADO'!B$14:D$1118,3,FALSE)</f>
        <v>CÓRDOBA</v>
      </c>
      <c r="E833" s="143">
        <v>0</v>
      </c>
      <c r="F833" s="143">
        <f t="shared" si="145"/>
        <v>0</v>
      </c>
      <c r="G833" s="143"/>
      <c r="H833" s="144">
        <v>0</v>
      </c>
      <c r="I833" s="143">
        <f t="shared" si="146"/>
        <v>0</v>
      </c>
      <c r="J833" s="143"/>
      <c r="K833" s="144">
        <v>0</v>
      </c>
      <c r="L833" s="143">
        <f t="shared" si="147"/>
        <v>0</v>
      </c>
      <c r="M833" s="143"/>
      <c r="N833" s="144">
        <v>0</v>
      </c>
      <c r="O833" s="143">
        <f t="shared" si="148"/>
        <v>0</v>
      </c>
      <c r="P833" s="143"/>
      <c r="Q833" s="144">
        <v>0</v>
      </c>
      <c r="R833" s="143">
        <f t="shared" si="149"/>
        <v>0</v>
      </c>
      <c r="S833" s="143"/>
      <c r="T833" s="144">
        <v>0</v>
      </c>
      <c r="U833" s="143">
        <f t="shared" si="150"/>
        <v>0</v>
      </c>
      <c r="V833" s="143"/>
      <c r="W833" s="144">
        <v>0</v>
      </c>
      <c r="X833" s="143">
        <f t="shared" si="151"/>
        <v>0</v>
      </c>
      <c r="Y833" s="143"/>
      <c r="Z833" s="144">
        <v>0</v>
      </c>
      <c r="AA833" s="143">
        <f t="shared" si="152"/>
        <v>0</v>
      </c>
      <c r="AB833" s="143"/>
      <c r="AC833" s="144">
        <v>0</v>
      </c>
      <c r="AD833" s="143">
        <f t="shared" si="153"/>
        <v>0</v>
      </c>
      <c r="AE833" s="143"/>
      <c r="AF833" s="144">
        <v>0</v>
      </c>
      <c r="AG833" s="143">
        <f t="shared" si="154"/>
        <v>0</v>
      </c>
      <c r="AH833" s="143"/>
      <c r="AI833" s="144">
        <v>0</v>
      </c>
      <c r="AJ833" s="144">
        <f t="shared" si="155"/>
        <v>0</v>
      </c>
      <c r="AK833" s="143"/>
      <c r="AL833" s="143">
        <f t="shared" si="144"/>
        <v>0</v>
      </c>
    </row>
    <row r="834" spans="2:38" x14ac:dyDescent="0.25">
      <c r="B834" s="145" t="s">
        <v>1583</v>
      </c>
      <c r="C834" s="145" t="str">
        <f>+VLOOKUP(B834,'[5]RECURSOS CCF-AJUSTADO'!B$14:C$1118,2,FALSE)</f>
        <v>QUINDIO</v>
      </c>
      <c r="D834" s="145" t="str">
        <f>+VLOOKUP(B834,'[5]RECURSOS CCF-AJUSTADO'!B$14:D$1118,3,FALSE)</f>
        <v>FILANDIA</v>
      </c>
      <c r="E834" s="143">
        <v>0</v>
      </c>
      <c r="F834" s="143">
        <f t="shared" si="145"/>
        <v>0</v>
      </c>
      <c r="G834" s="143"/>
      <c r="H834" s="144">
        <v>0</v>
      </c>
      <c r="I834" s="143">
        <f t="shared" si="146"/>
        <v>0</v>
      </c>
      <c r="J834" s="143"/>
      <c r="K834" s="144">
        <v>0</v>
      </c>
      <c r="L834" s="143">
        <f t="shared" si="147"/>
        <v>0</v>
      </c>
      <c r="M834" s="143"/>
      <c r="N834" s="144">
        <v>0</v>
      </c>
      <c r="O834" s="143">
        <f t="shared" si="148"/>
        <v>0</v>
      </c>
      <c r="P834" s="143"/>
      <c r="Q834" s="144">
        <v>0</v>
      </c>
      <c r="R834" s="143">
        <f t="shared" si="149"/>
        <v>0</v>
      </c>
      <c r="S834" s="143"/>
      <c r="T834" s="144">
        <v>0</v>
      </c>
      <c r="U834" s="143">
        <f t="shared" si="150"/>
        <v>0</v>
      </c>
      <c r="V834" s="143"/>
      <c r="W834" s="144">
        <v>0</v>
      </c>
      <c r="X834" s="143">
        <f t="shared" si="151"/>
        <v>0</v>
      </c>
      <c r="Y834" s="143"/>
      <c r="Z834" s="144">
        <v>0</v>
      </c>
      <c r="AA834" s="143">
        <f t="shared" si="152"/>
        <v>0</v>
      </c>
      <c r="AB834" s="143"/>
      <c r="AC834" s="144">
        <v>0</v>
      </c>
      <c r="AD834" s="143">
        <f t="shared" si="153"/>
        <v>0</v>
      </c>
      <c r="AE834" s="143"/>
      <c r="AF834" s="144">
        <v>0</v>
      </c>
      <c r="AG834" s="143">
        <f t="shared" si="154"/>
        <v>0</v>
      </c>
      <c r="AH834" s="143"/>
      <c r="AI834" s="144">
        <v>0</v>
      </c>
      <c r="AJ834" s="144">
        <f t="shared" si="155"/>
        <v>0</v>
      </c>
      <c r="AK834" s="143"/>
      <c r="AL834" s="143">
        <f t="shared" si="144"/>
        <v>0</v>
      </c>
    </row>
    <row r="835" spans="2:38" x14ac:dyDescent="0.25">
      <c r="B835" s="145" t="s">
        <v>1585</v>
      </c>
      <c r="C835" s="145" t="str">
        <f>+VLOOKUP(B835,'[5]RECURSOS CCF-AJUSTADO'!B$14:C$1118,2,FALSE)</f>
        <v>QUINDIO</v>
      </c>
      <c r="D835" s="145" t="str">
        <f>+VLOOKUP(B835,'[5]RECURSOS CCF-AJUSTADO'!B$14:D$1118,3,FALSE)</f>
        <v>GÉNOVA</v>
      </c>
      <c r="E835" s="143">
        <v>0</v>
      </c>
      <c r="F835" s="143">
        <f t="shared" si="145"/>
        <v>0</v>
      </c>
      <c r="G835" s="143"/>
      <c r="H835" s="144">
        <v>0</v>
      </c>
      <c r="I835" s="143">
        <f t="shared" si="146"/>
        <v>0</v>
      </c>
      <c r="J835" s="143"/>
      <c r="K835" s="144">
        <v>0</v>
      </c>
      <c r="L835" s="143">
        <f t="shared" si="147"/>
        <v>0</v>
      </c>
      <c r="M835" s="143"/>
      <c r="N835" s="144">
        <v>0</v>
      </c>
      <c r="O835" s="143">
        <f t="shared" si="148"/>
        <v>0</v>
      </c>
      <c r="P835" s="143"/>
      <c r="Q835" s="144">
        <v>0</v>
      </c>
      <c r="R835" s="143">
        <f t="shared" si="149"/>
        <v>0</v>
      </c>
      <c r="S835" s="143"/>
      <c r="T835" s="144">
        <v>0</v>
      </c>
      <c r="U835" s="143">
        <f t="shared" si="150"/>
        <v>0</v>
      </c>
      <c r="V835" s="143"/>
      <c r="W835" s="144">
        <v>0</v>
      </c>
      <c r="X835" s="143">
        <f t="shared" si="151"/>
        <v>0</v>
      </c>
      <c r="Y835" s="143"/>
      <c r="Z835" s="144">
        <v>0</v>
      </c>
      <c r="AA835" s="143">
        <f t="shared" si="152"/>
        <v>0</v>
      </c>
      <c r="AB835" s="143"/>
      <c r="AC835" s="144">
        <v>0</v>
      </c>
      <c r="AD835" s="143">
        <f t="shared" si="153"/>
        <v>0</v>
      </c>
      <c r="AE835" s="143"/>
      <c r="AF835" s="144">
        <v>0</v>
      </c>
      <c r="AG835" s="143">
        <f t="shared" si="154"/>
        <v>0</v>
      </c>
      <c r="AH835" s="143"/>
      <c r="AI835" s="144">
        <v>0</v>
      </c>
      <c r="AJ835" s="144">
        <f t="shared" si="155"/>
        <v>0</v>
      </c>
      <c r="AK835" s="143"/>
      <c r="AL835" s="143">
        <f t="shared" si="144"/>
        <v>0</v>
      </c>
    </row>
    <row r="836" spans="2:38" x14ac:dyDescent="0.25">
      <c r="B836" s="145" t="s">
        <v>1587</v>
      </c>
      <c r="C836" s="145" t="str">
        <f>+VLOOKUP(B836,'[5]RECURSOS CCF-AJUSTADO'!B$14:C$1118,2,FALSE)</f>
        <v>QUINDIO</v>
      </c>
      <c r="D836" s="145" t="str">
        <f>+VLOOKUP(B836,'[5]RECURSOS CCF-AJUSTADO'!B$14:D$1118,3,FALSE)</f>
        <v>LA TEBAIDA</v>
      </c>
      <c r="E836" s="143">
        <v>0</v>
      </c>
      <c r="F836" s="143">
        <f t="shared" si="145"/>
        <v>0</v>
      </c>
      <c r="G836" s="143"/>
      <c r="H836" s="144">
        <v>0</v>
      </c>
      <c r="I836" s="143">
        <f t="shared" si="146"/>
        <v>0</v>
      </c>
      <c r="J836" s="143"/>
      <c r="K836" s="144">
        <v>0</v>
      </c>
      <c r="L836" s="143">
        <f t="shared" si="147"/>
        <v>0</v>
      </c>
      <c r="M836" s="143"/>
      <c r="N836" s="144">
        <v>0</v>
      </c>
      <c r="O836" s="143">
        <f t="shared" si="148"/>
        <v>0</v>
      </c>
      <c r="P836" s="143"/>
      <c r="Q836" s="144">
        <v>0</v>
      </c>
      <c r="R836" s="143">
        <f t="shared" si="149"/>
        <v>0</v>
      </c>
      <c r="S836" s="143"/>
      <c r="T836" s="144">
        <v>0</v>
      </c>
      <c r="U836" s="143">
        <f t="shared" si="150"/>
        <v>0</v>
      </c>
      <c r="V836" s="143"/>
      <c r="W836" s="144">
        <v>0</v>
      </c>
      <c r="X836" s="143">
        <f t="shared" si="151"/>
        <v>0</v>
      </c>
      <c r="Y836" s="143"/>
      <c r="Z836" s="144">
        <v>0</v>
      </c>
      <c r="AA836" s="143">
        <f t="shared" si="152"/>
        <v>0</v>
      </c>
      <c r="AB836" s="143"/>
      <c r="AC836" s="144">
        <v>0</v>
      </c>
      <c r="AD836" s="143">
        <f t="shared" si="153"/>
        <v>0</v>
      </c>
      <c r="AE836" s="143"/>
      <c r="AF836" s="144">
        <v>0</v>
      </c>
      <c r="AG836" s="143">
        <f t="shared" si="154"/>
        <v>0</v>
      </c>
      <c r="AH836" s="143"/>
      <c r="AI836" s="144">
        <v>0</v>
      </c>
      <c r="AJ836" s="144">
        <f t="shared" si="155"/>
        <v>0</v>
      </c>
      <c r="AK836" s="143"/>
      <c r="AL836" s="143">
        <f t="shared" si="144"/>
        <v>0</v>
      </c>
    </row>
    <row r="837" spans="2:38" x14ac:dyDescent="0.25">
      <c r="B837" s="145" t="s">
        <v>1589</v>
      </c>
      <c r="C837" s="145" t="str">
        <f>+VLOOKUP(B837,'[5]RECURSOS CCF-AJUSTADO'!B$14:C$1118,2,FALSE)</f>
        <v>QUINDIO</v>
      </c>
      <c r="D837" s="145" t="str">
        <f>+VLOOKUP(B837,'[5]RECURSOS CCF-AJUSTADO'!B$14:D$1118,3,FALSE)</f>
        <v>MONTENEGRO</v>
      </c>
      <c r="E837" s="143">
        <v>0</v>
      </c>
      <c r="F837" s="143">
        <f t="shared" si="145"/>
        <v>0</v>
      </c>
      <c r="G837" s="143"/>
      <c r="H837" s="144">
        <v>0</v>
      </c>
      <c r="I837" s="143">
        <f t="shared" si="146"/>
        <v>0</v>
      </c>
      <c r="J837" s="143"/>
      <c r="K837" s="144">
        <v>0</v>
      </c>
      <c r="L837" s="143">
        <f t="shared" si="147"/>
        <v>0</v>
      </c>
      <c r="M837" s="143"/>
      <c r="N837" s="144">
        <v>0</v>
      </c>
      <c r="O837" s="143">
        <f t="shared" si="148"/>
        <v>0</v>
      </c>
      <c r="P837" s="143"/>
      <c r="Q837" s="144">
        <v>0</v>
      </c>
      <c r="R837" s="143">
        <f t="shared" si="149"/>
        <v>0</v>
      </c>
      <c r="S837" s="143"/>
      <c r="T837" s="144">
        <v>0</v>
      </c>
      <c r="U837" s="143">
        <f t="shared" si="150"/>
        <v>0</v>
      </c>
      <c r="V837" s="143"/>
      <c r="W837" s="144">
        <v>0</v>
      </c>
      <c r="X837" s="143">
        <f t="shared" si="151"/>
        <v>0</v>
      </c>
      <c r="Y837" s="143"/>
      <c r="Z837" s="144">
        <v>0</v>
      </c>
      <c r="AA837" s="143">
        <f t="shared" si="152"/>
        <v>0</v>
      </c>
      <c r="AB837" s="143"/>
      <c r="AC837" s="144">
        <v>0</v>
      </c>
      <c r="AD837" s="143">
        <f t="shared" si="153"/>
        <v>0</v>
      </c>
      <c r="AE837" s="143"/>
      <c r="AF837" s="144">
        <v>0</v>
      </c>
      <c r="AG837" s="143">
        <f t="shared" si="154"/>
        <v>0</v>
      </c>
      <c r="AH837" s="143"/>
      <c r="AI837" s="144">
        <v>0</v>
      </c>
      <c r="AJ837" s="144">
        <f t="shared" si="155"/>
        <v>0</v>
      </c>
      <c r="AK837" s="143"/>
      <c r="AL837" s="143">
        <f t="shared" si="144"/>
        <v>0</v>
      </c>
    </row>
    <row r="838" spans="2:38" x14ac:dyDescent="0.25">
      <c r="B838" s="145" t="s">
        <v>1591</v>
      </c>
      <c r="C838" s="145" t="str">
        <f>+VLOOKUP(B838,'[5]RECURSOS CCF-AJUSTADO'!B$14:C$1118,2,FALSE)</f>
        <v>QUINDIO</v>
      </c>
      <c r="D838" s="145" t="str">
        <f>+VLOOKUP(B838,'[5]RECURSOS CCF-AJUSTADO'!B$14:D$1118,3,FALSE)</f>
        <v>PIJAO</v>
      </c>
      <c r="E838" s="143">
        <v>0</v>
      </c>
      <c r="F838" s="143">
        <f t="shared" si="145"/>
        <v>0</v>
      </c>
      <c r="G838" s="143"/>
      <c r="H838" s="144">
        <v>0</v>
      </c>
      <c r="I838" s="143">
        <f t="shared" si="146"/>
        <v>0</v>
      </c>
      <c r="J838" s="143"/>
      <c r="K838" s="144">
        <v>0</v>
      </c>
      <c r="L838" s="143">
        <f t="shared" si="147"/>
        <v>0</v>
      </c>
      <c r="M838" s="143"/>
      <c r="N838" s="144">
        <v>0</v>
      </c>
      <c r="O838" s="143">
        <f t="shared" si="148"/>
        <v>0</v>
      </c>
      <c r="P838" s="143"/>
      <c r="Q838" s="144">
        <v>0</v>
      </c>
      <c r="R838" s="143">
        <f t="shared" si="149"/>
        <v>0</v>
      </c>
      <c r="S838" s="143"/>
      <c r="T838" s="144">
        <v>0</v>
      </c>
      <c r="U838" s="143">
        <f t="shared" si="150"/>
        <v>0</v>
      </c>
      <c r="V838" s="143"/>
      <c r="W838" s="144">
        <v>0</v>
      </c>
      <c r="X838" s="143">
        <f t="shared" si="151"/>
        <v>0</v>
      </c>
      <c r="Y838" s="143"/>
      <c r="Z838" s="144">
        <v>0</v>
      </c>
      <c r="AA838" s="143">
        <f t="shared" si="152"/>
        <v>0</v>
      </c>
      <c r="AB838" s="143"/>
      <c r="AC838" s="144">
        <v>0</v>
      </c>
      <c r="AD838" s="143">
        <f t="shared" si="153"/>
        <v>0</v>
      </c>
      <c r="AE838" s="143"/>
      <c r="AF838" s="144">
        <v>0</v>
      </c>
      <c r="AG838" s="143">
        <f t="shared" si="154"/>
        <v>0</v>
      </c>
      <c r="AH838" s="143"/>
      <c r="AI838" s="144">
        <v>0</v>
      </c>
      <c r="AJ838" s="144">
        <f t="shared" si="155"/>
        <v>0</v>
      </c>
      <c r="AK838" s="143"/>
      <c r="AL838" s="143">
        <f t="shared" si="144"/>
        <v>0</v>
      </c>
    </row>
    <row r="839" spans="2:38" x14ac:dyDescent="0.25">
      <c r="B839" s="145" t="s">
        <v>1593</v>
      </c>
      <c r="C839" s="145" t="str">
        <f>+VLOOKUP(B839,'[5]RECURSOS CCF-AJUSTADO'!B$14:C$1118,2,FALSE)</f>
        <v>QUINDIO</v>
      </c>
      <c r="D839" s="145" t="str">
        <f>+VLOOKUP(B839,'[5]RECURSOS CCF-AJUSTADO'!B$14:D$1118,3,FALSE)</f>
        <v>QUIMBAYA</v>
      </c>
      <c r="E839" s="143">
        <v>0</v>
      </c>
      <c r="F839" s="143">
        <f t="shared" si="145"/>
        <v>0</v>
      </c>
      <c r="G839" s="143"/>
      <c r="H839" s="144">
        <v>0</v>
      </c>
      <c r="I839" s="143">
        <f t="shared" si="146"/>
        <v>0</v>
      </c>
      <c r="J839" s="143"/>
      <c r="K839" s="144">
        <v>0</v>
      </c>
      <c r="L839" s="143">
        <f t="shared" si="147"/>
        <v>0</v>
      </c>
      <c r="M839" s="143"/>
      <c r="N839" s="144">
        <v>0</v>
      </c>
      <c r="O839" s="143">
        <f t="shared" si="148"/>
        <v>0</v>
      </c>
      <c r="P839" s="143"/>
      <c r="Q839" s="144">
        <v>0</v>
      </c>
      <c r="R839" s="143">
        <f t="shared" si="149"/>
        <v>0</v>
      </c>
      <c r="S839" s="143"/>
      <c r="T839" s="144">
        <v>0</v>
      </c>
      <c r="U839" s="143">
        <f t="shared" si="150"/>
        <v>0</v>
      </c>
      <c r="V839" s="143"/>
      <c r="W839" s="144">
        <v>0</v>
      </c>
      <c r="X839" s="143">
        <f t="shared" si="151"/>
        <v>0</v>
      </c>
      <c r="Y839" s="143"/>
      <c r="Z839" s="144">
        <v>0</v>
      </c>
      <c r="AA839" s="143">
        <f t="shared" si="152"/>
        <v>0</v>
      </c>
      <c r="AB839" s="143"/>
      <c r="AC839" s="144">
        <v>0</v>
      </c>
      <c r="AD839" s="143">
        <f t="shared" si="153"/>
        <v>0</v>
      </c>
      <c r="AE839" s="143"/>
      <c r="AF839" s="144">
        <v>0</v>
      </c>
      <c r="AG839" s="143">
        <f t="shared" si="154"/>
        <v>0</v>
      </c>
      <c r="AH839" s="143"/>
      <c r="AI839" s="144">
        <v>0</v>
      </c>
      <c r="AJ839" s="144">
        <f t="shared" si="155"/>
        <v>0</v>
      </c>
      <c r="AK839" s="143"/>
      <c r="AL839" s="143">
        <f t="shared" si="144"/>
        <v>0</v>
      </c>
    </row>
    <row r="840" spans="2:38" x14ac:dyDescent="0.25">
      <c r="B840" s="145" t="s">
        <v>1595</v>
      </c>
      <c r="C840" s="145" t="str">
        <f>+VLOOKUP(B840,'[5]RECURSOS CCF-AJUSTADO'!B$14:C$1118,2,FALSE)</f>
        <v>QUINDIO</v>
      </c>
      <c r="D840" s="145" t="str">
        <f>+VLOOKUP(B840,'[5]RECURSOS CCF-AJUSTADO'!B$14:D$1118,3,FALSE)</f>
        <v>SALENTO</v>
      </c>
      <c r="E840" s="143">
        <v>0</v>
      </c>
      <c r="F840" s="143">
        <f t="shared" si="145"/>
        <v>0</v>
      </c>
      <c r="G840" s="143"/>
      <c r="H840" s="144">
        <v>0</v>
      </c>
      <c r="I840" s="143">
        <f t="shared" si="146"/>
        <v>0</v>
      </c>
      <c r="J840" s="143"/>
      <c r="K840" s="144">
        <v>0</v>
      </c>
      <c r="L840" s="143">
        <f t="shared" si="147"/>
        <v>0</v>
      </c>
      <c r="M840" s="143"/>
      <c r="N840" s="144">
        <v>0</v>
      </c>
      <c r="O840" s="143">
        <f t="shared" si="148"/>
        <v>0</v>
      </c>
      <c r="P840" s="143"/>
      <c r="Q840" s="144">
        <v>0</v>
      </c>
      <c r="R840" s="143">
        <f t="shared" si="149"/>
        <v>0</v>
      </c>
      <c r="S840" s="143"/>
      <c r="T840" s="144">
        <v>0</v>
      </c>
      <c r="U840" s="143">
        <f t="shared" si="150"/>
        <v>0</v>
      </c>
      <c r="V840" s="143"/>
      <c r="W840" s="144">
        <v>0</v>
      </c>
      <c r="X840" s="143">
        <f t="shared" si="151"/>
        <v>0</v>
      </c>
      <c r="Y840" s="143"/>
      <c r="Z840" s="144">
        <v>0</v>
      </c>
      <c r="AA840" s="143">
        <f t="shared" si="152"/>
        <v>0</v>
      </c>
      <c r="AB840" s="143"/>
      <c r="AC840" s="144">
        <v>0</v>
      </c>
      <c r="AD840" s="143">
        <f t="shared" si="153"/>
        <v>0</v>
      </c>
      <c r="AE840" s="143"/>
      <c r="AF840" s="144">
        <v>0</v>
      </c>
      <c r="AG840" s="143">
        <f t="shared" si="154"/>
        <v>0</v>
      </c>
      <c r="AH840" s="143"/>
      <c r="AI840" s="144">
        <v>0</v>
      </c>
      <c r="AJ840" s="144">
        <f t="shared" si="155"/>
        <v>0</v>
      </c>
      <c r="AK840" s="143"/>
      <c r="AL840" s="143">
        <f t="shared" si="144"/>
        <v>0</v>
      </c>
    </row>
    <row r="841" spans="2:38" x14ac:dyDescent="0.25">
      <c r="B841" s="145" t="s">
        <v>1597</v>
      </c>
      <c r="C841" s="145" t="str">
        <f>+VLOOKUP(B841,'[5]RECURSOS CCF-AJUSTADO'!B$14:C$1118,2,FALSE)</f>
        <v>RISARALDA</v>
      </c>
      <c r="D841" s="145" t="str">
        <f>+VLOOKUP(B841,'[5]RECURSOS CCF-AJUSTADO'!B$14:D$1118,3,FALSE)</f>
        <v>PEREIRA</v>
      </c>
      <c r="E841" s="143">
        <v>0</v>
      </c>
      <c r="F841" s="143">
        <f t="shared" si="145"/>
        <v>0</v>
      </c>
      <c r="G841" s="143"/>
      <c r="H841" s="144">
        <v>0</v>
      </c>
      <c r="I841" s="143">
        <f t="shared" si="146"/>
        <v>0</v>
      </c>
      <c r="J841" s="143"/>
      <c r="K841" s="144">
        <v>0</v>
      </c>
      <c r="L841" s="143">
        <f t="shared" si="147"/>
        <v>0</v>
      </c>
      <c r="M841" s="143"/>
      <c r="N841" s="144">
        <v>0</v>
      </c>
      <c r="O841" s="143">
        <f t="shared" si="148"/>
        <v>0</v>
      </c>
      <c r="P841" s="143"/>
      <c r="Q841" s="144">
        <v>0</v>
      </c>
      <c r="R841" s="143">
        <f t="shared" si="149"/>
        <v>0</v>
      </c>
      <c r="S841" s="143"/>
      <c r="T841" s="144">
        <v>0</v>
      </c>
      <c r="U841" s="143">
        <f t="shared" si="150"/>
        <v>0</v>
      </c>
      <c r="V841" s="143"/>
      <c r="W841" s="144">
        <v>0</v>
      </c>
      <c r="X841" s="143">
        <f t="shared" si="151"/>
        <v>0</v>
      </c>
      <c r="Y841" s="143"/>
      <c r="Z841" s="144">
        <v>0</v>
      </c>
      <c r="AA841" s="143">
        <f t="shared" si="152"/>
        <v>0</v>
      </c>
      <c r="AB841" s="143"/>
      <c r="AC841" s="144">
        <v>0</v>
      </c>
      <c r="AD841" s="143">
        <f t="shared" si="153"/>
        <v>0</v>
      </c>
      <c r="AE841" s="143"/>
      <c r="AF841" s="144">
        <v>0</v>
      </c>
      <c r="AG841" s="143">
        <f t="shared" si="154"/>
        <v>0</v>
      </c>
      <c r="AH841" s="143"/>
      <c r="AI841" s="144">
        <v>0</v>
      </c>
      <c r="AJ841" s="144">
        <f t="shared" si="155"/>
        <v>0</v>
      </c>
      <c r="AK841" s="143"/>
      <c r="AL841" s="143">
        <f t="shared" si="144"/>
        <v>0</v>
      </c>
    </row>
    <row r="842" spans="2:38" x14ac:dyDescent="0.25">
      <c r="B842" s="145" t="s">
        <v>1599</v>
      </c>
      <c r="C842" s="145" t="str">
        <f>+VLOOKUP(B842,'[5]RECURSOS CCF-AJUSTADO'!B$14:C$1118,2,FALSE)</f>
        <v>RISARALDA</v>
      </c>
      <c r="D842" s="145" t="str">
        <f>+VLOOKUP(B842,'[5]RECURSOS CCF-AJUSTADO'!B$14:D$1118,3,FALSE)</f>
        <v>APIA</v>
      </c>
      <c r="E842" s="143">
        <v>0</v>
      </c>
      <c r="F842" s="143">
        <f t="shared" si="145"/>
        <v>0</v>
      </c>
      <c r="G842" s="143"/>
      <c r="H842" s="144">
        <v>0</v>
      </c>
      <c r="I842" s="143">
        <f t="shared" si="146"/>
        <v>0</v>
      </c>
      <c r="J842" s="143"/>
      <c r="K842" s="144">
        <v>0</v>
      </c>
      <c r="L842" s="143">
        <f t="shared" si="147"/>
        <v>0</v>
      </c>
      <c r="M842" s="143"/>
      <c r="N842" s="144">
        <v>0</v>
      </c>
      <c r="O842" s="143">
        <f t="shared" si="148"/>
        <v>0</v>
      </c>
      <c r="P842" s="143"/>
      <c r="Q842" s="144">
        <v>0</v>
      </c>
      <c r="R842" s="143">
        <f t="shared" si="149"/>
        <v>0</v>
      </c>
      <c r="S842" s="143"/>
      <c r="T842" s="144">
        <v>0</v>
      </c>
      <c r="U842" s="143">
        <f t="shared" si="150"/>
        <v>0</v>
      </c>
      <c r="V842" s="143"/>
      <c r="W842" s="144">
        <v>0</v>
      </c>
      <c r="X842" s="143">
        <f t="shared" si="151"/>
        <v>0</v>
      </c>
      <c r="Y842" s="143"/>
      <c r="Z842" s="144">
        <v>0</v>
      </c>
      <c r="AA842" s="143">
        <f t="shared" si="152"/>
        <v>0</v>
      </c>
      <c r="AB842" s="143"/>
      <c r="AC842" s="144">
        <v>0</v>
      </c>
      <c r="AD842" s="143">
        <f t="shared" si="153"/>
        <v>0</v>
      </c>
      <c r="AE842" s="143"/>
      <c r="AF842" s="144">
        <v>0</v>
      </c>
      <c r="AG842" s="143">
        <f t="shared" si="154"/>
        <v>0</v>
      </c>
      <c r="AH842" s="143"/>
      <c r="AI842" s="144">
        <v>0</v>
      </c>
      <c r="AJ842" s="144">
        <f t="shared" si="155"/>
        <v>0</v>
      </c>
      <c r="AK842" s="143"/>
      <c r="AL842" s="143">
        <f t="shared" ref="AL842:AL905" si="156">+F842+I842+L842+O842+R842+U842+X842+AA842+AD842+AG842+AJ842</f>
        <v>0</v>
      </c>
    </row>
    <row r="843" spans="2:38" x14ac:dyDescent="0.25">
      <c r="B843" s="145" t="s">
        <v>1600</v>
      </c>
      <c r="C843" s="145" t="str">
        <f>+VLOOKUP(B843,'[5]RECURSOS CCF-AJUSTADO'!B$14:C$1118,2,FALSE)</f>
        <v>RISARALDA</v>
      </c>
      <c r="D843" s="145" t="str">
        <f>+VLOOKUP(B843,'[5]RECURSOS CCF-AJUSTADO'!B$14:D$1118,3,FALSE)</f>
        <v>BALBOA</v>
      </c>
      <c r="E843" s="143">
        <v>0</v>
      </c>
      <c r="F843" s="143">
        <f t="shared" ref="F843:F906" si="157">ROUND($E$7*(E843/$E$1115),0)</f>
        <v>0</v>
      </c>
      <c r="G843" s="143"/>
      <c r="H843" s="144">
        <v>0</v>
      </c>
      <c r="I843" s="143">
        <f t="shared" ref="I843:I906" si="158">ROUND($H$7*(H843/$H$1115),0)</f>
        <v>0</v>
      </c>
      <c r="J843" s="143"/>
      <c r="K843" s="144">
        <v>0</v>
      </c>
      <c r="L843" s="143">
        <f t="shared" ref="L843:L906" si="159">ROUND($K$7*(K843/$K$1115),0)</f>
        <v>0</v>
      </c>
      <c r="M843" s="143"/>
      <c r="N843" s="144">
        <v>0</v>
      </c>
      <c r="O843" s="143">
        <f t="shared" ref="O843:O906" si="160">ROUND($N$7*(N843/$N$1115),0)</f>
        <v>0</v>
      </c>
      <c r="P843" s="143"/>
      <c r="Q843" s="144">
        <v>0</v>
      </c>
      <c r="R843" s="143">
        <f t="shared" ref="R843:R906" si="161">ROUND($Q$7*(Q843/$Q$1115),0)</f>
        <v>0</v>
      </c>
      <c r="S843" s="143"/>
      <c r="T843" s="144">
        <v>0</v>
      </c>
      <c r="U843" s="143">
        <f t="shared" ref="U843:U906" si="162">ROUND($T$7*(T843/$T$1115),0)</f>
        <v>0</v>
      </c>
      <c r="V843" s="143"/>
      <c r="W843" s="144">
        <v>0</v>
      </c>
      <c r="X843" s="143">
        <f t="shared" ref="X843:X906" si="163">ROUND($W$7*(W843/$W$1115),0)</f>
        <v>0</v>
      </c>
      <c r="Y843" s="143"/>
      <c r="Z843" s="144">
        <v>0</v>
      </c>
      <c r="AA843" s="143">
        <f t="shared" ref="AA843:AA906" si="164">ROUND($Z$7*(Z843/$Z$1115),0)</f>
        <v>0</v>
      </c>
      <c r="AB843" s="143"/>
      <c r="AC843" s="144">
        <v>0</v>
      </c>
      <c r="AD843" s="143">
        <f t="shared" ref="AD843:AD906" si="165">ROUND($AC$7*(AC843/$AC$1115),0)</f>
        <v>0</v>
      </c>
      <c r="AE843" s="143"/>
      <c r="AF843" s="144">
        <v>0</v>
      </c>
      <c r="AG843" s="143">
        <f t="shared" ref="AG843:AG906" si="166">ROUND($AF$7*(AF843/$AF$1115),0)</f>
        <v>0</v>
      </c>
      <c r="AH843" s="143"/>
      <c r="AI843" s="144">
        <v>0</v>
      </c>
      <c r="AJ843" s="144">
        <f t="shared" ref="AJ843:AJ906" si="167">ROUND($AI$7*(AI843/$AI$1115),0)</f>
        <v>0</v>
      </c>
      <c r="AK843" s="143"/>
      <c r="AL843" s="143">
        <f t="shared" si="156"/>
        <v>0</v>
      </c>
    </row>
    <row r="844" spans="2:38" x14ac:dyDescent="0.25">
      <c r="B844" s="145" t="s">
        <v>1601</v>
      </c>
      <c r="C844" s="145" t="str">
        <f>+VLOOKUP(B844,'[5]RECURSOS CCF-AJUSTADO'!B$14:C$1118,2,FALSE)</f>
        <v>RISARALDA</v>
      </c>
      <c r="D844" s="145" t="str">
        <f>+VLOOKUP(B844,'[5]RECURSOS CCF-AJUSTADO'!B$14:D$1118,3,FALSE)</f>
        <v>BELÉN DE UMBRÍA</v>
      </c>
      <c r="E844" s="143">
        <v>0</v>
      </c>
      <c r="F844" s="143">
        <f t="shared" si="157"/>
        <v>0</v>
      </c>
      <c r="G844" s="143"/>
      <c r="H844" s="144">
        <v>0</v>
      </c>
      <c r="I844" s="143">
        <f t="shared" si="158"/>
        <v>0</v>
      </c>
      <c r="J844" s="143"/>
      <c r="K844" s="144">
        <v>0</v>
      </c>
      <c r="L844" s="143">
        <f t="shared" si="159"/>
        <v>0</v>
      </c>
      <c r="M844" s="143"/>
      <c r="N844" s="144">
        <v>0</v>
      </c>
      <c r="O844" s="143">
        <f t="shared" si="160"/>
        <v>0</v>
      </c>
      <c r="P844" s="143"/>
      <c r="Q844" s="144">
        <v>0</v>
      </c>
      <c r="R844" s="143">
        <f t="shared" si="161"/>
        <v>0</v>
      </c>
      <c r="S844" s="143"/>
      <c r="T844" s="144">
        <v>0</v>
      </c>
      <c r="U844" s="143">
        <f t="shared" si="162"/>
        <v>0</v>
      </c>
      <c r="V844" s="143"/>
      <c r="W844" s="144">
        <v>0</v>
      </c>
      <c r="X844" s="143">
        <f t="shared" si="163"/>
        <v>0</v>
      </c>
      <c r="Y844" s="143"/>
      <c r="Z844" s="144">
        <v>0</v>
      </c>
      <c r="AA844" s="143">
        <f t="shared" si="164"/>
        <v>0</v>
      </c>
      <c r="AB844" s="143"/>
      <c r="AC844" s="144">
        <v>0</v>
      </c>
      <c r="AD844" s="143">
        <f t="shared" si="165"/>
        <v>0</v>
      </c>
      <c r="AE844" s="143"/>
      <c r="AF844" s="144">
        <v>0</v>
      </c>
      <c r="AG844" s="143">
        <f t="shared" si="166"/>
        <v>0</v>
      </c>
      <c r="AH844" s="143"/>
      <c r="AI844" s="144">
        <v>0</v>
      </c>
      <c r="AJ844" s="144">
        <f t="shared" si="167"/>
        <v>0</v>
      </c>
      <c r="AK844" s="143"/>
      <c r="AL844" s="143">
        <f t="shared" si="156"/>
        <v>0</v>
      </c>
    </row>
    <row r="845" spans="2:38" x14ac:dyDescent="0.25">
      <c r="B845" s="145" t="s">
        <v>1603</v>
      </c>
      <c r="C845" s="145" t="str">
        <f>+VLOOKUP(B845,'[5]RECURSOS CCF-AJUSTADO'!B$14:C$1118,2,FALSE)</f>
        <v>RISARALDA</v>
      </c>
      <c r="D845" s="145" t="str">
        <f>+VLOOKUP(B845,'[5]RECURSOS CCF-AJUSTADO'!B$14:D$1118,3,FALSE)</f>
        <v>DOSQUEBRADAS</v>
      </c>
      <c r="E845" s="143">
        <v>0</v>
      </c>
      <c r="F845" s="143">
        <f t="shared" si="157"/>
        <v>0</v>
      </c>
      <c r="G845" s="143"/>
      <c r="H845" s="144">
        <v>0</v>
      </c>
      <c r="I845" s="143">
        <f t="shared" si="158"/>
        <v>0</v>
      </c>
      <c r="J845" s="143"/>
      <c r="K845" s="144">
        <v>0</v>
      </c>
      <c r="L845" s="143">
        <f t="shared" si="159"/>
        <v>0</v>
      </c>
      <c r="M845" s="143"/>
      <c r="N845" s="144">
        <v>0</v>
      </c>
      <c r="O845" s="143">
        <f t="shared" si="160"/>
        <v>0</v>
      </c>
      <c r="P845" s="143"/>
      <c r="Q845" s="144">
        <v>0</v>
      </c>
      <c r="R845" s="143">
        <f t="shared" si="161"/>
        <v>0</v>
      </c>
      <c r="S845" s="143"/>
      <c r="T845" s="144">
        <v>0</v>
      </c>
      <c r="U845" s="143">
        <f t="shared" si="162"/>
        <v>0</v>
      </c>
      <c r="V845" s="143"/>
      <c r="W845" s="144">
        <v>0</v>
      </c>
      <c r="X845" s="143">
        <f t="shared" si="163"/>
        <v>0</v>
      </c>
      <c r="Y845" s="143"/>
      <c r="Z845" s="144">
        <v>0</v>
      </c>
      <c r="AA845" s="143">
        <f t="shared" si="164"/>
        <v>0</v>
      </c>
      <c r="AB845" s="143"/>
      <c r="AC845" s="144">
        <v>0</v>
      </c>
      <c r="AD845" s="143">
        <f t="shared" si="165"/>
        <v>0</v>
      </c>
      <c r="AE845" s="143"/>
      <c r="AF845" s="144">
        <v>0</v>
      </c>
      <c r="AG845" s="143">
        <f t="shared" si="166"/>
        <v>0</v>
      </c>
      <c r="AH845" s="143"/>
      <c r="AI845" s="144">
        <v>0</v>
      </c>
      <c r="AJ845" s="144">
        <f t="shared" si="167"/>
        <v>0</v>
      </c>
      <c r="AK845" s="143"/>
      <c r="AL845" s="143">
        <f t="shared" si="156"/>
        <v>0</v>
      </c>
    </row>
    <row r="846" spans="2:38" x14ac:dyDescent="0.25">
      <c r="B846" s="145" t="s">
        <v>1605</v>
      </c>
      <c r="C846" s="145" t="str">
        <f>+VLOOKUP(B846,'[5]RECURSOS CCF-AJUSTADO'!B$14:C$1118,2,FALSE)</f>
        <v>RISARALDA</v>
      </c>
      <c r="D846" s="145" t="str">
        <f>+VLOOKUP(B846,'[5]RECURSOS CCF-AJUSTADO'!B$14:D$1118,3,FALSE)</f>
        <v>GUATICA</v>
      </c>
      <c r="E846" s="143">
        <v>0</v>
      </c>
      <c r="F846" s="143">
        <f t="shared" si="157"/>
        <v>0</v>
      </c>
      <c r="G846" s="143"/>
      <c r="H846" s="144">
        <v>0</v>
      </c>
      <c r="I846" s="143">
        <f t="shared" si="158"/>
        <v>0</v>
      </c>
      <c r="J846" s="143"/>
      <c r="K846" s="144">
        <v>0</v>
      </c>
      <c r="L846" s="143">
        <f t="shared" si="159"/>
        <v>0</v>
      </c>
      <c r="M846" s="143"/>
      <c r="N846" s="144">
        <v>0</v>
      </c>
      <c r="O846" s="143">
        <f t="shared" si="160"/>
        <v>0</v>
      </c>
      <c r="P846" s="143"/>
      <c r="Q846" s="144">
        <v>0</v>
      </c>
      <c r="R846" s="143">
        <f t="shared" si="161"/>
        <v>0</v>
      </c>
      <c r="S846" s="143"/>
      <c r="T846" s="144">
        <v>0</v>
      </c>
      <c r="U846" s="143">
        <f t="shared" si="162"/>
        <v>0</v>
      </c>
      <c r="V846" s="143"/>
      <c r="W846" s="144">
        <v>0</v>
      </c>
      <c r="X846" s="143">
        <f t="shared" si="163"/>
        <v>0</v>
      </c>
      <c r="Y846" s="143"/>
      <c r="Z846" s="144">
        <v>0</v>
      </c>
      <c r="AA846" s="143">
        <f t="shared" si="164"/>
        <v>0</v>
      </c>
      <c r="AB846" s="143"/>
      <c r="AC846" s="144">
        <v>0</v>
      </c>
      <c r="AD846" s="143">
        <f t="shared" si="165"/>
        <v>0</v>
      </c>
      <c r="AE846" s="143"/>
      <c r="AF846" s="144">
        <v>0</v>
      </c>
      <c r="AG846" s="143">
        <f t="shared" si="166"/>
        <v>0</v>
      </c>
      <c r="AH846" s="143"/>
      <c r="AI846" s="144">
        <v>0</v>
      </c>
      <c r="AJ846" s="144">
        <f t="shared" si="167"/>
        <v>0</v>
      </c>
      <c r="AK846" s="143"/>
      <c r="AL846" s="143">
        <f t="shared" si="156"/>
        <v>0</v>
      </c>
    </row>
    <row r="847" spans="2:38" x14ac:dyDescent="0.25">
      <c r="B847" s="145" t="s">
        <v>1606</v>
      </c>
      <c r="C847" s="145" t="str">
        <f>+VLOOKUP(B847,'[5]RECURSOS CCF-AJUSTADO'!B$14:C$1118,2,FALSE)</f>
        <v>RISARALDA</v>
      </c>
      <c r="D847" s="145" t="str">
        <f>+VLOOKUP(B847,'[5]RECURSOS CCF-AJUSTADO'!B$14:D$1118,3,FALSE)</f>
        <v>LA CELIA</v>
      </c>
      <c r="E847" s="143">
        <v>0</v>
      </c>
      <c r="F847" s="143">
        <f t="shared" si="157"/>
        <v>0</v>
      </c>
      <c r="G847" s="143"/>
      <c r="H847" s="144">
        <v>0</v>
      </c>
      <c r="I847" s="143">
        <f t="shared" si="158"/>
        <v>0</v>
      </c>
      <c r="J847" s="143"/>
      <c r="K847" s="144">
        <v>0</v>
      </c>
      <c r="L847" s="143">
        <f t="shared" si="159"/>
        <v>0</v>
      </c>
      <c r="M847" s="143"/>
      <c r="N847" s="144">
        <v>0</v>
      </c>
      <c r="O847" s="143">
        <f t="shared" si="160"/>
        <v>0</v>
      </c>
      <c r="P847" s="143"/>
      <c r="Q847" s="144">
        <v>0</v>
      </c>
      <c r="R847" s="143">
        <f t="shared" si="161"/>
        <v>0</v>
      </c>
      <c r="S847" s="143"/>
      <c r="T847" s="144">
        <v>0</v>
      </c>
      <c r="U847" s="143">
        <f t="shared" si="162"/>
        <v>0</v>
      </c>
      <c r="V847" s="143"/>
      <c r="W847" s="144">
        <v>0</v>
      </c>
      <c r="X847" s="143">
        <f t="shared" si="163"/>
        <v>0</v>
      </c>
      <c r="Y847" s="143"/>
      <c r="Z847" s="144">
        <v>0</v>
      </c>
      <c r="AA847" s="143">
        <f t="shared" si="164"/>
        <v>0</v>
      </c>
      <c r="AB847" s="143"/>
      <c r="AC847" s="144">
        <v>0</v>
      </c>
      <c r="AD847" s="143">
        <f t="shared" si="165"/>
        <v>0</v>
      </c>
      <c r="AE847" s="143"/>
      <c r="AF847" s="144">
        <v>0</v>
      </c>
      <c r="AG847" s="143">
        <f t="shared" si="166"/>
        <v>0</v>
      </c>
      <c r="AH847" s="143"/>
      <c r="AI847" s="144">
        <v>0</v>
      </c>
      <c r="AJ847" s="144">
        <f t="shared" si="167"/>
        <v>0</v>
      </c>
      <c r="AK847" s="143"/>
      <c r="AL847" s="143">
        <f t="shared" si="156"/>
        <v>0</v>
      </c>
    </row>
    <row r="848" spans="2:38" x14ac:dyDescent="0.25">
      <c r="B848" s="145" t="s">
        <v>1608</v>
      </c>
      <c r="C848" s="145" t="str">
        <f>+VLOOKUP(B848,'[5]RECURSOS CCF-AJUSTADO'!B$14:C$1118,2,FALSE)</f>
        <v>RISARALDA</v>
      </c>
      <c r="D848" s="145" t="str">
        <f>+VLOOKUP(B848,'[5]RECURSOS CCF-AJUSTADO'!B$14:D$1118,3,FALSE)</f>
        <v>LA VIRGINIA</v>
      </c>
      <c r="E848" s="143">
        <v>0</v>
      </c>
      <c r="F848" s="143">
        <f t="shared" si="157"/>
        <v>0</v>
      </c>
      <c r="G848" s="143"/>
      <c r="H848" s="144">
        <v>0</v>
      </c>
      <c r="I848" s="143">
        <f t="shared" si="158"/>
        <v>0</v>
      </c>
      <c r="J848" s="143"/>
      <c r="K848" s="144">
        <v>0</v>
      </c>
      <c r="L848" s="143">
        <f t="shared" si="159"/>
        <v>0</v>
      </c>
      <c r="M848" s="143"/>
      <c r="N848" s="144">
        <v>0</v>
      </c>
      <c r="O848" s="143">
        <f t="shared" si="160"/>
        <v>0</v>
      </c>
      <c r="P848" s="143"/>
      <c r="Q848" s="144">
        <v>0</v>
      </c>
      <c r="R848" s="143">
        <f t="shared" si="161"/>
        <v>0</v>
      </c>
      <c r="S848" s="143"/>
      <c r="T848" s="144">
        <v>0</v>
      </c>
      <c r="U848" s="143">
        <f t="shared" si="162"/>
        <v>0</v>
      </c>
      <c r="V848" s="143"/>
      <c r="W848" s="144">
        <v>0</v>
      </c>
      <c r="X848" s="143">
        <f t="shared" si="163"/>
        <v>0</v>
      </c>
      <c r="Y848" s="143"/>
      <c r="Z848" s="144">
        <v>0</v>
      </c>
      <c r="AA848" s="143">
        <f t="shared" si="164"/>
        <v>0</v>
      </c>
      <c r="AB848" s="143"/>
      <c r="AC848" s="144">
        <v>0</v>
      </c>
      <c r="AD848" s="143">
        <f t="shared" si="165"/>
        <v>0</v>
      </c>
      <c r="AE848" s="143"/>
      <c r="AF848" s="144">
        <v>0</v>
      </c>
      <c r="AG848" s="143">
        <f t="shared" si="166"/>
        <v>0</v>
      </c>
      <c r="AH848" s="143"/>
      <c r="AI848" s="144">
        <v>0</v>
      </c>
      <c r="AJ848" s="144">
        <f t="shared" si="167"/>
        <v>0</v>
      </c>
      <c r="AK848" s="143"/>
      <c r="AL848" s="143">
        <f t="shared" si="156"/>
        <v>0</v>
      </c>
    </row>
    <row r="849" spans="2:38" x14ac:dyDescent="0.25">
      <c r="B849" s="145" t="s">
        <v>1610</v>
      </c>
      <c r="C849" s="145" t="str">
        <f>+VLOOKUP(B849,'[5]RECURSOS CCF-AJUSTADO'!B$14:C$1118,2,FALSE)</f>
        <v>RISARALDA</v>
      </c>
      <c r="D849" s="145" t="str">
        <f>+VLOOKUP(B849,'[5]RECURSOS CCF-AJUSTADO'!B$14:D$1118,3,FALSE)</f>
        <v>MARSELLA</v>
      </c>
      <c r="E849" s="143">
        <v>0</v>
      </c>
      <c r="F849" s="143">
        <f t="shared" si="157"/>
        <v>0</v>
      </c>
      <c r="G849" s="143"/>
      <c r="H849" s="144">
        <v>0</v>
      </c>
      <c r="I849" s="143">
        <f t="shared" si="158"/>
        <v>0</v>
      </c>
      <c r="J849" s="143"/>
      <c r="K849" s="144">
        <v>0</v>
      </c>
      <c r="L849" s="143">
        <f t="shared" si="159"/>
        <v>0</v>
      </c>
      <c r="M849" s="143"/>
      <c r="N849" s="144">
        <v>0</v>
      </c>
      <c r="O849" s="143">
        <f t="shared" si="160"/>
        <v>0</v>
      </c>
      <c r="P849" s="143"/>
      <c r="Q849" s="144">
        <v>0</v>
      </c>
      <c r="R849" s="143">
        <f t="shared" si="161"/>
        <v>0</v>
      </c>
      <c r="S849" s="143"/>
      <c r="T849" s="144">
        <v>0</v>
      </c>
      <c r="U849" s="143">
        <f t="shared" si="162"/>
        <v>0</v>
      </c>
      <c r="V849" s="143"/>
      <c r="W849" s="144">
        <v>0</v>
      </c>
      <c r="X849" s="143">
        <f t="shared" si="163"/>
        <v>0</v>
      </c>
      <c r="Y849" s="143"/>
      <c r="Z849" s="144">
        <v>0</v>
      </c>
      <c r="AA849" s="143">
        <f t="shared" si="164"/>
        <v>0</v>
      </c>
      <c r="AB849" s="143"/>
      <c r="AC849" s="144">
        <v>0</v>
      </c>
      <c r="AD849" s="143">
        <f t="shared" si="165"/>
        <v>0</v>
      </c>
      <c r="AE849" s="143"/>
      <c r="AF849" s="144">
        <v>0</v>
      </c>
      <c r="AG849" s="143">
        <f t="shared" si="166"/>
        <v>0</v>
      </c>
      <c r="AH849" s="143"/>
      <c r="AI849" s="144">
        <v>0</v>
      </c>
      <c r="AJ849" s="144">
        <f t="shared" si="167"/>
        <v>0</v>
      </c>
      <c r="AK849" s="143"/>
      <c r="AL849" s="143">
        <f t="shared" si="156"/>
        <v>0</v>
      </c>
    </row>
    <row r="850" spans="2:38" x14ac:dyDescent="0.25">
      <c r="B850" s="145" t="s">
        <v>1612</v>
      </c>
      <c r="C850" s="145" t="str">
        <f>+VLOOKUP(B850,'[5]RECURSOS CCF-AJUSTADO'!B$14:C$1118,2,FALSE)</f>
        <v>RISARALDA</v>
      </c>
      <c r="D850" s="145" t="str">
        <f>+VLOOKUP(B850,'[5]RECURSOS CCF-AJUSTADO'!B$14:D$1118,3,FALSE)</f>
        <v>MISTRATO</v>
      </c>
      <c r="E850" s="143">
        <v>0</v>
      </c>
      <c r="F850" s="143">
        <f t="shared" si="157"/>
        <v>0</v>
      </c>
      <c r="G850" s="143"/>
      <c r="H850" s="144">
        <v>0</v>
      </c>
      <c r="I850" s="143">
        <f t="shared" si="158"/>
        <v>0</v>
      </c>
      <c r="J850" s="143"/>
      <c r="K850" s="144">
        <v>0</v>
      </c>
      <c r="L850" s="143">
        <f t="shared" si="159"/>
        <v>0</v>
      </c>
      <c r="M850" s="143"/>
      <c r="N850" s="144">
        <v>0</v>
      </c>
      <c r="O850" s="143">
        <f t="shared" si="160"/>
        <v>0</v>
      </c>
      <c r="P850" s="143"/>
      <c r="Q850" s="144">
        <v>0</v>
      </c>
      <c r="R850" s="143">
        <f t="shared" si="161"/>
        <v>0</v>
      </c>
      <c r="S850" s="143"/>
      <c r="T850" s="144">
        <v>0</v>
      </c>
      <c r="U850" s="143">
        <f t="shared" si="162"/>
        <v>0</v>
      </c>
      <c r="V850" s="143"/>
      <c r="W850" s="144">
        <v>0</v>
      </c>
      <c r="X850" s="143">
        <f t="shared" si="163"/>
        <v>0</v>
      </c>
      <c r="Y850" s="143"/>
      <c r="Z850" s="144">
        <v>0</v>
      </c>
      <c r="AA850" s="143">
        <f t="shared" si="164"/>
        <v>0</v>
      </c>
      <c r="AB850" s="143"/>
      <c r="AC850" s="144">
        <v>0</v>
      </c>
      <c r="AD850" s="143">
        <f t="shared" si="165"/>
        <v>0</v>
      </c>
      <c r="AE850" s="143"/>
      <c r="AF850" s="144">
        <v>0</v>
      </c>
      <c r="AG850" s="143">
        <f t="shared" si="166"/>
        <v>0</v>
      </c>
      <c r="AH850" s="143"/>
      <c r="AI850" s="144">
        <v>0</v>
      </c>
      <c r="AJ850" s="144">
        <f t="shared" si="167"/>
        <v>0</v>
      </c>
      <c r="AK850" s="143"/>
      <c r="AL850" s="143">
        <f t="shared" si="156"/>
        <v>0</v>
      </c>
    </row>
    <row r="851" spans="2:38" x14ac:dyDescent="0.25">
      <c r="B851" s="145" t="s">
        <v>1613</v>
      </c>
      <c r="C851" s="145" t="str">
        <f>+VLOOKUP(B851,'[5]RECURSOS CCF-AJUSTADO'!B$14:C$1118,2,FALSE)</f>
        <v>RISARALDA</v>
      </c>
      <c r="D851" s="145" t="str">
        <f>+VLOOKUP(B851,'[5]RECURSOS CCF-AJUSTADO'!B$14:D$1118,3,FALSE)</f>
        <v>PUEBLO RICO</v>
      </c>
      <c r="E851" s="143">
        <v>0</v>
      </c>
      <c r="F851" s="143">
        <f t="shared" si="157"/>
        <v>0</v>
      </c>
      <c r="G851" s="143"/>
      <c r="H851" s="144">
        <v>0</v>
      </c>
      <c r="I851" s="143">
        <f t="shared" si="158"/>
        <v>0</v>
      </c>
      <c r="J851" s="143"/>
      <c r="K851" s="144">
        <v>0</v>
      </c>
      <c r="L851" s="143">
        <f t="shared" si="159"/>
        <v>0</v>
      </c>
      <c r="M851" s="143"/>
      <c r="N851" s="144">
        <v>0</v>
      </c>
      <c r="O851" s="143">
        <f t="shared" si="160"/>
        <v>0</v>
      </c>
      <c r="P851" s="143"/>
      <c r="Q851" s="144">
        <v>0</v>
      </c>
      <c r="R851" s="143">
        <f t="shared" si="161"/>
        <v>0</v>
      </c>
      <c r="S851" s="143"/>
      <c r="T851" s="144">
        <v>0</v>
      </c>
      <c r="U851" s="143">
        <f t="shared" si="162"/>
        <v>0</v>
      </c>
      <c r="V851" s="143"/>
      <c r="W851" s="144">
        <v>0</v>
      </c>
      <c r="X851" s="143">
        <f t="shared" si="163"/>
        <v>0</v>
      </c>
      <c r="Y851" s="143"/>
      <c r="Z851" s="144">
        <v>0</v>
      </c>
      <c r="AA851" s="143">
        <f t="shared" si="164"/>
        <v>0</v>
      </c>
      <c r="AB851" s="143"/>
      <c r="AC851" s="144">
        <v>0</v>
      </c>
      <c r="AD851" s="143">
        <f t="shared" si="165"/>
        <v>0</v>
      </c>
      <c r="AE851" s="143"/>
      <c r="AF851" s="144">
        <v>0</v>
      </c>
      <c r="AG851" s="143">
        <f t="shared" si="166"/>
        <v>0</v>
      </c>
      <c r="AH851" s="143"/>
      <c r="AI851" s="144">
        <v>0</v>
      </c>
      <c r="AJ851" s="144">
        <f t="shared" si="167"/>
        <v>0</v>
      </c>
      <c r="AK851" s="143"/>
      <c r="AL851" s="143">
        <f t="shared" si="156"/>
        <v>0</v>
      </c>
    </row>
    <row r="852" spans="2:38" x14ac:dyDescent="0.25">
      <c r="B852" s="145" t="s">
        <v>1615</v>
      </c>
      <c r="C852" s="145" t="str">
        <f>+VLOOKUP(B852,'[5]RECURSOS CCF-AJUSTADO'!B$14:C$1118,2,FALSE)</f>
        <v>RISARALDA</v>
      </c>
      <c r="D852" s="145" t="str">
        <f>+VLOOKUP(B852,'[5]RECURSOS CCF-AJUSTADO'!B$14:D$1118,3,FALSE)</f>
        <v>QUINCHÍA</v>
      </c>
      <c r="E852" s="143">
        <v>0</v>
      </c>
      <c r="F852" s="143">
        <f t="shared" si="157"/>
        <v>0</v>
      </c>
      <c r="G852" s="143"/>
      <c r="H852" s="144">
        <v>0</v>
      </c>
      <c r="I852" s="143">
        <f t="shared" si="158"/>
        <v>0</v>
      </c>
      <c r="J852" s="143"/>
      <c r="K852" s="144">
        <v>0</v>
      </c>
      <c r="L852" s="143">
        <f t="shared" si="159"/>
        <v>0</v>
      </c>
      <c r="M852" s="143"/>
      <c r="N852" s="144">
        <v>0</v>
      </c>
      <c r="O852" s="143">
        <f t="shared" si="160"/>
        <v>0</v>
      </c>
      <c r="P852" s="143"/>
      <c r="Q852" s="144">
        <v>0</v>
      </c>
      <c r="R852" s="143">
        <f t="shared" si="161"/>
        <v>0</v>
      </c>
      <c r="S852" s="143"/>
      <c r="T852" s="144">
        <v>0</v>
      </c>
      <c r="U852" s="143">
        <f t="shared" si="162"/>
        <v>0</v>
      </c>
      <c r="V852" s="143"/>
      <c r="W852" s="144">
        <v>0</v>
      </c>
      <c r="X852" s="143">
        <f t="shared" si="163"/>
        <v>0</v>
      </c>
      <c r="Y852" s="143"/>
      <c r="Z852" s="144">
        <v>0</v>
      </c>
      <c r="AA852" s="143">
        <f t="shared" si="164"/>
        <v>0</v>
      </c>
      <c r="AB852" s="143"/>
      <c r="AC852" s="144">
        <v>0</v>
      </c>
      <c r="AD852" s="143">
        <f t="shared" si="165"/>
        <v>0</v>
      </c>
      <c r="AE852" s="143"/>
      <c r="AF852" s="144">
        <v>0</v>
      </c>
      <c r="AG852" s="143">
        <f t="shared" si="166"/>
        <v>0</v>
      </c>
      <c r="AH852" s="143"/>
      <c r="AI852" s="144">
        <v>0</v>
      </c>
      <c r="AJ852" s="144">
        <f t="shared" si="167"/>
        <v>0</v>
      </c>
      <c r="AK852" s="143"/>
      <c r="AL852" s="143">
        <f t="shared" si="156"/>
        <v>0</v>
      </c>
    </row>
    <row r="853" spans="2:38" x14ac:dyDescent="0.25">
      <c r="B853" s="145" t="s">
        <v>1617</v>
      </c>
      <c r="C853" s="145" t="str">
        <f>+VLOOKUP(B853,'[5]RECURSOS CCF-AJUSTADO'!B$14:C$1118,2,FALSE)</f>
        <v>RISARALDA</v>
      </c>
      <c r="D853" s="145" t="str">
        <f>+VLOOKUP(B853,'[5]RECURSOS CCF-AJUSTADO'!B$14:D$1118,3,FALSE)</f>
        <v>SANTA ROSA DE CABAL</v>
      </c>
      <c r="E853" s="143">
        <v>0</v>
      </c>
      <c r="F853" s="143">
        <f t="shared" si="157"/>
        <v>0</v>
      </c>
      <c r="G853" s="143"/>
      <c r="H853" s="144">
        <v>0</v>
      </c>
      <c r="I853" s="143">
        <f t="shared" si="158"/>
        <v>0</v>
      </c>
      <c r="J853" s="143"/>
      <c r="K853" s="144">
        <v>0</v>
      </c>
      <c r="L853" s="143">
        <f t="shared" si="159"/>
        <v>0</v>
      </c>
      <c r="M853" s="143"/>
      <c r="N853" s="144">
        <v>0</v>
      </c>
      <c r="O853" s="143">
        <f t="shared" si="160"/>
        <v>0</v>
      </c>
      <c r="P853" s="143"/>
      <c r="Q853" s="144">
        <v>0</v>
      </c>
      <c r="R853" s="143">
        <f t="shared" si="161"/>
        <v>0</v>
      </c>
      <c r="S853" s="143"/>
      <c r="T853" s="144">
        <v>0</v>
      </c>
      <c r="U853" s="143">
        <f t="shared" si="162"/>
        <v>0</v>
      </c>
      <c r="V853" s="143"/>
      <c r="W853" s="144">
        <v>0</v>
      </c>
      <c r="X853" s="143">
        <f t="shared" si="163"/>
        <v>0</v>
      </c>
      <c r="Y853" s="143"/>
      <c r="Z853" s="144">
        <v>0</v>
      </c>
      <c r="AA853" s="143">
        <f t="shared" si="164"/>
        <v>0</v>
      </c>
      <c r="AB853" s="143"/>
      <c r="AC853" s="144">
        <v>0</v>
      </c>
      <c r="AD853" s="143">
        <f t="shared" si="165"/>
        <v>0</v>
      </c>
      <c r="AE853" s="143"/>
      <c r="AF853" s="144">
        <v>0</v>
      </c>
      <c r="AG853" s="143">
        <f t="shared" si="166"/>
        <v>0</v>
      </c>
      <c r="AH853" s="143"/>
      <c r="AI853" s="144">
        <v>0</v>
      </c>
      <c r="AJ853" s="144">
        <f t="shared" si="167"/>
        <v>0</v>
      </c>
      <c r="AK853" s="143"/>
      <c r="AL853" s="143">
        <f t="shared" si="156"/>
        <v>0</v>
      </c>
    </row>
    <row r="854" spans="2:38" x14ac:dyDescent="0.25">
      <c r="B854" s="145" t="s">
        <v>1619</v>
      </c>
      <c r="C854" s="145" t="str">
        <f>+VLOOKUP(B854,'[5]RECURSOS CCF-AJUSTADO'!B$14:C$1118,2,FALSE)</f>
        <v>RISARALDA</v>
      </c>
      <c r="D854" s="145" t="str">
        <f>+VLOOKUP(B854,'[5]RECURSOS CCF-AJUSTADO'!B$14:D$1118,3,FALSE)</f>
        <v>SANTUARIO</v>
      </c>
      <c r="E854" s="143">
        <v>0</v>
      </c>
      <c r="F854" s="143">
        <f t="shared" si="157"/>
        <v>0</v>
      </c>
      <c r="G854" s="143"/>
      <c r="H854" s="144">
        <v>0</v>
      </c>
      <c r="I854" s="143">
        <f t="shared" si="158"/>
        <v>0</v>
      </c>
      <c r="J854" s="143"/>
      <c r="K854" s="144">
        <v>0</v>
      </c>
      <c r="L854" s="143">
        <f t="shared" si="159"/>
        <v>0</v>
      </c>
      <c r="M854" s="143"/>
      <c r="N854" s="144">
        <v>0</v>
      </c>
      <c r="O854" s="143">
        <f t="shared" si="160"/>
        <v>0</v>
      </c>
      <c r="P854" s="143"/>
      <c r="Q854" s="144">
        <v>0</v>
      </c>
      <c r="R854" s="143">
        <f t="shared" si="161"/>
        <v>0</v>
      </c>
      <c r="S854" s="143"/>
      <c r="T854" s="144">
        <v>0</v>
      </c>
      <c r="U854" s="143">
        <f t="shared" si="162"/>
        <v>0</v>
      </c>
      <c r="V854" s="143"/>
      <c r="W854" s="144">
        <v>0</v>
      </c>
      <c r="X854" s="143">
        <f t="shared" si="163"/>
        <v>0</v>
      </c>
      <c r="Y854" s="143"/>
      <c r="Z854" s="144">
        <v>0</v>
      </c>
      <c r="AA854" s="143">
        <f t="shared" si="164"/>
        <v>0</v>
      </c>
      <c r="AB854" s="143"/>
      <c r="AC854" s="144">
        <v>0</v>
      </c>
      <c r="AD854" s="143">
        <f t="shared" si="165"/>
        <v>0</v>
      </c>
      <c r="AE854" s="143"/>
      <c r="AF854" s="144">
        <v>0</v>
      </c>
      <c r="AG854" s="143">
        <f t="shared" si="166"/>
        <v>0</v>
      </c>
      <c r="AH854" s="143"/>
      <c r="AI854" s="144">
        <v>0</v>
      </c>
      <c r="AJ854" s="144">
        <f t="shared" si="167"/>
        <v>0</v>
      </c>
      <c r="AK854" s="143"/>
      <c r="AL854" s="143">
        <f t="shared" si="156"/>
        <v>0</v>
      </c>
    </row>
    <row r="855" spans="2:38" x14ac:dyDescent="0.25">
      <c r="B855" s="145" t="s">
        <v>1621</v>
      </c>
      <c r="C855" s="145" t="str">
        <f>+VLOOKUP(B855,'[5]RECURSOS CCF-AJUSTADO'!B$14:C$1118,2,FALSE)</f>
        <v>SANTANDER</v>
      </c>
      <c r="D855" s="145" t="str">
        <f>+VLOOKUP(B855,'[5]RECURSOS CCF-AJUSTADO'!B$14:D$1118,3,FALSE)</f>
        <v>BUCARAMANGA</v>
      </c>
      <c r="E855" s="143">
        <v>0</v>
      </c>
      <c r="F855" s="143">
        <f t="shared" si="157"/>
        <v>0</v>
      </c>
      <c r="G855" s="143"/>
      <c r="H855" s="144">
        <v>0</v>
      </c>
      <c r="I855" s="143">
        <f t="shared" si="158"/>
        <v>0</v>
      </c>
      <c r="J855" s="143"/>
      <c r="K855" s="144">
        <v>0</v>
      </c>
      <c r="L855" s="143">
        <f t="shared" si="159"/>
        <v>0</v>
      </c>
      <c r="M855" s="143"/>
      <c r="N855" s="144">
        <v>0</v>
      </c>
      <c r="O855" s="143">
        <f t="shared" si="160"/>
        <v>0</v>
      </c>
      <c r="P855" s="143"/>
      <c r="Q855" s="144">
        <v>0</v>
      </c>
      <c r="R855" s="143">
        <f t="shared" si="161"/>
        <v>0</v>
      </c>
      <c r="S855" s="143"/>
      <c r="T855" s="144">
        <v>0</v>
      </c>
      <c r="U855" s="143">
        <f t="shared" si="162"/>
        <v>0</v>
      </c>
      <c r="V855" s="143"/>
      <c r="W855" s="144">
        <v>0</v>
      </c>
      <c r="X855" s="143">
        <f t="shared" si="163"/>
        <v>0</v>
      </c>
      <c r="Y855" s="143"/>
      <c r="Z855" s="144">
        <v>0</v>
      </c>
      <c r="AA855" s="143">
        <f t="shared" si="164"/>
        <v>0</v>
      </c>
      <c r="AB855" s="143"/>
      <c r="AC855" s="144">
        <v>0</v>
      </c>
      <c r="AD855" s="143">
        <f t="shared" si="165"/>
        <v>0</v>
      </c>
      <c r="AE855" s="143"/>
      <c r="AF855" s="144">
        <v>0</v>
      </c>
      <c r="AG855" s="143">
        <f t="shared" si="166"/>
        <v>0</v>
      </c>
      <c r="AH855" s="143"/>
      <c r="AI855" s="144">
        <v>0</v>
      </c>
      <c r="AJ855" s="144">
        <f t="shared" si="167"/>
        <v>0</v>
      </c>
      <c r="AK855" s="143"/>
      <c r="AL855" s="143">
        <f t="shared" si="156"/>
        <v>0</v>
      </c>
    </row>
    <row r="856" spans="2:38" x14ac:dyDescent="0.25">
      <c r="B856" s="145" t="s">
        <v>1624</v>
      </c>
      <c r="C856" s="145" t="str">
        <f>+VLOOKUP(B856,'[5]RECURSOS CCF-AJUSTADO'!B$14:C$1118,2,FALSE)</f>
        <v>SANTANDER</v>
      </c>
      <c r="D856" s="145" t="str">
        <f>+VLOOKUP(B856,'[5]RECURSOS CCF-AJUSTADO'!B$14:D$1118,3,FALSE)</f>
        <v>AGUADA</v>
      </c>
      <c r="E856" s="143">
        <v>0</v>
      </c>
      <c r="F856" s="143">
        <f t="shared" si="157"/>
        <v>0</v>
      </c>
      <c r="G856" s="143"/>
      <c r="H856" s="144">
        <v>0</v>
      </c>
      <c r="I856" s="143">
        <f t="shared" si="158"/>
        <v>0</v>
      </c>
      <c r="J856" s="143"/>
      <c r="K856" s="144">
        <v>0</v>
      </c>
      <c r="L856" s="143">
        <f t="shared" si="159"/>
        <v>0</v>
      </c>
      <c r="M856" s="143"/>
      <c r="N856" s="144">
        <v>0</v>
      </c>
      <c r="O856" s="143">
        <f t="shared" si="160"/>
        <v>0</v>
      </c>
      <c r="P856" s="143"/>
      <c r="Q856" s="144">
        <v>0</v>
      </c>
      <c r="R856" s="143">
        <f t="shared" si="161"/>
        <v>0</v>
      </c>
      <c r="S856" s="143"/>
      <c r="T856" s="144">
        <v>0</v>
      </c>
      <c r="U856" s="143">
        <f t="shared" si="162"/>
        <v>0</v>
      </c>
      <c r="V856" s="143"/>
      <c r="W856" s="144">
        <v>0</v>
      </c>
      <c r="X856" s="143">
        <f t="shared" si="163"/>
        <v>0</v>
      </c>
      <c r="Y856" s="143"/>
      <c r="Z856" s="144">
        <v>0</v>
      </c>
      <c r="AA856" s="143">
        <f t="shared" si="164"/>
        <v>0</v>
      </c>
      <c r="AB856" s="143"/>
      <c r="AC856" s="144">
        <v>0</v>
      </c>
      <c r="AD856" s="143">
        <f t="shared" si="165"/>
        <v>0</v>
      </c>
      <c r="AE856" s="143"/>
      <c r="AF856" s="144">
        <v>0</v>
      </c>
      <c r="AG856" s="143">
        <f t="shared" si="166"/>
        <v>0</v>
      </c>
      <c r="AH856" s="143"/>
      <c r="AI856" s="144">
        <v>0</v>
      </c>
      <c r="AJ856" s="144">
        <f t="shared" si="167"/>
        <v>0</v>
      </c>
      <c r="AK856" s="143"/>
      <c r="AL856" s="143">
        <f t="shared" si="156"/>
        <v>0</v>
      </c>
    </row>
    <row r="857" spans="2:38" x14ac:dyDescent="0.25">
      <c r="B857" s="145" t="s">
        <v>1626</v>
      </c>
      <c r="C857" s="145" t="str">
        <f>+VLOOKUP(B857,'[5]RECURSOS CCF-AJUSTADO'!B$14:C$1118,2,FALSE)</f>
        <v>SANTANDER</v>
      </c>
      <c r="D857" s="145" t="str">
        <f>+VLOOKUP(B857,'[5]RECURSOS CCF-AJUSTADO'!B$14:D$1118,3,FALSE)</f>
        <v>ALBANIA</v>
      </c>
      <c r="E857" s="143">
        <v>0</v>
      </c>
      <c r="F857" s="143">
        <f t="shared" si="157"/>
        <v>0</v>
      </c>
      <c r="G857" s="143"/>
      <c r="H857" s="144">
        <v>0</v>
      </c>
      <c r="I857" s="143">
        <f t="shared" si="158"/>
        <v>0</v>
      </c>
      <c r="J857" s="143"/>
      <c r="K857" s="144">
        <v>0</v>
      </c>
      <c r="L857" s="143">
        <f t="shared" si="159"/>
        <v>0</v>
      </c>
      <c r="M857" s="143"/>
      <c r="N857" s="144">
        <v>0</v>
      </c>
      <c r="O857" s="143">
        <f t="shared" si="160"/>
        <v>0</v>
      </c>
      <c r="P857" s="143"/>
      <c r="Q857" s="144">
        <v>0</v>
      </c>
      <c r="R857" s="143">
        <f t="shared" si="161"/>
        <v>0</v>
      </c>
      <c r="S857" s="143"/>
      <c r="T857" s="144">
        <v>0</v>
      </c>
      <c r="U857" s="143">
        <f t="shared" si="162"/>
        <v>0</v>
      </c>
      <c r="V857" s="143"/>
      <c r="W857" s="144">
        <v>0</v>
      </c>
      <c r="X857" s="143">
        <f t="shared" si="163"/>
        <v>0</v>
      </c>
      <c r="Y857" s="143"/>
      <c r="Z857" s="144">
        <v>0</v>
      </c>
      <c r="AA857" s="143">
        <f t="shared" si="164"/>
        <v>0</v>
      </c>
      <c r="AB857" s="143"/>
      <c r="AC857" s="144">
        <v>0</v>
      </c>
      <c r="AD857" s="143">
        <f t="shared" si="165"/>
        <v>0</v>
      </c>
      <c r="AE857" s="143"/>
      <c r="AF857" s="144">
        <v>0</v>
      </c>
      <c r="AG857" s="143">
        <f t="shared" si="166"/>
        <v>0</v>
      </c>
      <c r="AH857" s="143"/>
      <c r="AI857" s="144">
        <v>0</v>
      </c>
      <c r="AJ857" s="144">
        <f t="shared" si="167"/>
        <v>0</v>
      </c>
      <c r="AK857" s="143"/>
      <c r="AL857" s="143">
        <f t="shared" si="156"/>
        <v>0</v>
      </c>
    </row>
    <row r="858" spans="2:38" x14ac:dyDescent="0.25">
      <c r="B858" s="145" t="s">
        <v>1627</v>
      </c>
      <c r="C858" s="145" t="str">
        <f>+VLOOKUP(B858,'[5]RECURSOS CCF-AJUSTADO'!B$14:C$1118,2,FALSE)</f>
        <v>SANTANDER</v>
      </c>
      <c r="D858" s="145" t="str">
        <f>+VLOOKUP(B858,'[5]RECURSOS CCF-AJUSTADO'!B$14:D$1118,3,FALSE)</f>
        <v>ARATOCA</v>
      </c>
      <c r="E858" s="143">
        <v>0</v>
      </c>
      <c r="F858" s="143">
        <f t="shared" si="157"/>
        <v>0</v>
      </c>
      <c r="G858" s="143"/>
      <c r="H858" s="144">
        <v>0</v>
      </c>
      <c r="I858" s="143">
        <f t="shared" si="158"/>
        <v>0</v>
      </c>
      <c r="J858" s="143"/>
      <c r="K858" s="144">
        <v>0</v>
      </c>
      <c r="L858" s="143">
        <f t="shared" si="159"/>
        <v>0</v>
      </c>
      <c r="M858" s="143"/>
      <c r="N858" s="144">
        <v>0</v>
      </c>
      <c r="O858" s="143">
        <f t="shared" si="160"/>
        <v>0</v>
      </c>
      <c r="P858" s="143"/>
      <c r="Q858" s="144">
        <v>0</v>
      </c>
      <c r="R858" s="143">
        <f t="shared" si="161"/>
        <v>0</v>
      </c>
      <c r="S858" s="143"/>
      <c r="T858" s="144">
        <v>0</v>
      </c>
      <c r="U858" s="143">
        <f t="shared" si="162"/>
        <v>0</v>
      </c>
      <c r="V858" s="143"/>
      <c r="W858" s="144">
        <v>0</v>
      </c>
      <c r="X858" s="143">
        <f t="shared" si="163"/>
        <v>0</v>
      </c>
      <c r="Y858" s="143"/>
      <c r="Z858" s="144">
        <v>0</v>
      </c>
      <c r="AA858" s="143">
        <f t="shared" si="164"/>
        <v>0</v>
      </c>
      <c r="AB858" s="143"/>
      <c r="AC858" s="144">
        <v>0</v>
      </c>
      <c r="AD858" s="143">
        <f t="shared" si="165"/>
        <v>0</v>
      </c>
      <c r="AE858" s="143"/>
      <c r="AF858" s="144">
        <v>0</v>
      </c>
      <c r="AG858" s="143">
        <f t="shared" si="166"/>
        <v>0</v>
      </c>
      <c r="AH858" s="143"/>
      <c r="AI858" s="144">
        <v>0</v>
      </c>
      <c r="AJ858" s="144">
        <f t="shared" si="167"/>
        <v>0</v>
      </c>
      <c r="AK858" s="143"/>
      <c r="AL858" s="143">
        <f t="shared" si="156"/>
        <v>0</v>
      </c>
    </row>
    <row r="859" spans="2:38" x14ac:dyDescent="0.25">
      <c r="B859" s="145" t="s">
        <v>1629</v>
      </c>
      <c r="C859" s="145" t="str">
        <f>+VLOOKUP(B859,'[5]RECURSOS CCF-AJUSTADO'!B$14:C$1118,2,FALSE)</f>
        <v>SANTANDER</v>
      </c>
      <c r="D859" s="145" t="str">
        <f>+VLOOKUP(B859,'[5]RECURSOS CCF-AJUSTADO'!B$14:D$1118,3,FALSE)</f>
        <v>BARBOSA</v>
      </c>
      <c r="E859" s="143">
        <v>0</v>
      </c>
      <c r="F859" s="143">
        <f t="shared" si="157"/>
        <v>0</v>
      </c>
      <c r="G859" s="143"/>
      <c r="H859" s="144">
        <v>0</v>
      </c>
      <c r="I859" s="143">
        <f t="shared" si="158"/>
        <v>0</v>
      </c>
      <c r="J859" s="143"/>
      <c r="K859" s="144">
        <v>0</v>
      </c>
      <c r="L859" s="143">
        <f t="shared" si="159"/>
        <v>0</v>
      </c>
      <c r="M859" s="143"/>
      <c r="N859" s="144">
        <v>0</v>
      </c>
      <c r="O859" s="143">
        <f t="shared" si="160"/>
        <v>0</v>
      </c>
      <c r="P859" s="143"/>
      <c r="Q859" s="144">
        <v>0</v>
      </c>
      <c r="R859" s="143">
        <f t="shared" si="161"/>
        <v>0</v>
      </c>
      <c r="S859" s="143"/>
      <c r="T859" s="144">
        <v>0</v>
      </c>
      <c r="U859" s="143">
        <f t="shared" si="162"/>
        <v>0</v>
      </c>
      <c r="V859" s="143"/>
      <c r="W859" s="144">
        <v>0</v>
      </c>
      <c r="X859" s="143">
        <f t="shared" si="163"/>
        <v>0</v>
      </c>
      <c r="Y859" s="143"/>
      <c r="Z859" s="144">
        <v>0</v>
      </c>
      <c r="AA859" s="143">
        <f t="shared" si="164"/>
        <v>0</v>
      </c>
      <c r="AB859" s="143"/>
      <c r="AC859" s="144">
        <v>0</v>
      </c>
      <c r="AD859" s="143">
        <f t="shared" si="165"/>
        <v>0</v>
      </c>
      <c r="AE859" s="143"/>
      <c r="AF859" s="144">
        <v>0</v>
      </c>
      <c r="AG859" s="143">
        <f t="shared" si="166"/>
        <v>0</v>
      </c>
      <c r="AH859" s="143"/>
      <c r="AI859" s="144">
        <v>0</v>
      </c>
      <c r="AJ859" s="144">
        <f t="shared" si="167"/>
        <v>0</v>
      </c>
      <c r="AK859" s="143"/>
      <c r="AL859" s="143">
        <f t="shared" si="156"/>
        <v>0</v>
      </c>
    </row>
    <row r="860" spans="2:38" x14ac:dyDescent="0.25">
      <c r="B860" s="145" t="s">
        <v>1630</v>
      </c>
      <c r="C860" s="145" t="str">
        <f>+VLOOKUP(B860,'[5]RECURSOS CCF-AJUSTADO'!B$14:C$1118,2,FALSE)</f>
        <v>SANTANDER</v>
      </c>
      <c r="D860" s="145" t="str">
        <f>+VLOOKUP(B860,'[5]RECURSOS CCF-AJUSTADO'!B$14:D$1118,3,FALSE)</f>
        <v>BARICHARA</v>
      </c>
      <c r="E860" s="143">
        <v>0</v>
      </c>
      <c r="F860" s="143">
        <f t="shared" si="157"/>
        <v>0</v>
      </c>
      <c r="G860" s="143"/>
      <c r="H860" s="144">
        <v>0</v>
      </c>
      <c r="I860" s="143">
        <f t="shared" si="158"/>
        <v>0</v>
      </c>
      <c r="J860" s="143"/>
      <c r="K860" s="144">
        <v>0</v>
      </c>
      <c r="L860" s="143">
        <f t="shared" si="159"/>
        <v>0</v>
      </c>
      <c r="M860" s="143"/>
      <c r="N860" s="144">
        <v>0</v>
      </c>
      <c r="O860" s="143">
        <f t="shared" si="160"/>
        <v>0</v>
      </c>
      <c r="P860" s="143"/>
      <c r="Q860" s="144">
        <v>0</v>
      </c>
      <c r="R860" s="143">
        <f t="shared" si="161"/>
        <v>0</v>
      </c>
      <c r="S860" s="143"/>
      <c r="T860" s="144">
        <v>0</v>
      </c>
      <c r="U860" s="143">
        <f t="shared" si="162"/>
        <v>0</v>
      </c>
      <c r="V860" s="143"/>
      <c r="W860" s="144">
        <v>0</v>
      </c>
      <c r="X860" s="143">
        <f t="shared" si="163"/>
        <v>0</v>
      </c>
      <c r="Y860" s="143"/>
      <c r="Z860" s="144">
        <v>0</v>
      </c>
      <c r="AA860" s="143">
        <f t="shared" si="164"/>
        <v>0</v>
      </c>
      <c r="AB860" s="143"/>
      <c r="AC860" s="144">
        <v>0</v>
      </c>
      <c r="AD860" s="143">
        <f t="shared" si="165"/>
        <v>0</v>
      </c>
      <c r="AE860" s="143"/>
      <c r="AF860" s="144">
        <v>0</v>
      </c>
      <c r="AG860" s="143">
        <f t="shared" si="166"/>
        <v>0</v>
      </c>
      <c r="AH860" s="143"/>
      <c r="AI860" s="144">
        <v>0</v>
      </c>
      <c r="AJ860" s="144">
        <f t="shared" si="167"/>
        <v>0</v>
      </c>
      <c r="AK860" s="143"/>
      <c r="AL860" s="143">
        <f t="shared" si="156"/>
        <v>0</v>
      </c>
    </row>
    <row r="861" spans="2:38" x14ac:dyDescent="0.25">
      <c r="B861" s="145" t="s">
        <v>1632</v>
      </c>
      <c r="C861" s="145" t="str">
        <f>+VLOOKUP(B861,'[5]RECURSOS CCF-AJUSTADO'!B$14:C$1118,2,FALSE)</f>
        <v>SANTANDER</v>
      </c>
      <c r="D861" s="145" t="str">
        <f>+VLOOKUP(B861,'[5]RECURSOS CCF-AJUSTADO'!B$14:D$1118,3,FALSE)</f>
        <v>BARRANCABERMEJA</v>
      </c>
      <c r="E861" s="143">
        <v>0</v>
      </c>
      <c r="F861" s="143">
        <f t="shared" si="157"/>
        <v>0</v>
      </c>
      <c r="G861" s="143"/>
      <c r="H861" s="144">
        <v>0</v>
      </c>
      <c r="I861" s="143">
        <f t="shared" si="158"/>
        <v>0</v>
      </c>
      <c r="J861" s="143"/>
      <c r="K861" s="144">
        <v>0</v>
      </c>
      <c r="L861" s="143">
        <f t="shared" si="159"/>
        <v>0</v>
      </c>
      <c r="M861" s="143"/>
      <c r="N861" s="144">
        <v>0</v>
      </c>
      <c r="O861" s="143">
        <f t="shared" si="160"/>
        <v>0</v>
      </c>
      <c r="P861" s="143"/>
      <c r="Q861" s="144">
        <v>0</v>
      </c>
      <c r="R861" s="143">
        <f t="shared" si="161"/>
        <v>0</v>
      </c>
      <c r="S861" s="143"/>
      <c r="T861" s="144">
        <v>0</v>
      </c>
      <c r="U861" s="143">
        <f t="shared" si="162"/>
        <v>0</v>
      </c>
      <c r="V861" s="143"/>
      <c r="W861" s="144">
        <v>0</v>
      </c>
      <c r="X861" s="143">
        <f t="shared" si="163"/>
        <v>0</v>
      </c>
      <c r="Y861" s="143"/>
      <c r="Z861" s="144">
        <v>0</v>
      </c>
      <c r="AA861" s="143">
        <f t="shared" si="164"/>
        <v>0</v>
      </c>
      <c r="AB861" s="143"/>
      <c r="AC861" s="144">
        <v>0</v>
      </c>
      <c r="AD861" s="143">
        <f t="shared" si="165"/>
        <v>0</v>
      </c>
      <c r="AE861" s="143"/>
      <c r="AF861" s="144">
        <v>0</v>
      </c>
      <c r="AG861" s="143">
        <f t="shared" si="166"/>
        <v>0</v>
      </c>
      <c r="AH861" s="143"/>
      <c r="AI861" s="144">
        <v>0</v>
      </c>
      <c r="AJ861" s="144">
        <f t="shared" si="167"/>
        <v>0</v>
      </c>
      <c r="AK861" s="143"/>
      <c r="AL861" s="143">
        <f t="shared" si="156"/>
        <v>0</v>
      </c>
    </row>
    <row r="862" spans="2:38" x14ac:dyDescent="0.25">
      <c r="B862" s="145" t="s">
        <v>1634</v>
      </c>
      <c r="C862" s="145" t="str">
        <f>+VLOOKUP(B862,'[5]RECURSOS CCF-AJUSTADO'!B$14:C$1118,2,FALSE)</f>
        <v>SANTANDER</v>
      </c>
      <c r="D862" s="145" t="str">
        <f>+VLOOKUP(B862,'[5]RECURSOS CCF-AJUSTADO'!B$14:D$1118,3,FALSE)</f>
        <v>BETULIA</v>
      </c>
      <c r="E862" s="143">
        <v>0</v>
      </c>
      <c r="F862" s="143">
        <f t="shared" si="157"/>
        <v>0</v>
      </c>
      <c r="G862" s="143"/>
      <c r="H862" s="144">
        <v>0</v>
      </c>
      <c r="I862" s="143">
        <f t="shared" si="158"/>
        <v>0</v>
      </c>
      <c r="J862" s="143"/>
      <c r="K862" s="144">
        <v>0</v>
      </c>
      <c r="L862" s="143">
        <f t="shared" si="159"/>
        <v>0</v>
      </c>
      <c r="M862" s="143"/>
      <c r="N862" s="144">
        <v>0</v>
      </c>
      <c r="O862" s="143">
        <f t="shared" si="160"/>
        <v>0</v>
      </c>
      <c r="P862" s="143"/>
      <c r="Q862" s="144">
        <v>0</v>
      </c>
      <c r="R862" s="143">
        <f t="shared" si="161"/>
        <v>0</v>
      </c>
      <c r="S862" s="143"/>
      <c r="T862" s="144">
        <v>0</v>
      </c>
      <c r="U862" s="143">
        <f t="shared" si="162"/>
        <v>0</v>
      </c>
      <c r="V862" s="143"/>
      <c r="W862" s="144">
        <v>0</v>
      </c>
      <c r="X862" s="143">
        <f t="shared" si="163"/>
        <v>0</v>
      </c>
      <c r="Y862" s="143"/>
      <c r="Z862" s="144">
        <v>0</v>
      </c>
      <c r="AA862" s="143">
        <f t="shared" si="164"/>
        <v>0</v>
      </c>
      <c r="AB862" s="143"/>
      <c r="AC862" s="144">
        <v>0</v>
      </c>
      <c r="AD862" s="143">
        <f t="shared" si="165"/>
        <v>0</v>
      </c>
      <c r="AE862" s="143"/>
      <c r="AF862" s="144">
        <v>0</v>
      </c>
      <c r="AG862" s="143">
        <f t="shared" si="166"/>
        <v>0</v>
      </c>
      <c r="AH862" s="143"/>
      <c r="AI862" s="144">
        <v>0</v>
      </c>
      <c r="AJ862" s="144">
        <f t="shared" si="167"/>
        <v>0</v>
      </c>
      <c r="AK862" s="143"/>
      <c r="AL862" s="143">
        <f t="shared" si="156"/>
        <v>0</v>
      </c>
    </row>
    <row r="863" spans="2:38" x14ac:dyDescent="0.25">
      <c r="B863" s="145" t="s">
        <v>1635</v>
      </c>
      <c r="C863" s="145" t="str">
        <f>+VLOOKUP(B863,'[5]RECURSOS CCF-AJUSTADO'!B$14:C$1118,2,FALSE)</f>
        <v>SANTANDER</v>
      </c>
      <c r="D863" s="145" t="str">
        <f>+VLOOKUP(B863,'[5]RECURSOS CCF-AJUSTADO'!B$14:D$1118,3,FALSE)</f>
        <v>BOLÍVAR</v>
      </c>
      <c r="E863" s="143">
        <v>0</v>
      </c>
      <c r="F863" s="143">
        <f t="shared" si="157"/>
        <v>0</v>
      </c>
      <c r="G863" s="143"/>
      <c r="H863" s="144">
        <v>0</v>
      </c>
      <c r="I863" s="143">
        <f t="shared" si="158"/>
        <v>0</v>
      </c>
      <c r="J863" s="143"/>
      <c r="K863" s="144">
        <v>0</v>
      </c>
      <c r="L863" s="143">
        <f t="shared" si="159"/>
        <v>0</v>
      </c>
      <c r="M863" s="143"/>
      <c r="N863" s="144">
        <v>0</v>
      </c>
      <c r="O863" s="143">
        <f t="shared" si="160"/>
        <v>0</v>
      </c>
      <c r="P863" s="143"/>
      <c r="Q863" s="144">
        <v>0</v>
      </c>
      <c r="R863" s="143">
        <f t="shared" si="161"/>
        <v>0</v>
      </c>
      <c r="S863" s="143"/>
      <c r="T863" s="144">
        <v>0</v>
      </c>
      <c r="U863" s="143">
        <f t="shared" si="162"/>
        <v>0</v>
      </c>
      <c r="V863" s="143"/>
      <c r="W863" s="144">
        <v>0</v>
      </c>
      <c r="X863" s="143">
        <f t="shared" si="163"/>
        <v>0</v>
      </c>
      <c r="Y863" s="143"/>
      <c r="Z863" s="144">
        <v>0</v>
      </c>
      <c r="AA863" s="143">
        <f t="shared" si="164"/>
        <v>0</v>
      </c>
      <c r="AB863" s="143"/>
      <c r="AC863" s="144">
        <v>0</v>
      </c>
      <c r="AD863" s="143">
        <f t="shared" si="165"/>
        <v>0</v>
      </c>
      <c r="AE863" s="143"/>
      <c r="AF863" s="144">
        <v>0</v>
      </c>
      <c r="AG863" s="143">
        <f t="shared" si="166"/>
        <v>0</v>
      </c>
      <c r="AH863" s="143"/>
      <c r="AI863" s="144">
        <v>0</v>
      </c>
      <c r="AJ863" s="144">
        <f t="shared" si="167"/>
        <v>0</v>
      </c>
      <c r="AK863" s="143"/>
      <c r="AL863" s="143">
        <f t="shared" si="156"/>
        <v>0</v>
      </c>
    </row>
    <row r="864" spans="2:38" x14ac:dyDescent="0.25">
      <c r="B864" s="145" t="s">
        <v>1636</v>
      </c>
      <c r="C864" s="145" t="str">
        <f>+VLOOKUP(B864,'[5]RECURSOS CCF-AJUSTADO'!B$14:C$1118,2,FALSE)</f>
        <v>SANTANDER</v>
      </c>
      <c r="D864" s="145" t="str">
        <f>+VLOOKUP(B864,'[5]RECURSOS CCF-AJUSTADO'!B$14:D$1118,3,FALSE)</f>
        <v>CABRERA</v>
      </c>
      <c r="E864" s="143">
        <v>0</v>
      </c>
      <c r="F864" s="143">
        <f t="shared" si="157"/>
        <v>0</v>
      </c>
      <c r="G864" s="143"/>
      <c r="H864" s="144">
        <v>0</v>
      </c>
      <c r="I864" s="143">
        <f t="shared" si="158"/>
        <v>0</v>
      </c>
      <c r="J864" s="143"/>
      <c r="K864" s="144">
        <v>0</v>
      </c>
      <c r="L864" s="143">
        <f t="shared" si="159"/>
        <v>0</v>
      </c>
      <c r="M864" s="143"/>
      <c r="N864" s="144">
        <v>0</v>
      </c>
      <c r="O864" s="143">
        <f t="shared" si="160"/>
        <v>0</v>
      </c>
      <c r="P864" s="143"/>
      <c r="Q864" s="144">
        <v>0</v>
      </c>
      <c r="R864" s="143">
        <f t="shared" si="161"/>
        <v>0</v>
      </c>
      <c r="S864" s="143"/>
      <c r="T864" s="144">
        <v>0</v>
      </c>
      <c r="U864" s="143">
        <f t="shared" si="162"/>
        <v>0</v>
      </c>
      <c r="V864" s="143"/>
      <c r="W864" s="144">
        <v>0</v>
      </c>
      <c r="X864" s="143">
        <f t="shared" si="163"/>
        <v>0</v>
      </c>
      <c r="Y864" s="143"/>
      <c r="Z864" s="144">
        <v>0</v>
      </c>
      <c r="AA864" s="143">
        <f t="shared" si="164"/>
        <v>0</v>
      </c>
      <c r="AB864" s="143"/>
      <c r="AC864" s="144">
        <v>0</v>
      </c>
      <c r="AD864" s="143">
        <f t="shared" si="165"/>
        <v>0</v>
      </c>
      <c r="AE864" s="143"/>
      <c r="AF864" s="144">
        <v>0</v>
      </c>
      <c r="AG864" s="143">
        <f t="shared" si="166"/>
        <v>0</v>
      </c>
      <c r="AH864" s="143"/>
      <c r="AI864" s="144">
        <v>0</v>
      </c>
      <c r="AJ864" s="144">
        <f t="shared" si="167"/>
        <v>0</v>
      </c>
      <c r="AK864" s="143"/>
      <c r="AL864" s="143">
        <f t="shared" si="156"/>
        <v>0</v>
      </c>
    </row>
    <row r="865" spans="2:38" x14ac:dyDescent="0.25">
      <c r="B865" s="145" t="s">
        <v>1637</v>
      </c>
      <c r="C865" s="145" t="str">
        <f>+VLOOKUP(B865,'[5]RECURSOS CCF-AJUSTADO'!B$14:C$1118,2,FALSE)</f>
        <v>SANTANDER</v>
      </c>
      <c r="D865" s="145" t="str">
        <f>+VLOOKUP(B865,'[5]RECURSOS CCF-AJUSTADO'!B$14:D$1118,3,FALSE)</f>
        <v>CALIFORNIA</v>
      </c>
      <c r="E865" s="143">
        <v>0</v>
      </c>
      <c r="F865" s="143">
        <f t="shared" si="157"/>
        <v>0</v>
      </c>
      <c r="G865" s="143"/>
      <c r="H865" s="144">
        <v>0</v>
      </c>
      <c r="I865" s="143">
        <f t="shared" si="158"/>
        <v>0</v>
      </c>
      <c r="J865" s="143"/>
      <c r="K865" s="144">
        <v>0</v>
      </c>
      <c r="L865" s="143">
        <f t="shared" si="159"/>
        <v>0</v>
      </c>
      <c r="M865" s="143"/>
      <c r="N865" s="144">
        <v>0</v>
      </c>
      <c r="O865" s="143">
        <f t="shared" si="160"/>
        <v>0</v>
      </c>
      <c r="P865" s="143"/>
      <c r="Q865" s="144">
        <v>0</v>
      </c>
      <c r="R865" s="143">
        <f t="shared" si="161"/>
        <v>0</v>
      </c>
      <c r="S865" s="143"/>
      <c r="T865" s="144">
        <v>0</v>
      </c>
      <c r="U865" s="143">
        <f t="shared" si="162"/>
        <v>0</v>
      </c>
      <c r="V865" s="143"/>
      <c r="W865" s="144">
        <v>0</v>
      </c>
      <c r="X865" s="143">
        <f t="shared" si="163"/>
        <v>0</v>
      </c>
      <c r="Y865" s="143"/>
      <c r="Z865" s="144">
        <v>0</v>
      </c>
      <c r="AA865" s="143">
        <f t="shared" si="164"/>
        <v>0</v>
      </c>
      <c r="AB865" s="143"/>
      <c r="AC865" s="144">
        <v>0</v>
      </c>
      <c r="AD865" s="143">
        <f t="shared" si="165"/>
        <v>0</v>
      </c>
      <c r="AE865" s="143"/>
      <c r="AF865" s="144">
        <v>0</v>
      </c>
      <c r="AG865" s="143">
        <f t="shared" si="166"/>
        <v>0</v>
      </c>
      <c r="AH865" s="143"/>
      <c r="AI865" s="144">
        <v>0</v>
      </c>
      <c r="AJ865" s="144">
        <f t="shared" si="167"/>
        <v>0</v>
      </c>
      <c r="AK865" s="143"/>
      <c r="AL865" s="143">
        <f t="shared" si="156"/>
        <v>0</v>
      </c>
    </row>
    <row r="866" spans="2:38" x14ac:dyDescent="0.25">
      <c r="B866" s="145" t="s">
        <v>1639</v>
      </c>
      <c r="C866" s="145" t="str">
        <f>+VLOOKUP(B866,'[5]RECURSOS CCF-AJUSTADO'!B$14:C$1118,2,FALSE)</f>
        <v>SANTANDER</v>
      </c>
      <c r="D866" s="145" t="str">
        <f>+VLOOKUP(B866,'[5]RECURSOS CCF-AJUSTADO'!B$14:D$1118,3,FALSE)</f>
        <v>CAPITANEJO</v>
      </c>
      <c r="E866" s="143">
        <v>0</v>
      </c>
      <c r="F866" s="143">
        <f t="shared" si="157"/>
        <v>0</v>
      </c>
      <c r="G866" s="143"/>
      <c r="H866" s="144">
        <v>0</v>
      </c>
      <c r="I866" s="143">
        <f t="shared" si="158"/>
        <v>0</v>
      </c>
      <c r="J866" s="143"/>
      <c r="K866" s="144">
        <v>0</v>
      </c>
      <c r="L866" s="143">
        <f t="shared" si="159"/>
        <v>0</v>
      </c>
      <c r="M866" s="143"/>
      <c r="N866" s="144">
        <v>0</v>
      </c>
      <c r="O866" s="143">
        <f t="shared" si="160"/>
        <v>0</v>
      </c>
      <c r="P866" s="143"/>
      <c r="Q866" s="144">
        <v>0</v>
      </c>
      <c r="R866" s="143">
        <f t="shared" si="161"/>
        <v>0</v>
      </c>
      <c r="S866" s="143"/>
      <c r="T866" s="144">
        <v>0</v>
      </c>
      <c r="U866" s="143">
        <f t="shared" si="162"/>
        <v>0</v>
      </c>
      <c r="V866" s="143"/>
      <c r="W866" s="144">
        <v>0</v>
      </c>
      <c r="X866" s="143">
        <f t="shared" si="163"/>
        <v>0</v>
      </c>
      <c r="Y866" s="143"/>
      <c r="Z866" s="144">
        <v>0</v>
      </c>
      <c r="AA866" s="143">
        <f t="shared" si="164"/>
        <v>0</v>
      </c>
      <c r="AB866" s="143"/>
      <c r="AC866" s="144">
        <v>0</v>
      </c>
      <c r="AD866" s="143">
        <f t="shared" si="165"/>
        <v>0</v>
      </c>
      <c r="AE866" s="143"/>
      <c r="AF866" s="144">
        <v>0</v>
      </c>
      <c r="AG866" s="143">
        <f t="shared" si="166"/>
        <v>0</v>
      </c>
      <c r="AH866" s="143"/>
      <c r="AI866" s="144">
        <v>0</v>
      </c>
      <c r="AJ866" s="144">
        <f t="shared" si="167"/>
        <v>0</v>
      </c>
      <c r="AK866" s="143"/>
      <c r="AL866" s="143">
        <f t="shared" si="156"/>
        <v>0</v>
      </c>
    </row>
    <row r="867" spans="2:38" x14ac:dyDescent="0.25">
      <c r="B867" s="145" t="s">
        <v>1641</v>
      </c>
      <c r="C867" s="145" t="str">
        <f>+VLOOKUP(B867,'[5]RECURSOS CCF-AJUSTADO'!B$14:C$1118,2,FALSE)</f>
        <v>SANTANDER</v>
      </c>
      <c r="D867" s="145" t="str">
        <f>+VLOOKUP(B867,'[5]RECURSOS CCF-AJUSTADO'!B$14:D$1118,3,FALSE)</f>
        <v>CARCASÍ</v>
      </c>
      <c r="E867" s="143">
        <v>0</v>
      </c>
      <c r="F867" s="143">
        <f t="shared" si="157"/>
        <v>0</v>
      </c>
      <c r="G867" s="143"/>
      <c r="H867" s="144">
        <v>0</v>
      </c>
      <c r="I867" s="143">
        <f t="shared" si="158"/>
        <v>0</v>
      </c>
      <c r="J867" s="143"/>
      <c r="K867" s="144">
        <v>0</v>
      </c>
      <c r="L867" s="143">
        <f t="shared" si="159"/>
        <v>0</v>
      </c>
      <c r="M867" s="143"/>
      <c r="N867" s="144">
        <v>0</v>
      </c>
      <c r="O867" s="143">
        <f t="shared" si="160"/>
        <v>0</v>
      </c>
      <c r="P867" s="143"/>
      <c r="Q867" s="144">
        <v>0</v>
      </c>
      <c r="R867" s="143">
        <f t="shared" si="161"/>
        <v>0</v>
      </c>
      <c r="S867" s="143"/>
      <c r="T867" s="144">
        <v>0</v>
      </c>
      <c r="U867" s="143">
        <f t="shared" si="162"/>
        <v>0</v>
      </c>
      <c r="V867" s="143"/>
      <c r="W867" s="144">
        <v>0</v>
      </c>
      <c r="X867" s="143">
        <f t="shared" si="163"/>
        <v>0</v>
      </c>
      <c r="Y867" s="143"/>
      <c r="Z867" s="144">
        <v>0</v>
      </c>
      <c r="AA867" s="143">
        <f t="shared" si="164"/>
        <v>0</v>
      </c>
      <c r="AB867" s="143"/>
      <c r="AC867" s="144">
        <v>0</v>
      </c>
      <c r="AD867" s="143">
        <f t="shared" si="165"/>
        <v>0</v>
      </c>
      <c r="AE867" s="143"/>
      <c r="AF867" s="144">
        <v>0</v>
      </c>
      <c r="AG867" s="143">
        <f t="shared" si="166"/>
        <v>0</v>
      </c>
      <c r="AH867" s="143"/>
      <c r="AI867" s="144">
        <v>0</v>
      </c>
      <c r="AJ867" s="144">
        <f t="shared" si="167"/>
        <v>0</v>
      </c>
      <c r="AK867" s="143"/>
      <c r="AL867" s="143">
        <f t="shared" si="156"/>
        <v>0</v>
      </c>
    </row>
    <row r="868" spans="2:38" x14ac:dyDescent="0.25">
      <c r="B868" s="145" t="s">
        <v>1643</v>
      </c>
      <c r="C868" s="145" t="str">
        <f>+VLOOKUP(B868,'[5]RECURSOS CCF-AJUSTADO'!B$14:C$1118,2,FALSE)</f>
        <v>SANTANDER</v>
      </c>
      <c r="D868" s="145" t="str">
        <f>+VLOOKUP(B868,'[5]RECURSOS CCF-AJUSTADO'!B$14:D$1118,3,FALSE)</f>
        <v>CEPITÁ</v>
      </c>
      <c r="E868" s="143">
        <v>0</v>
      </c>
      <c r="F868" s="143">
        <f t="shared" si="157"/>
        <v>0</v>
      </c>
      <c r="G868" s="143"/>
      <c r="H868" s="144">
        <v>0</v>
      </c>
      <c r="I868" s="143">
        <f t="shared" si="158"/>
        <v>0</v>
      </c>
      <c r="J868" s="143"/>
      <c r="K868" s="144">
        <v>0</v>
      </c>
      <c r="L868" s="143">
        <f t="shared" si="159"/>
        <v>0</v>
      </c>
      <c r="M868" s="143"/>
      <c r="N868" s="144">
        <v>0</v>
      </c>
      <c r="O868" s="143">
        <f t="shared" si="160"/>
        <v>0</v>
      </c>
      <c r="P868" s="143"/>
      <c r="Q868" s="144">
        <v>0</v>
      </c>
      <c r="R868" s="143">
        <f t="shared" si="161"/>
        <v>0</v>
      </c>
      <c r="S868" s="143"/>
      <c r="T868" s="144">
        <v>0</v>
      </c>
      <c r="U868" s="143">
        <f t="shared" si="162"/>
        <v>0</v>
      </c>
      <c r="V868" s="143"/>
      <c r="W868" s="144">
        <v>0</v>
      </c>
      <c r="X868" s="143">
        <f t="shared" si="163"/>
        <v>0</v>
      </c>
      <c r="Y868" s="143"/>
      <c r="Z868" s="144">
        <v>0</v>
      </c>
      <c r="AA868" s="143">
        <f t="shared" si="164"/>
        <v>0</v>
      </c>
      <c r="AB868" s="143"/>
      <c r="AC868" s="144">
        <v>0</v>
      </c>
      <c r="AD868" s="143">
        <f t="shared" si="165"/>
        <v>0</v>
      </c>
      <c r="AE868" s="143"/>
      <c r="AF868" s="144">
        <v>0</v>
      </c>
      <c r="AG868" s="143">
        <f t="shared" si="166"/>
        <v>0</v>
      </c>
      <c r="AH868" s="143"/>
      <c r="AI868" s="144">
        <v>0</v>
      </c>
      <c r="AJ868" s="144">
        <f t="shared" si="167"/>
        <v>0</v>
      </c>
      <c r="AK868" s="143"/>
      <c r="AL868" s="143">
        <f t="shared" si="156"/>
        <v>0</v>
      </c>
    </row>
    <row r="869" spans="2:38" x14ac:dyDescent="0.25">
      <c r="B869" s="145" t="s">
        <v>1645</v>
      </c>
      <c r="C869" s="145" t="str">
        <f>+VLOOKUP(B869,'[5]RECURSOS CCF-AJUSTADO'!B$14:C$1118,2,FALSE)</f>
        <v>SANTANDER</v>
      </c>
      <c r="D869" s="145" t="str">
        <f>+VLOOKUP(B869,'[5]RECURSOS CCF-AJUSTADO'!B$14:D$1118,3,FALSE)</f>
        <v>CERRITO</v>
      </c>
      <c r="E869" s="143">
        <v>0</v>
      </c>
      <c r="F869" s="143">
        <f t="shared" si="157"/>
        <v>0</v>
      </c>
      <c r="G869" s="143"/>
      <c r="H869" s="144">
        <v>0</v>
      </c>
      <c r="I869" s="143">
        <f t="shared" si="158"/>
        <v>0</v>
      </c>
      <c r="J869" s="143"/>
      <c r="K869" s="144">
        <v>0</v>
      </c>
      <c r="L869" s="143">
        <f t="shared" si="159"/>
        <v>0</v>
      </c>
      <c r="M869" s="143"/>
      <c r="N869" s="144">
        <v>0</v>
      </c>
      <c r="O869" s="143">
        <f t="shared" si="160"/>
        <v>0</v>
      </c>
      <c r="P869" s="143"/>
      <c r="Q869" s="144">
        <v>0</v>
      </c>
      <c r="R869" s="143">
        <f t="shared" si="161"/>
        <v>0</v>
      </c>
      <c r="S869" s="143"/>
      <c r="T869" s="144">
        <v>0</v>
      </c>
      <c r="U869" s="143">
        <f t="shared" si="162"/>
        <v>0</v>
      </c>
      <c r="V869" s="143"/>
      <c r="W869" s="144">
        <v>0</v>
      </c>
      <c r="X869" s="143">
        <f t="shared" si="163"/>
        <v>0</v>
      </c>
      <c r="Y869" s="143"/>
      <c r="Z869" s="144">
        <v>0</v>
      </c>
      <c r="AA869" s="143">
        <f t="shared" si="164"/>
        <v>0</v>
      </c>
      <c r="AB869" s="143"/>
      <c r="AC869" s="144">
        <v>0</v>
      </c>
      <c r="AD869" s="143">
        <f t="shared" si="165"/>
        <v>0</v>
      </c>
      <c r="AE869" s="143"/>
      <c r="AF869" s="144">
        <v>0</v>
      </c>
      <c r="AG869" s="143">
        <f t="shared" si="166"/>
        <v>0</v>
      </c>
      <c r="AH869" s="143"/>
      <c r="AI869" s="144">
        <v>0</v>
      </c>
      <c r="AJ869" s="144">
        <f t="shared" si="167"/>
        <v>0</v>
      </c>
      <c r="AK869" s="143"/>
      <c r="AL869" s="143">
        <f t="shared" si="156"/>
        <v>0</v>
      </c>
    </row>
    <row r="870" spans="2:38" x14ac:dyDescent="0.25">
      <c r="B870" s="145" t="s">
        <v>1647</v>
      </c>
      <c r="C870" s="145" t="str">
        <f>+VLOOKUP(B870,'[5]RECURSOS CCF-AJUSTADO'!B$14:C$1118,2,FALSE)</f>
        <v>SANTANDER</v>
      </c>
      <c r="D870" s="145" t="str">
        <f>+VLOOKUP(B870,'[5]RECURSOS CCF-AJUSTADO'!B$14:D$1118,3,FALSE)</f>
        <v>CHARALÁ</v>
      </c>
      <c r="E870" s="143">
        <v>0</v>
      </c>
      <c r="F870" s="143">
        <f t="shared" si="157"/>
        <v>0</v>
      </c>
      <c r="G870" s="143"/>
      <c r="H870" s="144">
        <v>0</v>
      </c>
      <c r="I870" s="143">
        <f t="shared" si="158"/>
        <v>0</v>
      </c>
      <c r="J870" s="143"/>
      <c r="K870" s="144">
        <v>0</v>
      </c>
      <c r="L870" s="143">
        <f t="shared" si="159"/>
        <v>0</v>
      </c>
      <c r="M870" s="143"/>
      <c r="N870" s="144">
        <v>0</v>
      </c>
      <c r="O870" s="143">
        <f t="shared" si="160"/>
        <v>0</v>
      </c>
      <c r="P870" s="143"/>
      <c r="Q870" s="144">
        <v>0</v>
      </c>
      <c r="R870" s="143">
        <f t="shared" si="161"/>
        <v>0</v>
      </c>
      <c r="S870" s="143"/>
      <c r="T870" s="144">
        <v>0</v>
      </c>
      <c r="U870" s="143">
        <f t="shared" si="162"/>
        <v>0</v>
      </c>
      <c r="V870" s="143"/>
      <c r="W870" s="144">
        <v>0</v>
      </c>
      <c r="X870" s="143">
        <f t="shared" si="163"/>
        <v>0</v>
      </c>
      <c r="Y870" s="143"/>
      <c r="Z870" s="144">
        <v>0</v>
      </c>
      <c r="AA870" s="143">
        <f t="shared" si="164"/>
        <v>0</v>
      </c>
      <c r="AB870" s="143"/>
      <c r="AC870" s="144">
        <v>0</v>
      </c>
      <c r="AD870" s="143">
        <f t="shared" si="165"/>
        <v>0</v>
      </c>
      <c r="AE870" s="143"/>
      <c r="AF870" s="144">
        <v>0</v>
      </c>
      <c r="AG870" s="143">
        <f t="shared" si="166"/>
        <v>0</v>
      </c>
      <c r="AH870" s="143"/>
      <c r="AI870" s="144">
        <v>0</v>
      </c>
      <c r="AJ870" s="144">
        <f t="shared" si="167"/>
        <v>0</v>
      </c>
      <c r="AK870" s="143"/>
      <c r="AL870" s="143">
        <f t="shared" si="156"/>
        <v>0</v>
      </c>
    </row>
    <row r="871" spans="2:38" x14ac:dyDescent="0.25">
      <c r="B871" s="145" t="s">
        <v>1649</v>
      </c>
      <c r="C871" s="145" t="str">
        <f>+VLOOKUP(B871,'[5]RECURSOS CCF-AJUSTADO'!B$14:C$1118,2,FALSE)</f>
        <v>SANTANDER</v>
      </c>
      <c r="D871" s="145" t="str">
        <f>+VLOOKUP(B871,'[5]RECURSOS CCF-AJUSTADO'!B$14:D$1118,3,FALSE)</f>
        <v>CHARTA</v>
      </c>
      <c r="E871" s="143">
        <v>0</v>
      </c>
      <c r="F871" s="143">
        <f t="shared" si="157"/>
        <v>0</v>
      </c>
      <c r="G871" s="143"/>
      <c r="H871" s="144">
        <v>0</v>
      </c>
      <c r="I871" s="143">
        <f t="shared" si="158"/>
        <v>0</v>
      </c>
      <c r="J871" s="143"/>
      <c r="K871" s="144">
        <v>0</v>
      </c>
      <c r="L871" s="143">
        <f t="shared" si="159"/>
        <v>0</v>
      </c>
      <c r="M871" s="143"/>
      <c r="N871" s="144">
        <v>0</v>
      </c>
      <c r="O871" s="143">
        <f t="shared" si="160"/>
        <v>0</v>
      </c>
      <c r="P871" s="143"/>
      <c r="Q871" s="144">
        <v>0</v>
      </c>
      <c r="R871" s="143">
        <f t="shared" si="161"/>
        <v>0</v>
      </c>
      <c r="S871" s="143"/>
      <c r="T871" s="144">
        <v>0</v>
      </c>
      <c r="U871" s="143">
        <f t="shared" si="162"/>
        <v>0</v>
      </c>
      <c r="V871" s="143"/>
      <c r="W871" s="144">
        <v>0</v>
      </c>
      <c r="X871" s="143">
        <f t="shared" si="163"/>
        <v>0</v>
      </c>
      <c r="Y871" s="143"/>
      <c r="Z871" s="144">
        <v>0</v>
      </c>
      <c r="AA871" s="143">
        <f t="shared" si="164"/>
        <v>0</v>
      </c>
      <c r="AB871" s="143"/>
      <c r="AC871" s="144">
        <v>0</v>
      </c>
      <c r="AD871" s="143">
        <f t="shared" si="165"/>
        <v>0</v>
      </c>
      <c r="AE871" s="143"/>
      <c r="AF871" s="144">
        <v>0</v>
      </c>
      <c r="AG871" s="143">
        <f t="shared" si="166"/>
        <v>0</v>
      </c>
      <c r="AH871" s="143"/>
      <c r="AI871" s="144">
        <v>0</v>
      </c>
      <c r="AJ871" s="144">
        <f t="shared" si="167"/>
        <v>0</v>
      </c>
      <c r="AK871" s="143"/>
      <c r="AL871" s="143">
        <f t="shared" si="156"/>
        <v>0</v>
      </c>
    </row>
    <row r="872" spans="2:38" x14ac:dyDescent="0.25">
      <c r="B872" s="145" t="s">
        <v>1651</v>
      </c>
      <c r="C872" s="145" t="str">
        <f>+VLOOKUP(B872,'[5]RECURSOS CCF-AJUSTADO'!B$14:C$1118,2,FALSE)</f>
        <v>SANTANDER</v>
      </c>
      <c r="D872" s="145" t="str">
        <f>+VLOOKUP(B872,'[5]RECURSOS CCF-AJUSTADO'!B$14:D$1118,3,FALSE)</f>
        <v>CHIMA</v>
      </c>
      <c r="E872" s="143">
        <v>0</v>
      </c>
      <c r="F872" s="143">
        <f t="shared" si="157"/>
        <v>0</v>
      </c>
      <c r="G872" s="143"/>
      <c r="H872" s="144">
        <v>0</v>
      </c>
      <c r="I872" s="143">
        <f t="shared" si="158"/>
        <v>0</v>
      </c>
      <c r="J872" s="143"/>
      <c r="K872" s="144">
        <v>0</v>
      </c>
      <c r="L872" s="143">
        <f t="shared" si="159"/>
        <v>0</v>
      </c>
      <c r="M872" s="143"/>
      <c r="N872" s="144">
        <v>0</v>
      </c>
      <c r="O872" s="143">
        <f t="shared" si="160"/>
        <v>0</v>
      </c>
      <c r="P872" s="143"/>
      <c r="Q872" s="144">
        <v>0</v>
      </c>
      <c r="R872" s="143">
        <f t="shared" si="161"/>
        <v>0</v>
      </c>
      <c r="S872" s="143"/>
      <c r="T872" s="144">
        <v>0</v>
      </c>
      <c r="U872" s="143">
        <f t="shared" si="162"/>
        <v>0</v>
      </c>
      <c r="V872" s="143"/>
      <c r="W872" s="144">
        <v>0</v>
      </c>
      <c r="X872" s="143">
        <f t="shared" si="163"/>
        <v>0</v>
      </c>
      <c r="Y872" s="143"/>
      <c r="Z872" s="144">
        <v>0</v>
      </c>
      <c r="AA872" s="143">
        <f t="shared" si="164"/>
        <v>0</v>
      </c>
      <c r="AB872" s="143"/>
      <c r="AC872" s="144">
        <v>0</v>
      </c>
      <c r="AD872" s="143">
        <f t="shared" si="165"/>
        <v>0</v>
      </c>
      <c r="AE872" s="143"/>
      <c r="AF872" s="144">
        <v>0</v>
      </c>
      <c r="AG872" s="143">
        <f t="shared" si="166"/>
        <v>0</v>
      </c>
      <c r="AH872" s="143"/>
      <c r="AI872" s="144">
        <v>0</v>
      </c>
      <c r="AJ872" s="144">
        <f t="shared" si="167"/>
        <v>0</v>
      </c>
      <c r="AK872" s="143"/>
      <c r="AL872" s="143">
        <f t="shared" si="156"/>
        <v>0</v>
      </c>
    </row>
    <row r="873" spans="2:38" x14ac:dyDescent="0.25">
      <c r="B873" s="145" t="s">
        <v>1653</v>
      </c>
      <c r="C873" s="145" t="str">
        <f>+VLOOKUP(B873,'[5]RECURSOS CCF-AJUSTADO'!B$14:C$1118,2,FALSE)</f>
        <v>SANTANDER</v>
      </c>
      <c r="D873" s="145" t="str">
        <f>+VLOOKUP(B873,'[5]RECURSOS CCF-AJUSTADO'!B$14:D$1118,3,FALSE)</f>
        <v>CHIPATÁ</v>
      </c>
      <c r="E873" s="143">
        <v>0</v>
      </c>
      <c r="F873" s="143">
        <f t="shared" si="157"/>
        <v>0</v>
      </c>
      <c r="G873" s="143"/>
      <c r="H873" s="144">
        <v>0</v>
      </c>
      <c r="I873" s="143">
        <f t="shared" si="158"/>
        <v>0</v>
      </c>
      <c r="J873" s="143"/>
      <c r="K873" s="144">
        <v>0</v>
      </c>
      <c r="L873" s="143">
        <f t="shared" si="159"/>
        <v>0</v>
      </c>
      <c r="M873" s="143"/>
      <c r="N873" s="144">
        <v>0</v>
      </c>
      <c r="O873" s="143">
        <f t="shared" si="160"/>
        <v>0</v>
      </c>
      <c r="P873" s="143"/>
      <c r="Q873" s="144">
        <v>0</v>
      </c>
      <c r="R873" s="143">
        <f t="shared" si="161"/>
        <v>0</v>
      </c>
      <c r="S873" s="143"/>
      <c r="T873" s="144">
        <v>0</v>
      </c>
      <c r="U873" s="143">
        <f t="shared" si="162"/>
        <v>0</v>
      </c>
      <c r="V873" s="143"/>
      <c r="W873" s="144">
        <v>0</v>
      </c>
      <c r="X873" s="143">
        <f t="shared" si="163"/>
        <v>0</v>
      </c>
      <c r="Y873" s="143"/>
      <c r="Z873" s="144">
        <v>0</v>
      </c>
      <c r="AA873" s="143">
        <f t="shared" si="164"/>
        <v>0</v>
      </c>
      <c r="AB873" s="143"/>
      <c r="AC873" s="144">
        <v>0</v>
      </c>
      <c r="AD873" s="143">
        <f t="shared" si="165"/>
        <v>0</v>
      </c>
      <c r="AE873" s="143"/>
      <c r="AF873" s="144">
        <v>0</v>
      </c>
      <c r="AG873" s="143">
        <f t="shared" si="166"/>
        <v>0</v>
      </c>
      <c r="AH873" s="143"/>
      <c r="AI873" s="144">
        <v>0</v>
      </c>
      <c r="AJ873" s="144">
        <f t="shared" si="167"/>
        <v>0</v>
      </c>
      <c r="AK873" s="143"/>
      <c r="AL873" s="143">
        <f t="shared" si="156"/>
        <v>0</v>
      </c>
    </row>
    <row r="874" spans="2:38" x14ac:dyDescent="0.25">
      <c r="B874" s="145" t="s">
        <v>1655</v>
      </c>
      <c r="C874" s="145" t="str">
        <f>+VLOOKUP(B874,'[5]RECURSOS CCF-AJUSTADO'!B$14:C$1118,2,FALSE)</f>
        <v>SANTANDER</v>
      </c>
      <c r="D874" s="145" t="str">
        <f>+VLOOKUP(B874,'[5]RECURSOS CCF-AJUSTADO'!B$14:D$1118,3,FALSE)</f>
        <v>CIMITARRA</v>
      </c>
      <c r="E874" s="143">
        <v>0</v>
      </c>
      <c r="F874" s="143">
        <f t="shared" si="157"/>
        <v>0</v>
      </c>
      <c r="G874" s="143"/>
      <c r="H874" s="144">
        <v>0</v>
      </c>
      <c r="I874" s="143">
        <f t="shared" si="158"/>
        <v>0</v>
      </c>
      <c r="J874" s="143"/>
      <c r="K874" s="144">
        <v>0</v>
      </c>
      <c r="L874" s="143">
        <f t="shared" si="159"/>
        <v>0</v>
      </c>
      <c r="M874" s="143"/>
      <c r="N874" s="144">
        <v>0</v>
      </c>
      <c r="O874" s="143">
        <f t="shared" si="160"/>
        <v>0</v>
      </c>
      <c r="P874" s="143"/>
      <c r="Q874" s="144">
        <v>0</v>
      </c>
      <c r="R874" s="143">
        <f t="shared" si="161"/>
        <v>0</v>
      </c>
      <c r="S874" s="143"/>
      <c r="T874" s="144">
        <v>0</v>
      </c>
      <c r="U874" s="143">
        <f t="shared" si="162"/>
        <v>0</v>
      </c>
      <c r="V874" s="143"/>
      <c r="W874" s="144">
        <v>0</v>
      </c>
      <c r="X874" s="143">
        <f t="shared" si="163"/>
        <v>0</v>
      </c>
      <c r="Y874" s="143"/>
      <c r="Z874" s="144">
        <v>0</v>
      </c>
      <c r="AA874" s="143">
        <f t="shared" si="164"/>
        <v>0</v>
      </c>
      <c r="AB874" s="143"/>
      <c r="AC874" s="144">
        <v>0</v>
      </c>
      <c r="AD874" s="143">
        <f t="shared" si="165"/>
        <v>0</v>
      </c>
      <c r="AE874" s="143"/>
      <c r="AF874" s="144">
        <v>0</v>
      </c>
      <c r="AG874" s="143">
        <f t="shared" si="166"/>
        <v>0</v>
      </c>
      <c r="AH874" s="143"/>
      <c r="AI874" s="144">
        <v>0</v>
      </c>
      <c r="AJ874" s="144">
        <f t="shared" si="167"/>
        <v>0</v>
      </c>
      <c r="AK874" s="143"/>
      <c r="AL874" s="143">
        <f t="shared" si="156"/>
        <v>0</v>
      </c>
    </row>
    <row r="875" spans="2:38" x14ac:dyDescent="0.25">
      <c r="B875" s="145" t="s">
        <v>1657</v>
      </c>
      <c r="C875" s="145" t="str">
        <f>+VLOOKUP(B875,'[5]RECURSOS CCF-AJUSTADO'!B$14:C$1118,2,FALSE)</f>
        <v>SANTANDER</v>
      </c>
      <c r="D875" s="145" t="str">
        <f>+VLOOKUP(B875,'[5]RECURSOS CCF-AJUSTADO'!B$14:D$1118,3,FALSE)</f>
        <v>CONCEPCIÓN</v>
      </c>
      <c r="E875" s="143">
        <v>0</v>
      </c>
      <c r="F875" s="143">
        <f t="shared" si="157"/>
        <v>0</v>
      </c>
      <c r="G875" s="143"/>
      <c r="H875" s="144">
        <v>0</v>
      </c>
      <c r="I875" s="143">
        <f t="shared" si="158"/>
        <v>0</v>
      </c>
      <c r="J875" s="143"/>
      <c r="K875" s="144">
        <v>0</v>
      </c>
      <c r="L875" s="143">
        <f t="shared" si="159"/>
        <v>0</v>
      </c>
      <c r="M875" s="143"/>
      <c r="N875" s="144">
        <v>0</v>
      </c>
      <c r="O875" s="143">
        <f t="shared" si="160"/>
        <v>0</v>
      </c>
      <c r="P875" s="143"/>
      <c r="Q875" s="144">
        <v>0</v>
      </c>
      <c r="R875" s="143">
        <f t="shared" si="161"/>
        <v>0</v>
      </c>
      <c r="S875" s="143"/>
      <c r="T875" s="144">
        <v>0</v>
      </c>
      <c r="U875" s="143">
        <f t="shared" si="162"/>
        <v>0</v>
      </c>
      <c r="V875" s="143"/>
      <c r="W875" s="144">
        <v>0</v>
      </c>
      <c r="X875" s="143">
        <f t="shared" si="163"/>
        <v>0</v>
      </c>
      <c r="Y875" s="143"/>
      <c r="Z875" s="144">
        <v>0</v>
      </c>
      <c r="AA875" s="143">
        <f t="shared" si="164"/>
        <v>0</v>
      </c>
      <c r="AB875" s="143"/>
      <c r="AC875" s="144">
        <v>0</v>
      </c>
      <c r="AD875" s="143">
        <f t="shared" si="165"/>
        <v>0</v>
      </c>
      <c r="AE875" s="143"/>
      <c r="AF875" s="144">
        <v>0</v>
      </c>
      <c r="AG875" s="143">
        <f t="shared" si="166"/>
        <v>0</v>
      </c>
      <c r="AH875" s="143"/>
      <c r="AI875" s="144">
        <v>0</v>
      </c>
      <c r="AJ875" s="144">
        <f t="shared" si="167"/>
        <v>0</v>
      </c>
      <c r="AK875" s="143"/>
      <c r="AL875" s="143">
        <f t="shared" si="156"/>
        <v>0</v>
      </c>
    </row>
    <row r="876" spans="2:38" x14ac:dyDescent="0.25">
      <c r="B876" s="145" t="s">
        <v>1658</v>
      </c>
      <c r="C876" s="145" t="str">
        <f>+VLOOKUP(B876,'[5]RECURSOS CCF-AJUSTADO'!B$14:C$1118,2,FALSE)</f>
        <v>SANTANDER</v>
      </c>
      <c r="D876" s="145" t="str">
        <f>+VLOOKUP(B876,'[5]RECURSOS CCF-AJUSTADO'!B$14:D$1118,3,FALSE)</f>
        <v>CONFINES</v>
      </c>
      <c r="E876" s="143">
        <v>0</v>
      </c>
      <c r="F876" s="143">
        <f t="shared" si="157"/>
        <v>0</v>
      </c>
      <c r="G876" s="143"/>
      <c r="H876" s="144">
        <v>0</v>
      </c>
      <c r="I876" s="143">
        <f t="shared" si="158"/>
        <v>0</v>
      </c>
      <c r="J876" s="143"/>
      <c r="K876" s="144">
        <v>0</v>
      </c>
      <c r="L876" s="143">
        <f t="shared" si="159"/>
        <v>0</v>
      </c>
      <c r="M876" s="143"/>
      <c r="N876" s="144">
        <v>0</v>
      </c>
      <c r="O876" s="143">
        <f t="shared" si="160"/>
        <v>0</v>
      </c>
      <c r="P876" s="143"/>
      <c r="Q876" s="144">
        <v>0</v>
      </c>
      <c r="R876" s="143">
        <f t="shared" si="161"/>
        <v>0</v>
      </c>
      <c r="S876" s="143"/>
      <c r="T876" s="144">
        <v>0</v>
      </c>
      <c r="U876" s="143">
        <f t="shared" si="162"/>
        <v>0</v>
      </c>
      <c r="V876" s="143"/>
      <c r="W876" s="144">
        <v>0</v>
      </c>
      <c r="X876" s="143">
        <f t="shared" si="163"/>
        <v>0</v>
      </c>
      <c r="Y876" s="143"/>
      <c r="Z876" s="144">
        <v>0</v>
      </c>
      <c r="AA876" s="143">
        <f t="shared" si="164"/>
        <v>0</v>
      </c>
      <c r="AB876" s="143"/>
      <c r="AC876" s="144">
        <v>0</v>
      </c>
      <c r="AD876" s="143">
        <f t="shared" si="165"/>
        <v>0</v>
      </c>
      <c r="AE876" s="143"/>
      <c r="AF876" s="144">
        <v>0</v>
      </c>
      <c r="AG876" s="143">
        <f t="shared" si="166"/>
        <v>0</v>
      </c>
      <c r="AH876" s="143"/>
      <c r="AI876" s="144">
        <v>0</v>
      </c>
      <c r="AJ876" s="144">
        <f t="shared" si="167"/>
        <v>0</v>
      </c>
      <c r="AK876" s="143"/>
      <c r="AL876" s="143">
        <f t="shared" si="156"/>
        <v>0</v>
      </c>
    </row>
    <row r="877" spans="2:38" x14ac:dyDescent="0.25">
      <c r="B877" s="145" t="s">
        <v>1660</v>
      </c>
      <c r="C877" s="145" t="str">
        <f>+VLOOKUP(B877,'[5]RECURSOS CCF-AJUSTADO'!B$14:C$1118,2,FALSE)</f>
        <v>SANTANDER</v>
      </c>
      <c r="D877" s="145" t="str">
        <f>+VLOOKUP(B877,'[5]RECURSOS CCF-AJUSTADO'!B$14:D$1118,3,FALSE)</f>
        <v>CONTRATACIÓN</v>
      </c>
      <c r="E877" s="143">
        <v>0</v>
      </c>
      <c r="F877" s="143">
        <f t="shared" si="157"/>
        <v>0</v>
      </c>
      <c r="G877" s="143"/>
      <c r="H877" s="144">
        <v>0</v>
      </c>
      <c r="I877" s="143">
        <f t="shared" si="158"/>
        <v>0</v>
      </c>
      <c r="J877" s="143"/>
      <c r="K877" s="144">
        <v>0</v>
      </c>
      <c r="L877" s="143">
        <f t="shared" si="159"/>
        <v>0</v>
      </c>
      <c r="M877" s="143"/>
      <c r="N877" s="144">
        <v>0</v>
      </c>
      <c r="O877" s="143">
        <f t="shared" si="160"/>
        <v>0</v>
      </c>
      <c r="P877" s="143"/>
      <c r="Q877" s="144">
        <v>0</v>
      </c>
      <c r="R877" s="143">
        <f t="shared" si="161"/>
        <v>0</v>
      </c>
      <c r="S877" s="143"/>
      <c r="T877" s="144">
        <v>0</v>
      </c>
      <c r="U877" s="143">
        <f t="shared" si="162"/>
        <v>0</v>
      </c>
      <c r="V877" s="143"/>
      <c r="W877" s="144">
        <v>0</v>
      </c>
      <c r="X877" s="143">
        <f t="shared" si="163"/>
        <v>0</v>
      </c>
      <c r="Y877" s="143"/>
      <c r="Z877" s="144">
        <v>0</v>
      </c>
      <c r="AA877" s="143">
        <f t="shared" si="164"/>
        <v>0</v>
      </c>
      <c r="AB877" s="143"/>
      <c r="AC877" s="144">
        <v>0</v>
      </c>
      <c r="AD877" s="143">
        <f t="shared" si="165"/>
        <v>0</v>
      </c>
      <c r="AE877" s="143"/>
      <c r="AF877" s="144">
        <v>0</v>
      </c>
      <c r="AG877" s="143">
        <f t="shared" si="166"/>
        <v>0</v>
      </c>
      <c r="AH877" s="143"/>
      <c r="AI877" s="144">
        <v>0</v>
      </c>
      <c r="AJ877" s="144">
        <f t="shared" si="167"/>
        <v>0</v>
      </c>
      <c r="AK877" s="143"/>
      <c r="AL877" s="143">
        <f t="shared" si="156"/>
        <v>0</v>
      </c>
    </row>
    <row r="878" spans="2:38" x14ac:dyDescent="0.25">
      <c r="B878" s="145" t="s">
        <v>1662</v>
      </c>
      <c r="C878" s="145" t="str">
        <f>+VLOOKUP(B878,'[5]RECURSOS CCF-AJUSTADO'!B$14:C$1118,2,FALSE)</f>
        <v>SANTANDER</v>
      </c>
      <c r="D878" s="145" t="str">
        <f>+VLOOKUP(B878,'[5]RECURSOS CCF-AJUSTADO'!B$14:D$1118,3,FALSE)</f>
        <v>COROMORO</v>
      </c>
      <c r="E878" s="143">
        <v>0</v>
      </c>
      <c r="F878" s="143">
        <f t="shared" si="157"/>
        <v>0</v>
      </c>
      <c r="G878" s="143"/>
      <c r="H878" s="144">
        <v>0</v>
      </c>
      <c r="I878" s="143">
        <f t="shared" si="158"/>
        <v>0</v>
      </c>
      <c r="J878" s="143"/>
      <c r="K878" s="144">
        <v>0</v>
      </c>
      <c r="L878" s="143">
        <f t="shared" si="159"/>
        <v>0</v>
      </c>
      <c r="M878" s="143"/>
      <c r="N878" s="144">
        <v>0</v>
      </c>
      <c r="O878" s="143">
        <f t="shared" si="160"/>
        <v>0</v>
      </c>
      <c r="P878" s="143"/>
      <c r="Q878" s="144">
        <v>0</v>
      </c>
      <c r="R878" s="143">
        <f t="shared" si="161"/>
        <v>0</v>
      </c>
      <c r="S878" s="143"/>
      <c r="T878" s="144">
        <v>0</v>
      </c>
      <c r="U878" s="143">
        <f t="shared" si="162"/>
        <v>0</v>
      </c>
      <c r="V878" s="143"/>
      <c r="W878" s="144">
        <v>0</v>
      </c>
      <c r="X878" s="143">
        <f t="shared" si="163"/>
        <v>0</v>
      </c>
      <c r="Y878" s="143"/>
      <c r="Z878" s="144">
        <v>0</v>
      </c>
      <c r="AA878" s="143">
        <f t="shared" si="164"/>
        <v>0</v>
      </c>
      <c r="AB878" s="143"/>
      <c r="AC878" s="144">
        <v>0</v>
      </c>
      <c r="AD878" s="143">
        <f t="shared" si="165"/>
        <v>0</v>
      </c>
      <c r="AE878" s="143"/>
      <c r="AF878" s="144">
        <v>0</v>
      </c>
      <c r="AG878" s="143">
        <f t="shared" si="166"/>
        <v>0</v>
      </c>
      <c r="AH878" s="143"/>
      <c r="AI878" s="144">
        <v>0</v>
      </c>
      <c r="AJ878" s="144">
        <f t="shared" si="167"/>
        <v>0</v>
      </c>
      <c r="AK878" s="143"/>
      <c r="AL878" s="143">
        <f t="shared" si="156"/>
        <v>0</v>
      </c>
    </row>
    <row r="879" spans="2:38" x14ac:dyDescent="0.25">
      <c r="B879" s="145" t="s">
        <v>1664</v>
      </c>
      <c r="C879" s="145" t="str">
        <f>+VLOOKUP(B879,'[5]RECURSOS CCF-AJUSTADO'!B$14:C$1118,2,FALSE)</f>
        <v>SANTANDER</v>
      </c>
      <c r="D879" s="145" t="str">
        <f>+VLOOKUP(B879,'[5]RECURSOS CCF-AJUSTADO'!B$14:D$1118,3,FALSE)</f>
        <v>CURITI</v>
      </c>
      <c r="E879" s="143">
        <v>0</v>
      </c>
      <c r="F879" s="143">
        <f t="shared" si="157"/>
        <v>0</v>
      </c>
      <c r="G879" s="143"/>
      <c r="H879" s="144">
        <v>0</v>
      </c>
      <c r="I879" s="143">
        <f t="shared" si="158"/>
        <v>0</v>
      </c>
      <c r="J879" s="143"/>
      <c r="K879" s="144">
        <v>0</v>
      </c>
      <c r="L879" s="143">
        <f t="shared" si="159"/>
        <v>0</v>
      </c>
      <c r="M879" s="143"/>
      <c r="N879" s="144">
        <v>0</v>
      </c>
      <c r="O879" s="143">
        <f t="shared" si="160"/>
        <v>0</v>
      </c>
      <c r="P879" s="143"/>
      <c r="Q879" s="144">
        <v>0</v>
      </c>
      <c r="R879" s="143">
        <f t="shared" si="161"/>
        <v>0</v>
      </c>
      <c r="S879" s="143"/>
      <c r="T879" s="144">
        <v>0</v>
      </c>
      <c r="U879" s="143">
        <f t="shared" si="162"/>
        <v>0</v>
      </c>
      <c r="V879" s="143"/>
      <c r="W879" s="144">
        <v>0</v>
      </c>
      <c r="X879" s="143">
        <f t="shared" si="163"/>
        <v>0</v>
      </c>
      <c r="Y879" s="143"/>
      <c r="Z879" s="144">
        <v>0</v>
      </c>
      <c r="AA879" s="143">
        <f t="shared" si="164"/>
        <v>0</v>
      </c>
      <c r="AB879" s="143"/>
      <c r="AC879" s="144">
        <v>0</v>
      </c>
      <c r="AD879" s="143">
        <f t="shared" si="165"/>
        <v>0</v>
      </c>
      <c r="AE879" s="143"/>
      <c r="AF879" s="144">
        <v>0</v>
      </c>
      <c r="AG879" s="143">
        <f t="shared" si="166"/>
        <v>0</v>
      </c>
      <c r="AH879" s="143"/>
      <c r="AI879" s="144">
        <v>0</v>
      </c>
      <c r="AJ879" s="144">
        <f t="shared" si="167"/>
        <v>0</v>
      </c>
      <c r="AK879" s="143"/>
      <c r="AL879" s="143">
        <f t="shared" si="156"/>
        <v>0</v>
      </c>
    </row>
    <row r="880" spans="2:38" x14ac:dyDescent="0.25">
      <c r="B880" s="145" t="s">
        <v>1665</v>
      </c>
      <c r="C880" s="145" t="str">
        <f>+VLOOKUP(B880,'[5]RECURSOS CCF-AJUSTADO'!B$14:C$1118,2,FALSE)</f>
        <v>SANTANDER</v>
      </c>
      <c r="D880" s="145" t="str">
        <f>+VLOOKUP(B880,'[5]RECURSOS CCF-AJUSTADO'!B$14:D$1118,3,FALSE)</f>
        <v>EL CARMEN DE CHUCURÍ</v>
      </c>
      <c r="E880" s="143">
        <v>0</v>
      </c>
      <c r="F880" s="143">
        <f t="shared" si="157"/>
        <v>0</v>
      </c>
      <c r="G880" s="143"/>
      <c r="H880" s="144">
        <v>0</v>
      </c>
      <c r="I880" s="143">
        <f t="shared" si="158"/>
        <v>0</v>
      </c>
      <c r="J880" s="143"/>
      <c r="K880" s="144">
        <v>0</v>
      </c>
      <c r="L880" s="143">
        <f t="shared" si="159"/>
        <v>0</v>
      </c>
      <c r="M880" s="143"/>
      <c r="N880" s="144">
        <v>0</v>
      </c>
      <c r="O880" s="143">
        <f t="shared" si="160"/>
        <v>0</v>
      </c>
      <c r="P880" s="143"/>
      <c r="Q880" s="144">
        <v>0</v>
      </c>
      <c r="R880" s="143">
        <f t="shared" si="161"/>
        <v>0</v>
      </c>
      <c r="S880" s="143"/>
      <c r="T880" s="144">
        <v>0</v>
      </c>
      <c r="U880" s="143">
        <f t="shared" si="162"/>
        <v>0</v>
      </c>
      <c r="V880" s="143"/>
      <c r="W880" s="144">
        <v>0</v>
      </c>
      <c r="X880" s="143">
        <f t="shared" si="163"/>
        <v>0</v>
      </c>
      <c r="Y880" s="143"/>
      <c r="Z880" s="144">
        <v>0</v>
      </c>
      <c r="AA880" s="143">
        <f t="shared" si="164"/>
        <v>0</v>
      </c>
      <c r="AB880" s="143"/>
      <c r="AC880" s="144">
        <v>0</v>
      </c>
      <c r="AD880" s="143">
        <f t="shared" si="165"/>
        <v>0</v>
      </c>
      <c r="AE880" s="143"/>
      <c r="AF880" s="144">
        <v>0</v>
      </c>
      <c r="AG880" s="143">
        <f t="shared" si="166"/>
        <v>0</v>
      </c>
      <c r="AH880" s="143"/>
      <c r="AI880" s="144">
        <v>0</v>
      </c>
      <c r="AJ880" s="144">
        <f t="shared" si="167"/>
        <v>0</v>
      </c>
      <c r="AK880" s="143"/>
      <c r="AL880" s="143">
        <f t="shared" si="156"/>
        <v>0</v>
      </c>
    </row>
    <row r="881" spans="2:38" x14ac:dyDescent="0.25">
      <c r="B881" s="145" t="s">
        <v>1667</v>
      </c>
      <c r="C881" s="145" t="str">
        <f>+VLOOKUP(B881,'[5]RECURSOS CCF-AJUSTADO'!B$14:C$1118,2,FALSE)</f>
        <v>SANTANDER</v>
      </c>
      <c r="D881" s="145" t="str">
        <f>+VLOOKUP(B881,'[5]RECURSOS CCF-AJUSTADO'!B$14:D$1118,3,FALSE)</f>
        <v>EL GUACAMAYO</v>
      </c>
      <c r="E881" s="143">
        <v>0</v>
      </c>
      <c r="F881" s="143">
        <f t="shared" si="157"/>
        <v>0</v>
      </c>
      <c r="G881" s="143"/>
      <c r="H881" s="144">
        <v>0</v>
      </c>
      <c r="I881" s="143">
        <f t="shared" si="158"/>
        <v>0</v>
      </c>
      <c r="J881" s="143"/>
      <c r="K881" s="144">
        <v>0</v>
      </c>
      <c r="L881" s="143">
        <f t="shared" si="159"/>
        <v>0</v>
      </c>
      <c r="M881" s="143"/>
      <c r="N881" s="144">
        <v>0</v>
      </c>
      <c r="O881" s="143">
        <f t="shared" si="160"/>
        <v>0</v>
      </c>
      <c r="P881" s="143"/>
      <c r="Q881" s="144">
        <v>0</v>
      </c>
      <c r="R881" s="143">
        <f t="shared" si="161"/>
        <v>0</v>
      </c>
      <c r="S881" s="143"/>
      <c r="T881" s="144">
        <v>0</v>
      </c>
      <c r="U881" s="143">
        <f t="shared" si="162"/>
        <v>0</v>
      </c>
      <c r="V881" s="143"/>
      <c r="W881" s="144">
        <v>0</v>
      </c>
      <c r="X881" s="143">
        <f t="shared" si="163"/>
        <v>0</v>
      </c>
      <c r="Y881" s="143"/>
      <c r="Z881" s="144">
        <v>0</v>
      </c>
      <c r="AA881" s="143">
        <f t="shared" si="164"/>
        <v>0</v>
      </c>
      <c r="AB881" s="143"/>
      <c r="AC881" s="144">
        <v>0</v>
      </c>
      <c r="AD881" s="143">
        <f t="shared" si="165"/>
        <v>0</v>
      </c>
      <c r="AE881" s="143"/>
      <c r="AF881" s="144">
        <v>0</v>
      </c>
      <c r="AG881" s="143">
        <f t="shared" si="166"/>
        <v>0</v>
      </c>
      <c r="AH881" s="143"/>
      <c r="AI881" s="144">
        <v>0</v>
      </c>
      <c r="AJ881" s="144">
        <f t="shared" si="167"/>
        <v>0</v>
      </c>
      <c r="AK881" s="143"/>
      <c r="AL881" s="143">
        <f t="shared" si="156"/>
        <v>0</v>
      </c>
    </row>
    <row r="882" spans="2:38" x14ac:dyDescent="0.25">
      <c r="B882" s="145" t="s">
        <v>1669</v>
      </c>
      <c r="C882" s="145" t="str">
        <f>+VLOOKUP(B882,'[5]RECURSOS CCF-AJUSTADO'!B$14:C$1118,2,FALSE)</f>
        <v>SANTANDER</v>
      </c>
      <c r="D882" s="145" t="str">
        <f>+VLOOKUP(B882,'[5]RECURSOS CCF-AJUSTADO'!B$14:D$1118,3,FALSE)</f>
        <v>EL PEÑÓN</v>
      </c>
      <c r="E882" s="143">
        <v>0</v>
      </c>
      <c r="F882" s="143">
        <f t="shared" si="157"/>
        <v>0</v>
      </c>
      <c r="G882" s="143"/>
      <c r="H882" s="144">
        <v>0</v>
      </c>
      <c r="I882" s="143">
        <f t="shared" si="158"/>
        <v>0</v>
      </c>
      <c r="J882" s="143"/>
      <c r="K882" s="144">
        <v>0</v>
      </c>
      <c r="L882" s="143">
        <f t="shared" si="159"/>
        <v>0</v>
      </c>
      <c r="M882" s="143"/>
      <c r="N882" s="144">
        <v>0</v>
      </c>
      <c r="O882" s="143">
        <f t="shared" si="160"/>
        <v>0</v>
      </c>
      <c r="P882" s="143"/>
      <c r="Q882" s="144">
        <v>0</v>
      </c>
      <c r="R882" s="143">
        <f t="shared" si="161"/>
        <v>0</v>
      </c>
      <c r="S882" s="143"/>
      <c r="T882" s="144">
        <v>0</v>
      </c>
      <c r="U882" s="143">
        <f t="shared" si="162"/>
        <v>0</v>
      </c>
      <c r="V882" s="143"/>
      <c r="W882" s="144">
        <v>0</v>
      </c>
      <c r="X882" s="143">
        <f t="shared" si="163"/>
        <v>0</v>
      </c>
      <c r="Y882" s="143"/>
      <c r="Z882" s="144">
        <v>0</v>
      </c>
      <c r="AA882" s="143">
        <f t="shared" si="164"/>
        <v>0</v>
      </c>
      <c r="AB882" s="143"/>
      <c r="AC882" s="144">
        <v>0</v>
      </c>
      <c r="AD882" s="143">
        <f t="shared" si="165"/>
        <v>0</v>
      </c>
      <c r="AE882" s="143"/>
      <c r="AF882" s="144">
        <v>0</v>
      </c>
      <c r="AG882" s="143">
        <f t="shared" si="166"/>
        <v>0</v>
      </c>
      <c r="AH882" s="143"/>
      <c r="AI882" s="144">
        <v>0</v>
      </c>
      <c r="AJ882" s="144">
        <f t="shared" si="167"/>
        <v>0</v>
      </c>
      <c r="AK882" s="143"/>
      <c r="AL882" s="143">
        <f t="shared" si="156"/>
        <v>0</v>
      </c>
    </row>
    <row r="883" spans="2:38" x14ac:dyDescent="0.25">
      <c r="B883" s="145" t="s">
        <v>1670</v>
      </c>
      <c r="C883" s="145" t="str">
        <f>+VLOOKUP(B883,'[5]RECURSOS CCF-AJUSTADO'!B$14:C$1118,2,FALSE)</f>
        <v>SANTANDER</v>
      </c>
      <c r="D883" s="145" t="str">
        <f>+VLOOKUP(B883,'[5]RECURSOS CCF-AJUSTADO'!B$14:D$1118,3,FALSE)</f>
        <v>EL PLAYÓN</v>
      </c>
      <c r="E883" s="143">
        <v>0</v>
      </c>
      <c r="F883" s="143">
        <f t="shared" si="157"/>
        <v>0</v>
      </c>
      <c r="G883" s="143"/>
      <c r="H883" s="144">
        <v>0</v>
      </c>
      <c r="I883" s="143">
        <f t="shared" si="158"/>
        <v>0</v>
      </c>
      <c r="J883" s="143"/>
      <c r="K883" s="144">
        <v>0</v>
      </c>
      <c r="L883" s="143">
        <f t="shared" si="159"/>
        <v>0</v>
      </c>
      <c r="M883" s="143"/>
      <c r="N883" s="144">
        <v>0</v>
      </c>
      <c r="O883" s="143">
        <f t="shared" si="160"/>
        <v>0</v>
      </c>
      <c r="P883" s="143"/>
      <c r="Q883" s="144">
        <v>0</v>
      </c>
      <c r="R883" s="143">
        <f t="shared" si="161"/>
        <v>0</v>
      </c>
      <c r="S883" s="143"/>
      <c r="T883" s="144">
        <v>0</v>
      </c>
      <c r="U883" s="143">
        <f t="shared" si="162"/>
        <v>0</v>
      </c>
      <c r="V883" s="143"/>
      <c r="W883" s="144">
        <v>0</v>
      </c>
      <c r="X883" s="143">
        <f t="shared" si="163"/>
        <v>0</v>
      </c>
      <c r="Y883" s="143"/>
      <c r="Z883" s="144">
        <v>0</v>
      </c>
      <c r="AA883" s="143">
        <f t="shared" si="164"/>
        <v>0</v>
      </c>
      <c r="AB883" s="143"/>
      <c r="AC883" s="144">
        <v>0</v>
      </c>
      <c r="AD883" s="143">
        <f t="shared" si="165"/>
        <v>0</v>
      </c>
      <c r="AE883" s="143"/>
      <c r="AF883" s="144">
        <v>0</v>
      </c>
      <c r="AG883" s="143">
        <f t="shared" si="166"/>
        <v>0</v>
      </c>
      <c r="AH883" s="143"/>
      <c r="AI883" s="144">
        <v>0</v>
      </c>
      <c r="AJ883" s="144">
        <f t="shared" si="167"/>
        <v>0</v>
      </c>
      <c r="AK883" s="143"/>
      <c r="AL883" s="143">
        <f t="shared" si="156"/>
        <v>0</v>
      </c>
    </row>
    <row r="884" spans="2:38" x14ac:dyDescent="0.25">
      <c r="B884" s="145" t="s">
        <v>1672</v>
      </c>
      <c r="C884" s="145" t="str">
        <f>+VLOOKUP(B884,'[5]RECURSOS CCF-AJUSTADO'!B$14:C$1118,2,FALSE)</f>
        <v>SANTANDER</v>
      </c>
      <c r="D884" s="145" t="str">
        <f>+VLOOKUP(B884,'[5]RECURSOS CCF-AJUSTADO'!B$14:D$1118,3,FALSE)</f>
        <v>ENCINO</v>
      </c>
      <c r="E884" s="143">
        <v>0</v>
      </c>
      <c r="F884" s="143">
        <f t="shared" si="157"/>
        <v>0</v>
      </c>
      <c r="G884" s="143"/>
      <c r="H884" s="144">
        <v>0</v>
      </c>
      <c r="I884" s="143">
        <f t="shared" si="158"/>
        <v>0</v>
      </c>
      <c r="J884" s="143"/>
      <c r="K884" s="144">
        <v>0</v>
      </c>
      <c r="L884" s="143">
        <f t="shared" si="159"/>
        <v>0</v>
      </c>
      <c r="M884" s="143"/>
      <c r="N884" s="144">
        <v>0</v>
      </c>
      <c r="O884" s="143">
        <f t="shared" si="160"/>
        <v>0</v>
      </c>
      <c r="P884" s="143"/>
      <c r="Q884" s="144">
        <v>0</v>
      </c>
      <c r="R884" s="143">
        <f t="shared" si="161"/>
        <v>0</v>
      </c>
      <c r="S884" s="143"/>
      <c r="T884" s="144">
        <v>0</v>
      </c>
      <c r="U884" s="143">
        <f t="shared" si="162"/>
        <v>0</v>
      </c>
      <c r="V884" s="143"/>
      <c r="W884" s="144">
        <v>0</v>
      </c>
      <c r="X884" s="143">
        <f t="shared" si="163"/>
        <v>0</v>
      </c>
      <c r="Y884" s="143"/>
      <c r="Z884" s="144">
        <v>0</v>
      </c>
      <c r="AA884" s="143">
        <f t="shared" si="164"/>
        <v>0</v>
      </c>
      <c r="AB884" s="143"/>
      <c r="AC884" s="144">
        <v>0</v>
      </c>
      <c r="AD884" s="143">
        <f t="shared" si="165"/>
        <v>0</v>
      </c>
      <c r="AE884" s="143"/>
      <c r="AF884" s="144">
        <v>0</v>
      </c>
      <c r="AG884" s="143">
        <f t="shared" si="166"/>
        <v>0</v>
      </c>
      <c r="AH884" s="143"/>
      <c r="AI884" s="144">
        <v>0</v>
      </c>
      <c r="AJ884" s="144">
        <f t="shared" si="167"/>
        <v>0</v>
      </c>
      <c r="AK884" s="143"/>
      <c r="AL884" s="143">
        <f t="shared" si="156"/>
        <v>0</v>
      </c>
    </row>
    <row r="885" spans="2:38" x14ac:dyDescent="0.25">
      <c r="B885" s="145" t="s">
        <v>1674</v>
      </c>
      <c r="C885" s="145" t="str">
        <f>+VLOOKUP(B885,'[5]RECURSOS CCF-AJUSTADO'!B$14:C$1118,2,FALSE)</f>
        <v>SANTANDER</v>
      </c>
      <c r="D885" s="145" t="str">
        <f>+VLOOKUP(B885,'[5]RECURSOS CCF-AJUSTADO'!B$14:D$1118,3,FALSE)</f>
        <v>ENCISO</v>
      </c>
      <c r="E885" s="143">
        <v>0</v>
      </c>
      <c r="F885" s="143">
        <f t="shared" si="157"/>
        <v>0</v>
      </c>
      <c r="G885" s="143"/>
      <c r="H885" s="144">
        <v>0</v>
      </c>
      <c r="I885" s="143">
        <f t="shared" si="158"/>
        <v>0</v>
      </c>
      <c r="J885" s="143"/>
      <c r="K885" s="144">
        <v>0</v>
      </c>
      <c r="L885" s="143">
        <f t="shared" si="159"/>
        <v>0</v>
      </c>
      <c r="M885" s="143"/>
      <c r="N885" s="144">
        <v>0</v>
      </c>
      <c r="O885" s="143">
        <f t="shared" si="160"/>
        <v>0</v>
      </c>
      <c r="P885" s="143"/>
      <c r="Q885" s="144">
        <v>0</v>
      </c>
      <c r="R885" s="143">
        <f t="shared" si="161"/>
        <v>0</v>
      </c>
      <c r="S885" s="143"/>
      <c r="T885" s="144">
        <v>0</v>
      </c>
      <c r="U885" s="143">
        <f t="shared" si="162"/>
        <v>0</v>
      </c>
      <c r="V885" s="143"/>
      <c r="W885" s="144">
        <v>0</v>
      </c>
      <c r="X885" s="143">
        <f t="shared" si="163"/>
        <v>0</v>
      </c>
      <c r="Y885" s="143"/>
      <c r="Z885" s="144">
        <v>0</v>
      </c>
      <c r="AA885" s="143">
        <f t="shared" si="164"/>
        <v>0</v>
      </c>
      <c r="AB885" s="143"/>
      <c r="AC885" s="144">
        <v>0</v>
      </c>
      <c r="AD885" s="143">
        <f t="shared" si="165"/>
        <v>0</v>
      </c>
      <c r="AE885" s="143"/>
      <c r="AF885" s="144">
        <v>0</v>
      </c>
      <c r="AG885" s="143">
        <f t="shared" si="166"/>
        <v>0</v>
      </c>
      <c r="AH885" s="143"/>
      <c r="AI885" s="144">
        <v>0</v>
      </c>
      <c r="AJ885" s="144">
        <f t="shared" si="167"/>
        <v>0</v>
      </c>
      <c r="AK885" s="143"/>
      <c r="AL885" s="143">
        <f t="shared" si="156"/>
        <v>0</v>
      </c>
    </row>
    <row r="886" spans="2:38" x14ac:dyDescent="0.25">
      <c r="B886" s="145" t="s">
        <v>1676</v>
      </c>
      <c r="C886" s="145" t="str">
        <f>+VLOOKUP(B886,'[5]RECURSOS CCF-AJUSTADO'!B$14:C$1118,2,FALSE)</f>
        <v>SANTANDER</v>
      </c>
      <c r="D886" s="145" t="str">
        <f>+VLOOKUP(B886,'[5]RECURSOS CCF-AJUSTADO'!B$14:D$1118,3,FALSE)</f>
        <v>FLORIÁN</v>
      </c>
      <c r="E886" s="143">
        <v>0</v>
      </c>
      <c r="F886" s="143">
        <f t="shared" si="157"/>
        <v>0</v>
      </c>
      <c r="G886" s="143"/>
      <c r="H886" s="144">
        <v>0</v>
      </c>
      <c r="I886" s="143">
        <f t="shared" si="158"/>
        <v>0</v>
      </c>
      <c r="J886" s="143"/>
      <c r="K886" s="144">
        <v>0</v>
      </c>
      <c r="L886" s="143">
        <f t="shared" si="159"/>
        <v>0</v>
      </c>
      <c r="M886" s="143"/>
      <c r="N886" s="144">
        <v>0</v>
      </c>
      <c r="O886" s="143">
        <f t="shared" si="160"/>
        <v>0</v>
      </c>
      <c r="P886" s="143"/>
      <c r="Q886" s="144">
        <v>0</v>
      </c>
      <c r="R886" s="143">
        <f t="shared" si="161"/>
        <v>0</v>
      </c>
      <c r="S886" s="143"/>
      <c r="T886" s="144">
        <v>0</v>
      </c>
      <c r="U886" s="143">
        <f t="shared" si="162"/>
        <v>0</v>
      </c>
      <c r="V886" s="143"/>
      <c r="W886" s="144">
        <v>0</v>
      </c>
      <c r="X886" s="143">
        <f t="shared" si="163"/>
        <v>0</v>
      </c>
      <c r="Y886" s="143"/>
      <c r="Z886" s="144">
        <v>0</v>
      </c>
      <c r="AA886" s="143">
        <f t="shared" si="164"/>
        <v>0</v>
      </c>
      <c r="AB886" s="143"/>
      <c r="AC886" s="144">
        <v>0</v>
      </c>
      <c r="AD886" s="143">
        <f t="shared" si="165"/>
        <v>0</v>
      </c>
      <c r="AE886" s="143"/>
      <c r="AF886" s="144">
        <v>0</v>
      </c>
      <c r="AG886" s="143">
        <f t="shared" si="166"/>
        <v>0</v>
      </c>
      <c r="AH886" s="143"/>
      <c r="AI886" s="144">
        <v>0</v>
      </c>
      <c r="AJ886" s="144">
        <f t="shared" si="167"/>
        <v>0</v>
      </c>
      <c r="AK886" s="143"/>
      <c r="AL886" s="143">
        <f t="shared" si="156"/>
        <v>0</v>
      </c>
    </row>
    <row r="887" spans="2:38" x14ac:dyDescent="0.25">
      <c r="B887" s="145" t="s">
        <v>1678</v>
      </c>
      <c r="C887" s="145" t="str">
        <f>+VLOOKUP(B887,'[5]RECURSOS CCF-AJUSTADO'!B$14:C$1118,2,FALSE)</f>
        <v>SANTANDER</v>
      </c>
      <c r="D887" s="145" t="str">
        <f>+VLOOKUP(B887,'[5]RECURSOS CCF-AJUSTADO'!B$14:D$1118,3,FALSE)</f>
        <v>FLORIDABLANCA</v>
      </c>
      <c r="E887" s="143">
        <v>0</v>
      </c>
      <c r="F887" s="143">
        <f t="shared" si="157"/>
        <v>0</v>
      </c>
      <c r="G887" s="143"/>
      <c r="H887" s="144">
        <v>0</v>
      </c>
      <c r="I887" s="143">
        <f t="shared" si="158"/>
        <v>0</v>
      </c>
      <c r="J887" s="143"/>
      <c r="K887" s="144">
        <v>0</v>
      </c>
      <c r="L887" s="143">
        <f t="shared" si="159"/>
        <v>0</v>
      </c>
      <c r="M887" s="143"/>
      <c r="N887" s="144">
        <v>0</v>
      </c>
      <c r="O887" s="143">
        <f t="shared" si="160"/>
        <v>0</v>
      </c>
      <c r="P887" s="143"/>
      <c r="Q887" s="144">
        <v>0</v>
      </c>
      <c r="R887" s="143">
        <f t="shared" si="161"/>
        <v>0</v>
      </c>
      <c r="S887" s="143"/>
      <c r="T887" s="144">
        <v>0</v>
      </c>
      <c r="U887" s="143">
        <f t="shared" si="162"/>
        <v>0</v>
      </c>
      <c r="V887" s="143"/>
      <c r="W887" s="144">
        <v>0</v>
      </c>
      <c r="X887" s="143">
        <f t="shared" si="163"/>
        <v>0</v>
      </c>
      <c r="Y887" s="143"/>
      <c r="Z887" s="144">
        <v>0</v>
      </c>
      <c r="AA887" s="143">
        <f t="shared" si="164"/>
        <v>0</v>
      </c>
      <c r="AB887" s="143"/>
      <c r="AC887" s="144">
        <v>0</v>
      </c>
      <c r="AD887" s="143">
        <f t="shared" si="165"/>
        <v>0</v>
      </c>
      <c r="AE887" s="143"/>
      <c r="AF887" s="144">
        <v>0</v>
      </c>
      <c r="AG887" s="143">
        <f t="shared" si="166"/>
        <v>0</v>
      </c>
      <c r="AH887" s="143"/>
      <c r="AI887" s="144">
        <v>0</v>
      </c>
      <c r="AJ887" s="144">
        <f t="shared" si="167"/>
        <v>0</v>
      </c>
      <c r="AK887" s="143"/>
      <c r="AL887" s="143">
        <f t="shared" si="156"/>
        <v>0</v>
      </c>
    </row>
    <row r="888" spans="2:38" x14ac:dyDescent="0.25">
      <c r="B888" s="145" t="s">
        <v>1680</v>
      </c>
      <c r="C888" s="145" t="str">
        <f>+VLOOKUP(B888,'[5]RECURSOS CCF-AJUSTADO'!B$14:C$1118,2,FALSE)</f>
        <v>SANTANDER</v>
      </c>
      <c r="D888" s="145" t="str">
        <f>+VLOOKUP(B888,'[5]RECURSOS CCF-AJUSTADO'!B$14:D$1118,3,FALSE)</f>
        <v>GALÁN</v>
      </c>
      <c r="E888" s="143">
        <v>0</v>
      </c>
      <c r="F888" s="143">
        <f t="shared" si="157"/>
        <v>0</v>
      </c>
      <c r="G888" s="143"/>
      <c r="H888" s="144">
        <v>0</v>
      </c>
      <c r="I888" s="143">
        <f t="shared" si="158"/>
        <v>0</v>
      </c>
      <c r="J888" s="143"/>
      <c r="K888" s="144">
        <v>0</v>
      </c>
      <c r="L888" s="143">
        <f t="shared" si="159"/>
        <v>0</v>
      </c>
      <c r="M888" s="143"/>
      <c r="N888" s="144">
        <v>0</v>
      </c>
      <c r="O888" s="143">
        <f t="shared" si="160"/>
        <v>0</v>
      </c>
      <c r="P888" s="143"/>
      <c r="Q888" s="144">
        <v>0</v>
      </c>
      <c r="R888" s="143">
        <f t="shared" si="161"/>
        <v>0</v>
      </c>
      <c r="S888" s="143"/>
      <c r="T888" s="144">
        <v>0</v>
      </c>
      <c r="U888" s="143">
        <f t="shared" si="162"/>
        <v>0</v>
      </c>
      <c r="V888" s="143"/>
      <c r="W888" s="144">
        <v>0</v>
      </c>
      <c r="X888" s="143">
        <f t="shared" si="163"/>
        <v>0</v>
      </c>
      <c r="Y888" s="143"/>
      <c r="Z888" s="144">
        <v>0</v>
      </c>
      <c r="AA888" s="143">
        <f t="shared" si="164"/>
        <v>0</v>
      </c>
      <c r="AB888" s="143"/>
      <c r="AC888" s="144">
        <v>0</v>
      </c>
      <c r="AD888" s="143">
        <f t="shared" si="165"/>
        <v>0</v>
      </c>
      <c r="AE888" s="143"/>
      <c r="AF888" s="144">
        <v>0</v>
      </c>
      <c r="AG888" s="143">
        <f t="shared" si="166"/>
        <v>0</v>
      </c>
      <c r="AH888" s="143"/>
      <c r="AI888" s="144">
        <v>0</v>
      </c>
      <c r="AJ888" s="144">
        <f t="shared" si="167"/>
        <v>0</v>
      </c>
      <c r="AK888" s="143"/>
      <c r="AL888" s="143">
        <f t="shared" si="156"/>
        <v>0</v>
      </c>
    </row>
    <row r="889" spans="2:38" x14ac:dyDescent="0.25">
      <c r="B889" s="145" t="s">
        <v>1682</v>
      </c>
      <c r="C889" s="145" t="str">
        <f>+VLOOKUP(B889,'[5]RECURSOS CCF-AJUSTADO'!B$14:C$1118,2,FALSE)</f>
        <v>SANTANDER</v>
      </c>
      <c r="D889" s="145" t="str">
        <f>+VLOOKUP(B889,'[5]RECURSOS CCF-AJUSTADO'!B$14:D$1118,3,FALSE)</f>
        <v>GAMBITA</v>
      </c>
      <c r="E889" s="143">
        <v>0</v>
      </c>
      <c r="F889" s="143">
        <f t="shared" si="157"/>
        <v>0</v>
      </c>
      <c r="G889" s="143"/>
      <c r="H889" s="144">
        <v>0</v>
      </c>
      <c r="I889" s="143">
        <f t="shared" si="158"/>
        <v>0</v>
      </c>
      <c r="J889" s="143"/>
      <c r="K889" s="144">
        <v>0</v>
      </c>
      <c r="L889" s="143">
        <f t="shared" si="159"/>
        <v>0</v>
      </c>
      <c r="M889" s="143"/>
      <c r="N889" s="144">
        <v>0</v>
      </c>
      <c r="O889" s="143">
        <f t="shared" si="160"/>
        <v>0</v>
      </c>
      <c r="P889" s="143"/>
      <c r="Q889" s="144">
        <v>0</v>
      </c>
      <c r="R889" s="143">
        <f t="shared" si="161"/>
        <v>0</v>
      </c>
      <c r="S889" s="143"/>
      <c r="T889" s="144">
        <v>0</v>
      </c>
      <c r="U889" s="143">
        <f t="shared" si="162"/>
        <v>0</v>
      </c>
      <c r="V889" s="143"/>
      <c r="W889" s="144">
        <v>0</v>
      </c>
      <c r="X889" s="143">
        <f t="shared" si="163"/>
        <v>0</v>
      </c>
      <c r="Y889" s="143"/>
      <c r="Z889" s="144">
        <v>0</v>
      </c>
      <c r="AA889" s="143">
        <f t="shared" si="164"/>
        <v>0</v>
      </c>
      <c r="AB889" s="143"/>
      <c r="AC889" s="144">
        <v>0</v>
      </c>
      <c r="AD889" s="143">
        <f t="shared" si="165"/>
        <v>0</v>
      </c>
      <c r="AE889" s="143"/>
      <c r="AF889" s="144">
        <v>0</v>
      </c>
      <c r="AG889" s="143">
        <f t="shared" si="166"/>
        <v>0</v>
      </c>
      <c r="AH889" s="143"/>
      <c r="AI889" s="144">
        <v>0</v>
      </c>
      <c r="AJ889" s="144">
        <f t="shared" si="167"/>
        <v>0</v>
      </c>
      <c r="AK889" s="143"/>
      <c r="AL889" s="143">
        <f t="shared" si="156"/>
        <v>0</v>
      </c>
    </row>
    <row r="890" spans="2:38" x14ac:dyDescent="0.25">
      <c r="B890" s="145" t="s">
        <v>1684</v>
      </c>
      <c r="C890" s="145" t="str">
        <f>+VLOOKUP(B890,'[5]RECURSOS CCF-AJUSTADO'!B$14:C$1118,2,FALSE)</f>
        <v>SANTANDER</v>
      </c>
      <c r="D890" s="145" t="str">
        <f>+VLOOKUP(B890,'[5]RECURSOS CCF-AJUSTADO'!B$14:D$1118,3,FALSE)</f>
        <v>GIRÓN</v>
      </c>
      <c r="E890" s="143">
        <v>0</v>
      </c>
      <c r="F890" s="143">
        <f t="shared" si="157"/>
        <v>0</v>
      </c>
      <c r="G890" s="143"/>
      <c r="H890" s="144">
        <v>0</v>
      </c>
      <c r="I890" s="143">
        <f t="shared" si="158"/>
        <v>0</v>
      </c>
      <c r="J890" s="143"/>
      <c r="K890" s="144">
        <v>0</v>
      </c>
      <c r="L890" s="143">
        <f t="shared" si="159"/>
        <v>0</v>
      </c>
      <c r="M890" s="143"/>
      <c r="N890" s="144">
        <v>0</v>
      </c>
      <c r="O890" s="143">
        <f t="shared" si="160"/>
        <v>0</v>
      </c>
      <c r="P890" s="143"/>
      <c r="Q890" s="144">
        <v>0</v>
      </c>
      <c r="R890" s="143">
        <f t="shared" si="161"/>
        <v>0</v>
      </c>
      <c r="S890" s="143"/>
      <c r="T890" s="144">
        <v>0</v>
      </c>
      <c r="U890" s="143">
        <f t="shared" si="162"/>
        <v>0</v>
      </c>
      <c r="V890" s="143"/>
      <c r="W890" s="144">
        <v>0</v>
      </c>
      <c r="X890" s="143">
        <f t="shared" si="163"/>
        <v>0</v>
      </c>
      <c r="Y890" s="143"/>
      <c r="Z890" s="144">
        <v>0</v>
      </c>
      <c r="AA890" s="143">
        <f t="shared" si="164"/>
        <v>0</v>
      </c>
      <c r="AB890" s="143"/>
      <c r="AC890" s="144">
        <v>0</v>
      </c>
      <c r="AD890" s="143">
        <f t="shared" si="165"/>
        <v>0</v>
      </c>
      <c r="AE890" s="143"/>
      <c r="AF890" s="144">
        <v>0</v>
      </c>
      <c r="AG890" s="143">
        <f t="shared" si="166"/>
        <v>0</v>
      </c>
      <c r="AH890" s="143"/>
      <c r="AI890" s="144">
        <v>0</v>
      </c>
      <c r="AJ890" s="144">
        <f t="shared" si="167"/>
        <v>0</v>
      </c>
      <c r="AK890" s="143"/>
      <c r="AL890" s="143">
        <f t="shared" si="156"/>
        <v>0</v>
      </c>
    </row>
    <row r="891" spans="2:38" x14ac:dyDescent="0.25">
      <c r="B891" s="145" t="s">
        <v>1686</v>
      </c>
      <c r="C891" s="145" t="str">
        <f>+VLOOKUP(B891,'[5]RECURSOS CCF-AJUSTADO'!B$14:C$1118,2,FALSE)</f>
        <v>SANTANDER</v>
      </c>
      <c r="D891" s="145" t="str">
        <f>+VLOOKUP(B891,'[5]RECURSOS CCF-AJUSTADO'!B$14:D$1118,3,FALSE)</f>
        <v>GUACA</v>
      </c>
      <c r="E891" s="143">
        <v>0</v>
      </c>
      <c r="F891" s="143">
        <f t="shared" si="157"/>
        <v>0</v>
      </c>
      <c r="G891" s="143"/>
      <c r="H891" s="144">
        <v>0</v>
      </c>
      <c r="I891" s="143">
        <f t="shared" si="158"/>
        <v>0</v>
      </c>
      <c r="J891" s="143"/>
      <c r="K891" s="144">
        <v>0</v>
      </c>
      <c r="L891" s="143">
        <f t="shared" si="159"/>
        <v>0</v>
      </c>
      <c r="M891" s="143"/>
      <c r="N891" s="144">
        <v>0</v>
      </c>
      <c r="O891" s="143">
        <f t="shared" si="160"/>
        <v>0</v>
      </c>
      <c r="P891" s="143"/>
      <c r="Q891" s="144">
        <v>0</v>
      </c>
      <c r="R891" s="143">
        <f t="shared" si="161"/>
        <v>0</v>
      </c>
      <c r="S891" s="143"/>
      <c r="T891" s="144">
        <v>0</v>
      </c>
      <c r="U891" s="143">
        <f t="shared" si="162"/>
        <v>0</v>
      </c>
      <c r="V891" s="143"/>
      <c r="W891" s="144">
        <v>0</v>
      </c>
      <c r="X891" s="143">
        <f t="shared" si="163"/>
        <v>0</v>
      </c>
      <c r="Y891" s="143"/>
      <c r="Z891" s="144">
        <v>0</v>
      </c>
      <c r="AA891" s="143">
        <f t="shared" si="164"/>
        <v>0</v>
      </c>
      <c r="AB891" s="143"/>
      <c r="AC891" s="144">
        <v>0</v>
      </c>
      <c r="AD891" s="143">
        <f t="shared" si="165"/>
        <v>0</v>
      </c>
      <c r="AE891" s="143"/>
      <c r="AF891" s="144">
        <v>0</v>
      </c>
      <c r="AG891" s="143">
        <f t="shared" si="166"/>
        <v>0</v>
      </c>
      <c r="AH891" s="143"/>
      <c r="AI891" s="144">
        <v>0</v>
      </c>
      <c r="AJ891" s="144">
        <f t="shared" si="167"/>
        <v>0</v>
      </c>
      <c r="AK891" s="143"/>
      <c r="AL891" s="143">
        <f t="shared" si="156"/>
        <v>0</v>
      </c>
    </row>
    <row r="892" spans="2:38" x14ac:dyDescent="0.25">
      <c r="B892" s="145" t="s">
        <v>1688</v>
      </c>
      <c r="C892" s="145" t="str">
        <f>+VLOOKUP(B892,'[5]RECURSOS CCF-AJUSTADO'!B$14:C$1118,2,FALSE)</f>
        <v>SANTANDER</v>
      </c>
      <c r="D892" s="145" t="str">
        <f>+VLOOKUP(B892,'[5]RECURSOS CCF-AJUSTADO'!B$14:D$1118,3,FALSE)</f>
        <v>GUADALUPE</v>
      </c>
      <c r="E892" s="143">
        <v>0</v>
      </c>
      <c r="F892" s="143">
        <f t="shared" si="157"/>
        <v>0</v>
      </c>
      <c r="G892" s="143"/>
      <c r="H892" s="144">
        <v>0</v>
      </c>
      <c r="I892" s="143">
        <f t="shared" si="158"/>
        <v>0</v>
      </c>
      <c r="J892" s="143"/>
      <c r="K892" s="144">
        <v>0</v>
      </c>
      <c r="L892" s="143">
        <f t="shared" si="159"/>
        <v>0</v>
      </c>
      <c r="M892" s="143"/>
      <c r="N892" s="144">
        <v>0</v>
      </c>
      <c r="O892" s="143">
        <f t="shared" si="160"/>
        <v>0</v>
      </c>
      <c r="P892" s="143"/>
      <c r="Q892" s="144">
        <v>0</v>
      </c>
      <c r="R892" s="143">
        <f t="shared" si="161"/>
        <v>0</v>
      </c>
      <c r="S892" s="143"/>
      <c r="T892" s="144">
        <v>0</v>
      </c>
      <c r="U892" s="143">
        <f t="shared" si="162"/>
        <v>0</v>
      </c>
      <c r="V892" s="143"/>
      <c r="W892" s="144">
        <v>0</v>
      </c>
      <c r="X892" s="143">
        <f t="shared" si="163"/>
        <v>0</v>
      </c>
      <c r="Y892" s="143"/>
      <c r="Z892" s="144">
        <v>0</v>
      </c>
      <c r="AA892" s="143">
        <f t="shared" si="164"/>
        <v>0</v>
      </c>
      <c r="AB892" s="143"/>
      <c r="AC892" s="144">
        <v>0</v>
      </c>
      <c r="AD892" s="143">
        <f t="shared" si="165"/>
        <v>0</v>
      </c>
      <c r="AE892" s="143"/>
      <c r="AF892" s="144">
        <v>0</v>
      </c>
      <c r="AG892" s="143">
        <f t="shared" si="166"/>
        <v>0</v>
      </c>
      <c r="AH892" s="143"/>
      <c r="AI892" s="144">
        <v>0</v>
      </c>
      <c r="AJ892" s="144">
        <f t="shared" si="167"/>
        <v>0</v>
      </c>
      <c r="AK892" s="143"/>
      <c r="AL892" s="143">
        <f t="shared" si="156"/>
        <v>0</v>
      </c>
    </row>
    <row r="893" spans="2:38" x14ac:dyDescent="0.25">
      <c r="B893" s="145" t="s">
        <v>1689</v>
      </c>
      <c r="C893" s="145" t="str">
        <f>+VLOOKUP(B893,'[5]RECURSOS CCF-AJUSTADO'!B$14:C$1118,2,FALSE)</f>
        <v>SANTANDER</v>
      </c>
      <c r="D893" s="145" t="str">
        <f>+VLOOKUP(B893,'[5]RECURSOS CCF-AJUSTADO'!B$14:D$1118,3,FALSE)</f>
        <v>GUAPOTÁ</v>
      </c>
      <c r="E893" s="143">
        <v>0</v>
      </c>
      <c r="F893" s="143">
        <f t="shared" si="157"/>
        <v>0</v>
      </c>
      <c r="G893" s="143"/>
      <c r="H893" s="144">
        <v>0</v>
      </c>
      <c r="I893" s="143">
        <f t="shared" si="158"/>
        <v>0</v>
      </c>
      <c r="J893" s="143"/>
      <c r="K893" s="144">
        <v>0</v>
      </c>
      <c r="L893" s="143">
        <f t="shared" si="159"/>
        <v>0</v>
      </c>
      <c r="M893" s="143"/>
      <c r="N893" s="144">
        <v>0</v>
      </c>
      <c r="O893" s="143">
        <f t="shared" si="160"/>
        <v>0</v>
      </c>
      <c r="P893" s="143"/>
      <c r="Q893" s="144">
        <v>0</v>
      </c>
      <c r="R893" s="143">
        <f t="shared" si="161"/>
        <v>0</v>
      </c>
      <c r="S893" s="143"/>
      <c r="T893" s="144">
        <v>0</v>
      </c>
      <c r="U893" s="143">
        <f t="shared" si="162"/>
        <v>0</v>
      </c>
      <c r="V893" s="143"/>
      <c r="W893" s="144">
        <v>0</v>
      </c>
      <c r="X893" s="143">
        <f t="shared" si="163"/>
        <v>0</v>
      </c>
      <c r="Y893" s="143"/>
      <c r="Z893" s="144">
        <v>0</v>
      </c>
      <c r="AA893" s="143">
        <f t="shared" si="164"/>
        <v>0</v>
      </c>
      <c r="AB893" s="143"/>
      <c r="AC893" s="144">
        <v>0</v>
      </c>
      <c r="AD893" s="143">
        <f t="shared" si="165"/>
        <v>0</v>
      </c>
      <c r="AE893" s="143"/>
      <c r="AF893" s="144">
        <v>0</v>
      </c>
      <c r="AG893" s="143">
        <f t="shared" si="166"/>
        <v>0</v>
      </c>
      <c r="AH893" s="143"/>
      <c r="AI893" s="144">
        <v>0</v>
      </c>
      <c r="AJ893" s="144">
        <f t="shared" si="167"/>
        <v>0</v>
      </c>
      <c r="AK893" s="143"/>
      <c r="AL893" s="143">
        <f t="shared" si="156"/>
        <v>0</v>
      </c>
    </row>
    <row r="894" spans="2:38" x14ac:dyDescent="0.25">
      <c r="B894" s="145" t="s">
        <v>1691</v>
      </c>
      <c r="C894" s="145" t="str">
        <f>+VLOOKUP(B894,'[5]RECURSOS CCF-AJUSTADO'!B$14:C$1118,2,FALSE)</f>
        <v>SANTANDER</v>
      </c>
      <c r="D894" s="145" t="str">
        <f>+VLOOKUP(B894,'[5]RECURSOS CCF-AJUSTADO'!B$14:D$1118,3,FALSE)</f>
        <v>GUAVATÁ</v>
      </c>
      <c r="E894" s="143">
        <v>0</v>
      </c>
      <c r="F894" s="143">
        <f t="shared" si="157"/>
        <v>0</v>
      </c>
      <c r="G894" s="143"/>
      <c r="H894" s="144">
        <v>0</v>
      </c>
      <c r="I894" s="143">
        <f t="shared" si="158"/>
        <v>0</v>
      </c>
      <c r="J894" s="143"/>
      <c r="K894" s="144">
        <v>0</v>
      </c>
      <c r="L894" s="143">
        <f t="shared" si="159"/>
        <v>0</v>
      </c>
      <c r="M894" s="143"/>
      <c r="N894" s="144">
        <v>0</v>
      </c>
      <c r="O894" s="143">
        <f t="shared" si="160"/>
        <v>0</v>
      </c>
      <c r="P894" s="143"/>
      <c r="Q894" s="144">
        <v>0</v>
      </c>
      <c r="R894" s="143">
        <f t="shared" si="161"/>
        <v>0</v>
      </c>
      <c r="S894" s="143"/>
      <c r="T894" s="144">
        <v>0</v>
      </c>
      <c r="U894" s="143">
        <f t="shared" si="162"/>
        <v>0</v>
      </c>
      <c r="V894" s="143"/>
      <c r="W894" s="144">
        <v>0</v>
      </c>
      <c r="X894" s="143">
        <f t="shared" si="163"/>
        <v>0</v>
      </c>
      <c r="Y894" s="143"/>
      <c r="Z894" s="144">
        <v>0</v>
      </c>
      <c r="AA894" s="143">
        <f t="shared" si="164"/>
        <v>0</v>
      </c>
      <c r="AB894" s="143"/>
      <c r="AC894" s="144">
        <v>0</v>
      </c>
      <c r="AD894" s="143">
        <f t="shared" si="165"/>
        <v>0</v>
      </c>
      <c r="AE894" s="143"/>
      <c r="AF894" s="144">
        <v>0</v>
      </c>
      <c r="AG894" s="143">
        <f t="shared" si="166"/>
        <v>0</v>
      </c>
      <c r="AH894" s="143"/>
      <c r="AI894" s="144">
        <v>0</v>
      </c>
      <c r="AJ894" s="144">
        <f t="shared" si="167"/>
        <v>0</v>
      </c>
      <c r="AK894" s="143"/>
      <c r="AL894" s="143">
        <f t="shared" si="156"/>
        <v>0</v>
      </c>
    </row>
    <row r="895" spans="2:38" x14ac:dyDescent="0.25">
      <c r="B895" s="145" t="s">
        <v>1693</v>
      </c>
      <c r="C895" s="145" t="str">
        <f>+VLOOKUP(B895,'[5]RECURSOS CCF-AJUSTADO'!B$14:C$1118,2,FALSE)</f>
        <v>SANTANDER</v>
      </c>
      <c r="D895" s="145" t="str">
        <f>+VLOOKUP(B895,'[5]RECURSOS CCF-AJUSTADO'!B$14:D$1118,3,FALSE)</f>
        <v>GÜEPSA</v>
      </c>
      <c r="E895" s="143">
        <v>0</v>
      </c>
      <c r="F895" s="143">
        <f t="shared" si="157"/>
        <v>0</v>
      </c>
      <c r="G895" s="143"/>
      <c r="H895" s="144">
        <v>0</v>
      </c>
      <c r="I895" s="143">
        <f t="shared" si="158"/>
        <v>0</v>
      </c>
      <c r="J895" s="143"/>
      <c r="K895" s="144">
        <v>0</v>
      </c>
      <c r="L895" s="143">
        <f t="shared" si="159"/>
        <v>0</v>
      </c>
      <c r="M895" s="143"/>
      <c r="N895" s="144">
        <v>0</v>
      </c>
      <c r="O895" s="143">
        <f t="shared" si="160"/>
        <v>0</v>
      </c>
      <c r="P895" s="143"/>
      <c r="Q895" s="144">
        <v>0</v>
      </c>
      <c r="R895" s="143">
        <f t="shared" si="161"/>
        <v>0</v>
      </c>
      <c r="S895" s="143"/>
      <c r="T895" s="144">
        <v>0</v>
      </c>
      <c r="U895" s="143">
        <f t="shared" si="162"/>
        <v>0</v>
      </c>
      <c r="V895" s="143"/>
      <c r="W895" s="144">
        <v>0</v>
      </c>
      <c r="X895" s="143">
        <f t="shared" si="163"/>
        <v>0</v>
      </c>
      <c r="Y895" s="143"/>
      <c r="Z895" s="144">
        <v>0</v>
      </c>
      <c r="AA895" s="143">
        <f t="shared" si="164"/>
        <v>0</v>
      </c>
      <c r="AB895" s="143"/>
      <c r="AC895" s="144">
        <v>0</v>
      </c>
      <c r="AD895" s="143">
        <f t="shared" si="165"/>
        <v>0</v>
      </c>
      <c r="AE895" s="143"/>
      <c r="AF895" s="144">
        <v>0</v>
      </c>
      <c r="AG895" s="143">
        <f t="shared" si="166"/>
        <v>0</v>
      </c>
      <c r="AH895" s="143"/>
      <c r="AI895" s="144">
        <v>0</v>
      </c>
      <c r="AJ895" s="144">
        <f t="shared" si="167"/>
        <v>0</v>
      </c>
      <c r="AK895" s="143"/>
      <c r="AL895" s="143">
        <f t="shared" si="156"/>
        <v>0</v>
      </c>
    </row>
    <row r="896" spans="2:38" x14ac:dyDescent="0.25">
      <c r="B896" s="145" t="s">
        <v>1695</v>
      </c>
      <c r="C896" s="145" t="str">
        <f>+VLOOKUP(B896,'[5]RECURSOS CCF-AJUSTADO'!B$14:C$1118,2,FALSE)</f>
        <v>SANTANDER</v>
      </c>
      <c r="D896" s="145" t="str">
        <f>+VLOOKUP(B896,'[5]RECURSOS CCF-AJUSTADO'!B$14:D$1118,3,FALSE)</f>
        <v>HATO</v>
      </c>
      <c r="E896" s="143">
        <v>0</v>
      </c>
      <c r="F896" s="143">
        <f t="shared" si="157"/>
        <v>0</v>
      </c>
      <c r="G896" s="143"/>
      <c r="H896" s="144">
        <v>0</v>
      </c>
      <c r="I896" s="143">
        <f t="shared" si="158"/>
        <v>0</v>
      </c>
      <c r="J896" s="143"/>
      <c r="K896" s="144">
        <v>0</v>
      </c>
      <c r="L896" s="143">
        <f t="shared" si="159"/>
        <v>0</v>
      </c>
      <c r="M896" s="143"/>
      <c r="N896" s="144">
        <v>0</v>
      </c>
      <c r="O896" s="143">
        <f t="shared" si="160"/>
        <v>0</v>
      </c>
      <c r="P896" s="143"/>
      <c r="Q896" s="144">
        <v>0</v>
      </c>
      <c r="R896" s="143">
        <f t="shared" si="161"/>
        <v>0</v>
      </c>
      <c r="S896" s="143"/>
      <c r="T896" s="144">
        <v>0</v>
      </c>
      <c r="U896" s="143">
        <f t="shared" si="162"/>
        <v>0</v>
      </c>
      <c r="V896" s="143"/>
      <c r="W896" s="144">
        <v>0</v>
      </c>
      <c r="X896" s="143">
        <f t="shared" si="163"/>
        <v>0</v>
      </c>
      <c r="Y896" s="143"/>
      <c r="Z896" s="144">
        <v>0</v>
      </c>
      <c r="AA896" s="143">
        <f t="shared" si="164"/>
        <v>0</v>
      </c>
      <c r="AB896" s="143"/>
      <c r="AC896" s="144">
        <v>0</v>
      </c>
      <c r="AD896" s="143">
        <f t="shared" si="165"/>
        <v>0</v>
      </c>
      <c r="AE896" s="143"/>
      <c r="AF896" s="144">
        <v>0</v>
      </c>
      <c r="AG896" s="143">
        <f t="shared" si="166"/>
        <v>0</v>
      </c>
      <c r="AH896" s="143"/>
      <c r="AI896" s="144">
        <v>0</v>
      </c>
      <c r="AJ896" s="144">
        <f t="shared" si="167"/>
        <v>0</v>
      </c>
      <c r="AK896" s="143"/>
      <c r="AL896" s="143">
        <f t="shared" si="156"/>
        <v>0</v>
      </c>
    </row>
    <row r="897" spans="2:38" x14ac:dyDescent="0.25">
      <c r="B897" s="145" t="s">
        <v>1697</v>
      </c>
      <c r="C897" s="145" t="str">
        <f>+VLOOKUP(B897,'[5]RECURSOS CCF-AJUSTADO'!B$14:C$1118,2,FALSE)</f>
        <v>SANTANDER</v>
      </c>
      <c r="D897" s="145" t="str">
        <f>+VLOOKUP(B897,'[5]RECURSOS CCF-AJUSTADO'!B$14:D$1118,3,FALSE)</f>
        <v>JESÚS MARÍA</v>
      </c>
      <c r="E897" s="143">
        <v>0</v>
      </c>
      <c r="F897" s="143">
        <f t="shared" si="157"/>
        <v>0</v>
      </c>
      <c r="G897" s="143"/>
      <c r="H897" s="144">
        <v>0</v>
      </c>
      <c r="I897" s="143">
        <f t="shared" si="158"/>
        <v>0</v>
      </c>
      <c r="J897" s="143"/>
      <c r="K897" s="144">
        <v>0</v>
      </c>
      <c r="L897" s="143">
        <f t="shared" si="159"/>
        <v>0</v>
      </c>
      <c r="M897" s="143"/>
      <c r="N897" s="144">
        <v>0</v>
      </c>
      <c r="O897" s="143">
        <f t="shared" si="160"/>
        <v>0</v>
      </c>
      <c r="P897" s="143"/>
      <c r="Q897" s="144">
        <v>0</v>
      </c>
      <c r="R897" s="143">
        <f t="shared" si="161"/>
        <v>0</v>
      </c>
      <c r="S897" s="143"/>
      <c r="T897" s="144">
        <v>0</v>
      </c>
      <c r="U897" s="143">
        <f t="shared" si="162"/>
        <v>0</v>
      </c>
      <c r="V897" s="143"/>
      <c r="W897" s="144">
        <v>0</v>
      </c>
      <c r="X897" s="143">
        <f t="shared" si="163"/>
        <v>0</v>
      </c>
      <c r="Y897" s="143"/>
      <c r="Z897" s="144">
        <v>0</v>
      </c>
      <c r="AA897" s="143">
        <f t="shared" si="164"/>
        <v>0</v>
      </c>
      <c r="AB897" s="143"/>
      <c r="AC897" s="144">
        <v>0</v>
      </c>
      <c r="AD897" s="143">
        <f t="shared" si="165"/>
        <v>0</v>
      </c>
      <c r="AE897" s="143"/>
      <c r="AF897" s="144">
        <v>0</v>
      </c>
      <c r="AG897" s="143">
        <f t="shared" si="166"/>
        <v>0</v>
      </c>
      <c r="AH897" s="143"/>
      <c r="AI897" s="144">
        <v>0</v>
      </c>
      <c r="AJ897" s="144">
        <f t="shared" si="167"/>
        <v>0</v>
      </c>
      <c r="AK897" s="143"/>
      <c r="AL897" s="143">
        <f t="shared" si="156"/>
        <v>0</v>
      </c>
    </row>
    <row r="898" spans="2:38" x14ac:dyDescent="0.25">
      <c r="B898" s="145" t="s">
        <v>1699</v>
      </c>
      <c r="C898" s="145" t="str">
        <f>+VLOOKUP(B898,'[5]RECURSOS CCF-AJUSTADO'!B$14:C$1118,2,FALSE)</f>
        <v>SANTANDER</v>
      </c>
      <c r="D898" s="145" t="str">
        <f>+VLOOKUP(B898,'[5]RECURSOS CCF-AJUSTADO'!B$14:D$1118,3,FALSE)</f>
        <v>JORDÁN</v>
      </c>
      <c r="E898" s="143">
        <v>0</v>
      </c>
      <c r="F898" s="143">
        <f t="shared" si="157"/>
        <v>0</v>
      </c>
      <c r="G898" s="143"/>
      <c r="H898" s="144">
        <v>0</v>
      </c>
      <c r="I898" s="143">
        <f t="shared" si="158"/>
        <v>0</v>
      </c>
      <c r="J898" s="143"/>
      <c r="K898" s="144">
        <v>0</v>
      </c>
      <c r="L898" s="143">
        <f t="shared" si="159"/>
        <v>0</v>
      </c>
      <c r="M898" s="143"/>
      <c r="N898" s="144">
        <v>0</v>
      </c>
      <c r="O898" s="143">
        <f t="shared" si="160"/>
        <v>0</v>
      </c>
      <c r="P898" s="143"/>
      <c r="Q898" s="144">
        <v>0</v>
      </c>
      <c r="R898" s="143">
        <f t="shared" si="161"/>
        <v>0</v>
      </c>
      <c r="S898" s="143"/>
      <c r="T898" s="144">
        <v>0</v>
      </c>
      <c r="U898" s="143">
        <f t="shared" si="162"/>
        <v>0</v>
      </c>
      <c r="V898" s="143"/>
      <c r="W898" s="144">
        <v>0</v>
      </c>
      <c r="X898" s="143">
        <f t="shared" si="163"/>
        <v>0</v>
      </c>
      <c r="Y898" s="143"/>
      <c r="Z898" s="144">
        <v>0</v>
      </c>
      <c r="AA898" s="143">
        <f t="shared" si="164"/>
        <v>0</v>
      </c>
      <c r="AB898" s="143"/>
      <c r="AC898" s="144">
        <v>0</v>
      </c>
      <c r="AD898" s="143">
        <f t="shared" si="165"/>
        <v>0</v>
      </c>
      <c r="AE898" s="143"/>
      <c r="AF898" s="144">
        <v>0</v>
      </c>
      <c r="AG898" s="143">
        <f t="shared" si="166"/>
        <v>0</v>
      </c>
      <c r="AH898" s="143"/>
      <c r="AI898" s="144">
        <v>0</v>
      </c>
      <c r="AJ898" s="144">
        <f t="shared" si="167"/>
        <v>0</v>
      </c>
      <c r="AK898" s="143"/>
      <c r="AL898" s="143">
        <f t="shared" si="156"/>
        <v>0</v>
      </c>
    </row>
    <row r="899" spans="2:38" x14ac:dyDescent="0.25">
      <c r="B899" s="145" t="s">
        <v>1701</v>
      </c>
      <c r="C899" s="145" t="str">
        <f>+VLOOKUP(B899,'[5]RECURSOS CCF-AJUSTADO'!B$14:C$1118,2,FALSE)</f>
        <v>SANTANDER</v>
      </c>
      <c r="D899" s="145" t="str">
        <f>+VLOOKUP(B899,'[5]RECURSOS CCF-AJUSTADO'!B$14:D$1118,3,FALSE)</f>
        <v>LA BELLEZA</v>
      </c>
      <c r="E899" s="143">
        <v>0</v>
      </c>
      <c r="F899" s="143">
        <f t="shared" si="157"/>
        <v>0</v>
      </c>
      <c r="G899" s="143"/>
      <c r="H899" s="144">
        <v>0</v>
      </c>
      <c r="I899" s="143">
        <f t="shared" si="158"/>
        <v>0</v>
      </c>
      <c r="J899" s="143"/>
      <c r="K899" s="144">
        <v>0</v>
      </c>
      <c r="L899" s="143">
        <f t="shared" si="159"/>
        <v>0</v>
      </c>
      <c r="M899" s="143"/>
      <c r="N899" s="144">
        <v>0</v>
      </c>
      <c r="O899" s="143">
        <f t="shared" si="160"/>
        <v>0</v>
      </c>
      <c r="P899" s="143"/>
      <c r="Q899" s="144">
        <v>0</v>
      </c>
      <c r="R899" s="143">
        <f t="shared" si="161"/>
        <v>0</v>
      </c>
      <c r="S899" s="143"/>
      <c r="T899" s="144">
        <v>0</v>
      </c>
      <c r="U899" s="143">
        <f t="shared" si="162"/>
        <v>0</v>
      </c>
      <c r="V899" s="143"/>
      <c r="W899" s="144">
        <v>0</v>
      </c>
      <c r="X899" s="143">
        <f t="shared" si="163"/>
        <v>0</v>
      </c>
      <c r="Y899" s="143"/>
      <c r="Z899" s="144">
        <v>0</v>
      </c>
      <c r="AA899" s="143">
        <f t="shared" si="164"/>
        <v>0</v>
      </c>
      <c r="AB899" s="143"/>
      <c r="AC899" s="144">
        <v>0</v>
      </c>
      <c r="AD899" s="143">
        <f t="shared" si="165"/>
        <v>0</v>
      </c>
      <c r="AE899" s="143"/>
      <c r="AF899" s="144">
        <v>0</v>
      </c>
      <c r="AG899" s="143">
        <f t="shared" si="166"/>
        <v>0</v>
      </c>
      <c r="AH899" s="143"/>
      <c r="AI899" s="144">
        <v>0</v>
      </c>
      <c r="AJ899" s="144">
        <f t="shared" si="167"/>
        <v>0</v>
      </c>
      <c r="AK899" s="143"/>
      <c r="AL899" s="143">
        <f t="shared" si="156"/>
        <v>0</v>
      </c>
    </row>
    <row r="900" spans="2:38" x14ac:dyDescent="0.25">
      <c r="B900" s="145" t="s">
        <v>1703</v>
      </c>
      <c r="C900" s="145" t="str">
        <f>+VLOOKUP(B900,'[5]RECURSOS CCF-AJUSTADO'!B$14:C$1118,2,FALSE)</f>
        <v>SANTANDER</v>
      </c>
      <c r="D900" s="145" t="str">
        <f>+VLOOKUP(B900,'[5]RECURSOS CCF-AJUSTADO'!B$14:D$1118,3,FALSE)</f>
        <v>LANDÁZURI</v>
      </c>
      <c r="E900" s="143">
        <v>0</v>
      </c>
      <c r="F900" s="143">
        <f t="shared" si="157"/>
        <v>0</v>
      </c>
      <c r="G900" s="143"/>
      <c r="H900" s="144">
        <v>0</v>
      </c>
      <c r="I900" s="143">
        <f t="shared" si="158"/>
        <v>0</v>
      </c>
      <c r="J900" s="143"/>
      <c r="K900" s="144">
        <v>0</v>
      </c>
      <c r="L900" s="143">
        <f t="shared" si="159"/>
        <v>0</v>
      </c>
      <c r="M900" s="143"/>
      <c r="N900" s="144">
        <v>0</v>
      </c>
      <c r="O900" s="143">
        <f t="shared" si="160"/>
        <v>0</v>
      </c>
      <c r="P900" s="143"/>
      <c r="Q900" s="144">
        <v>0</v>
      </c>
      <c r="R900" s="143">
        <f t="shared" si="161"/>
        <v>0</v>
      </c>
      <c r="S900" s="143"/>
      <c r="T900" s="144">
        <v>0</v>
      </c>
      <c r="U900" s="143">
        <f t="shared" si="162"/>
        <v>0</v>
      </c>
      <c r="V900" s="143"/>
      <c r="W900" s="144">
        <v>0</v>
      </c>
      <c r="X900" s="143">
        <f t="shared" si="163"/>
        <v>0</v>
      </c>
      <c r="Y900" s="143"/>
      <c r="Z900" s="144">
        <v>0</v>
      </c>
      <c r="AA900" s="143">
        <f t="shared" si="164"/>
        <v>0</v>
      </c>
      <c r="AB900" s="143"/>
      <c r="AC900" s="144">
        <v>0</v>
      </c>
      <c r="AD900" s="143">
        <f t="shared" si="165"/>
        <v>0</v>
      </c>
      <c r="AE900" s="143"/>
      <c r="AF900" s="144">
        <v>0</v>
      </c>
      <c r="AG900" s="143">
        <f t="shared" si="166"/>
        <v>0</v>
      </c>
      <c r="AH900" s="143"/>
      <c r="AI900" s="144">
        <v>0</v>
      </c>
      <c r="AJ900" s="144">
        <f t="shared" si="167"/>
        <v>0</v>
      </c>
      <c r="AK900" s="143"/>
      <c r="AL900" s="143">
        <f t="shared" si="156"/>
        <v>0</v>
      </c>
    </row>
    <row r="901" spans="2:38" x14ac:dyDescent="0.25">
      <c r="B901" s="145" t="s">
        <v>1705</v>
      </c>
      <c r="C901" s="145" t="str">
        <f>+VLOOKUP(B901,'[5]RECURSOS CCF-AJUSTADO'!B$14:C$1118,2,FALSE)</f>
        <v>SANTANDER</v>
      </c>
      <c r="D901" s="145" t="str">
        <f>+VLOOKUP(B901,'[5]RECURSOS CCF-AJUSTADO'!B$14:D$1118,3,FALSE)</f>
        <v>LA PAZ</v>
      </c>
      <c r="E901" s="143">
        <v>0</v>
      </c>
      <c r="F901" s="143">
        <f t="shared" si="157"/>
        <v>0</v>
      </c>
      <c r="G901" s="143"/>
      <c r="H901" s="144">
        <v>0</v>
      </c>
      <c r="I901" s="143">
        <f t="shared" si="158"/>
        <v>0</v>
      </c>
      <c r="J901" s="143"/>
      <c r="K901" s="144">
        <v>0</v>
      </c>
      <c r="L901" s="143">
        <f t="shared" si="159"/>
        <v>0</v>
      </c>
      <c r="M901" s="143"/>
      <c r="N901" s="144">
        <v>0</v>
      </c>
      <c r="O901" s="143">
        <f t="shared" si="160"/>
        <v>0</v>
      </c>
      <c r="P901" s="143"/>
      <c r="Q901" s="144">
        <v>0</v>
      </c>
      <c r="R901" s="143">
        <f t="shared" si="161"/>
        <v>0</v>
      </c>
      <c r="S901" s="143"/>
      <c r="T901" s="144">
        <v>0</v>
      </c>
      <c r="U901" s="143">
        <f t="shared" si="162"/>
        <v>0</v>
      </c>
      <c r="V901" s="143"/>
      <c r="W901" s="144">
        <v>0</v>
      </c>
      <c r="X901" s="143">
        <f t="shared" si="163"/>
        <v>0</v>
      </c>
      <c r="Y901" s="143"/>
      <c r="Z901" s="144">
        <v>0</v>
      </c>
      <c r="AA901" s="143">
        <f t="shared" si="164"/>
        <v>0</v>
      </c>
      <c r="AB901" s="143"/>
      <c r="AC901" s="144">
        <v>0</v>
      </c>
      <c r="AD901" s="143">
        <f t="shared" si="165"/>
        <v>0</v>
      </c>
      <c r="AE901" s="143"/>
      <c r="AF901" s="144">
        <v>0</v>
      </c>
      <c r="AG901" s="143">
        <f t="shared" si="166"/>
        <v>0</v>
      </c>
      <c r="AH901" s="143"/>
      <c r="AI901" s="144">
        <v>0</v>
      </c>
      <c r="AJ901" s="144">
        <f t="shared" si="167"/>
        <v>0</v>
      </c>
      <c r="AK901" s="143"/>
      <c r="AL901" s="143">
        <f t="shared" si="156"/>
        <v>0</v>
      </c>
    </row>
    <row r="902" spans="2:38" x14ac:dyDescent="0.25">
      <c r="B902" s="145" t="s">
        <v>1706</v>
      </c>
      <c r="C902" s="145" t="str">
        <f>+VLOOKUP(B902,'[5]RECURSOS CCF-AJUSTADO'!B$14:C$1118,2,FALSE)</f>
        <v>SANTANDER</v>
      </c>
      <c r="D902" s="145" t="str">
        <f>+VLOOKUP(B902,'[5]RECURSOS CCF-AJUSTADO'!B$14:D$1118,3,FALSE)</f>
        <v>LEBRÍJA</v>
      </c>
      <c r="E902" s="143">
        <v>0</v>
      </c>
      <c r="F902" s="143">
        <f t="shared" si="157"/>
        <v>0</v>
      </c>
      <c r="G902" s="143"/>
      <c r="H902" s="144">
        <v>0</v>
      </c>
      <c r="I902" s="143">
        <f t="shared" si="158"/>
        <v>0</v>
      </c>
      <c r="J902" s="143"/>
      <c r="K902" s="144">
        <v>0</v>
      </c>
      <c r="L902" s="143">
        <f t="shared" si="159"/>
        <v>0</v>
      </c>
      <c r="M902" s="143"/>
      <c r="N902" s="144">
        <v>0</v>
      </c>
      <c r="O902" s="143">
        <f t="shared" si="160"/>
        <v>0</v>
      </c>
      <c r="P902" s="143"/>
      <c r="Q902" s="144">
        <v>0</v>
      </c>
      <c r="R902" s="143">
        <f t="shared" si="161"/>
        <v>0</v>
      </c>
      <c r="S902" s="143"/>
      <c r="T902" s="144">
        <v>0</v>
      </c>
      <c r="U902" s="143">
        <f t="shared" si="162"/>
        <v>0</v>
      </c>
      <c r="V902" s="143"/>
      <c r="W902" s="144">
        <v>0</v>
      </c>
      <c r="X902" s="143">
        <f t="shared" si="163"/>
        <v>0</v>
      </c>
      <c r="Y902" s="143"/>
      <c r="Z902" s="144">
        <v>0</v>
      </c>
      <c r="AA902" s="143">
        <f t="shared" si="164"/>
        <v>0</v>
      </c>
      <c r="AB902" s="143"/>
      <c r="AC902" s="144">
        <v>0</v>
      </c>
      <c r="AD902" s="143">
        <f t="shared" si="165"/>
        <v>0</v>
      </c>
      <c r="AE902" s="143"/>
      <c r="AF902" s="144">
        <v>0</v>
      </c>
      <c r="AG902" s="143">
        <f t="shared" si="166"/>
        <v>0</v>
      </c>
      <c r="AH902" s="143"/>
      <c r="AI902" s="144">
        <v>0</v>
      </c>
      <c r="AJ902" s="144">
        <f t="shared" si="167"/>
        <v>0</v>
      </c>
      <c r="AK902" s="143"/>
      <c r="AL902" s="143">
        <f t="shared" si="156"/>
        <v>0</v>
      </c>
    </row>
    <row r="903" spans="2:38" x14ac:dyDescent="0.25">
      <c r="B903" s="145" t="s">
        <v>1708</v>
      </c>
      <c r="C903" s="145" t="str">
        <f>+VLOOKUP(B903,'[5]RECURSOS CCF-AJUSTADO'!B$14:C$1118,2,FALSE)</f>
        <v>SANTANDER</v>
      </c>
      <c r="D903" s="145" t="str">
        <f>+VLOOKUP(B903,'[5]RECURSOS CCF-AJUSTADO'!B$14:D$1118,3,FALSE)</f>
        <v>LOS SANTOS</v>
      </c>
      <c r="E903" s="143">
        <v>0</v>
      </c>
      <c r="F903" s="143">
        <f t="shared" si="157"/>
        <v>0</v>
      </c>
      <c r="G903" s="143"/>
      <c r="H903" s="144">
        <v>0</v>
      </c>
      <c r="I903" s="143">
        <f t="shared" si="158"/>
        <v>0</v>
      </c>
      <c r="J903" s="143"/>
      <c r="K903" s="144">
        <v>0</v>
      </c>
      <c r="L903" s="143">
        <f t="shared" si="159"/>
        <v>0</v>
      </c>
      <c r="M903" s="143"/>
      <c r="N903" s="144">
        <v>0</v>
      </c>
      <c r="O903" s="143">
        <f t="shared" si="160"/>
        <v>0</v>
      </c>
      <c r="P903" s="143"/>
      <c r="Q903" s="144">
        <v>0</v>
      </c>
      <c r="R903" s="143">
        <f t="shared" si="161"/>
        <v>0</v>
      </c>
      <c r="S903" s="143"/>
      <c r="T903" s="144">
        <v>0</v>
      </c>
      <c r="U903" s="143">
        <f t="shared" si="162"/>
        <v>0</v>
      </c>
      <c r="V903" s="143"/>
      <c r="W903" s="144">
        <v>0</v>
      </c>
      <c r="X903" s="143">
        <f t="shared" si="163"/>
        <v>0</v>
      </c>
      <c r="Y903" s="143"/>
      <c r="Z903" s="144">
        <v>0</v>
      </c>
      <c r="AA903" s="143">
        <f t="shared" si="164"/>
        <v>0</v>
      </c>
      <c r="AB903" s="143"/>
      <c r="AC903" s="144">
        <v>0</v>
      </c>
      <c r="AD903" s="143">
        <f t="shared" si="165"/>
        <v>0</v>
      </c>
      <c r="AE903" s="143"/>
      <c r="AF903" s="144">
        <v>0</v>
      </c>
      <c r="AG903" s="143">
        <f t="shared" si="166"/>
        <v>0</v>
      </c>
      <c r="AH903" s="143"/>
      <c r="AI903" s="144">
        <v>0</v>
      </c>
      <c r="AJ903" s="144">
        <f t="shared" si="167"/>
        <v>0</v>
      </c>
      <c r="AK903" s="143"/>
      <c r="AL903" s="143">
        <f t="shared" si="156"/>
        <v>0</v>
      </c>
    </row>
    <row r="904" spans="2:38" x14ac:dyDescent="0.25">
      <c r="B904" s="145" t="s">
        <v>1710</v>
      </c>
      <c r="C904" s="145" t="str">
        <f>+VLOOKUP(B904,'[5]RECURSOS CCF-AJUSTADO'!B$14:C$1118,2,FALSE)</f>
        <v>SANTANDER</v>
      </c>
      <c r="D904" s="145" t="str">
        <f>+VLOOKUP(B904,'[5]RECURSOS CCF-AJUSTADO'!B$14:D$1118,3,FALSE)</f>
        <v>MACARAVITA</v>
      </c>
      <c r="E904" s="143">
        <v>0</v>
      </c>
      <c r="F904" s="143">
        <f t="shared" si="157"/>
        <v>0</v>
      </c>
      <c r="G904" s="143"/>
      <c r="H904" s="144">
        <v>0</v>
      </c>
      <c r="I904" s="143">
        <f t="shared" si="158"/>
        <v>0</v>
      </c>
      <c r="J904" s="143"/>
      <c r="K904" s="144">
        <v>0</v>
      </c>
      <c r="L904" s="143">
        <f t="shared" si="159"/>
        <v>0</v>
      </c>
      <c r="M904" s="143"/>
      <c r="N904" s="144">
        <v>0</v>
      </c>
      <c r="O904" s="143">
        <f t="shared" si="160"/>
        <v>0</v>
      </c>
      <c r="P904" s="143"/>
      <c r="Q904" s="144">
        <v>0</v>
      </c>
      <c r="R904" s="143">
        <f t="shared" si="161"/>
        <v>0</v>
      </c>
      <c r="S904" s="143"/>
      <c r="T904" s="144">
        <v>0</v>
      </c>
      <c r="U904" s="143">
        <f t="shared" si="162"/>
        <v>0</v>
      </c>
      <c r="V904" s="143"/>
      <c r="W904" s="144">
        <v>0</v>
      </c>
      <c r="X904" s="143">
        <f t="shared" si="163"/>
        <v>0</v>
      </c>
      <c r="Y904" s="143"/>
      <c r="Z904" s="144">
        <v>0</v>
      </c>
      <c r="AA904" s="143">
        <f t="shared" si="164"/>
        <v>0</v>
      </c>
      <c r="AB904" s="143"/>
      <c r="AC904" s="144">
        <v>0</v>
      </c>
      <c r="AD904" s="143">
        <f t="shared" si="165"/>
        <v>0</v>
      </c>
      <c r="AE904" s="143"/>
      <c r="AF904" s="144">
        <v>0</v>
      </c>
      <c r="AG904" s="143">
        <f t="shared" si="166"/>
        <v>0</v>
      </c>
      <c r="AH904" s="143"/>
      <c r="AI904" s="144">
        <v>0</v>
      </c>
      <c r="AJ904" s="144">
        <f t="shared" si="167"/>
        <v>0</v>
      </c>
      <c r="AK904" s="143"/>
      <c r="AL904" s="143">
        <f t="shared" si="156"/>
        <v>0</v>
      </c>
    </row>
    <row r="905" spans="2:38" x14ac:dyDescent="0.25">
      <c r="B905" s="145" t="s">
        <v>1712</v>
      </c>
      <c r="C905" s="145" t="str">
        <f>+VLOOKUP(B905,'[5]RECURSOS CCF-AJUSTADO'!B$14:C$1118,2,FALSE)</f>
        <v>SANTANDER</v>
      </c>
      <c r="D905" s="145" t="str">
        <f>+VLOOKUP(B905,'[5]RECURSOS CCF-AJUSTADO'!B$14:D$1118,3,FALSE)</f>
        <v>MALAGA</v>
      </c>
      <c r="E905" s="143">
        <v>0</v>
      </c>
      <c r="F905" s="143">
        <f t="shared" si="157"/>
        <v>0</v>
      </c>
      <c r="G905" s="143"/>
      <c r="H905" s="144">
        <v>0</v>
      </c>
      <c r="I905" s="143">
        <f t="shared" si="158"/>
        <v>0</v>
      </c>
      <c r="J905" s="143"/>
      <c r="K905" s="144">
        <v>0</v>
      </c>
      <c r="L905" s="143">
        <f t="shared" si="159"/>
        <v>0</v>
      </c>
      <c r="M905" s="143"/>
      <c r="N905" s="144">
        <v>0</v>
      </c>
      <c r="O905" s="143">
        <f t="shared" si="160"/>
        <v>0</v>
      </c>
      <c r="P905" s="143"/>
      <c r="Q905" s="144">
        <v>0</v>
      </c>
      <c r="R905" s="143">
        <f t="shared" si="161"/>
        <v>0</v>
      </c>
      <c r="S905" s="143"/>
      <c r="T905" s="144">
        <v>0</v>
      </c>
      <c r="U905" s="143">
        <f t="shared" si="162"/>
        <v>0</v>
      </c>
      <c r="V905" s="143"/>
      <c r="W905" s="144">
        <v>0</v>
      </c>
      <c r="X905" s="143">
        <f t="shared" si="163"/>
        <v>0</v>
      </c>
      <c r="Y905" s="143"/>
      <c r="Z905" s="144">
        <v>0</v>
      </c>
      <c r="AA905" s="143">
        <f t="shared" si="164"/>
        <v>0</v>
      </c>
      <c r="AB905" s="143"/>
      <c r="AC905" s="144">
        <v>0</v>
      </c>
      <c r="AD905" s="143">
        <f t="shared" si="165"/>
        <v>0</v>
      </c>
      <c r="AE905" s="143"/>
      <c r="AF905" s="144">
        <v>0</v>
      </c>
      <c r="AG905" s="143">
        <f t="shared" si="166"/>
        <v>0</v>
      </c>
      <c r="AH905" s="143"/>
      <c r="AI905" s="144">
        <v>0</v>
      </c>
      <c r="AJ905" s="144">
        <f t="shared" si="167"/>
        <v>0</v>
      </c>
      <c r="AK905" s="143"/>
      <c r="AL905" s="143">
        <f t="shared" si="156"/>
        <v>0</v>
      </c>
    </row>
    <row r="906" spans="2:38" x14ac:dyDescent="0.25">
      <c r="B906" s="145" t="s">
        <v>1713</v>
      </c>
      <c r="C906" s="145" t="str">
        <f>+VLOOKUP(B906,'[5]RECURSOS CCF-AJUSTADO'!B$14:C$1118,2,FALSE)</f>
        <v>SANTANDER</v>
      </c>
      <c r="D906" s="145" t="str">
        <f>+VLOOKUP(B906,'[5]RECURSOS CCF-AJUSTADO'!B$14:D$1118,3,FALSE)</f>
        <v>MATANZA</v>
      </c>
      <c r="E906" s="143">
        <v>0</v>
      </c>
      <c r="F906" s="143">
        <f t="shared" si="157"/>
        <v>0</v>
      </c>
      <c r="G906" s="143"/>
      <c r="H906" s="144">
        <v>0</v>
      </c>
      <c r="I906" s="143">
        <f t="shared" si="158"/>
        <v>0</v>
      </c>
      <c r="J906" s="143"/>
      <c r="K906" s="144">
        <v>0</v>
      </c>
      <c r="L906" s="143">
        <f t="shared" si="159"/>
        <v>0</v>
      </c>
      <c r="M906" s="143"/>
      <c r="N906" s="144">
        <v>0</v>
      </c>
      <c r="O906" s="143">
        <f t="shared" si="160"/>
        <v>0</v>
      </c>
      <c r="P906" s="143"/>
      <c r="Q906" s="144">
        <v>0</v>
      </c>
      <c r="R906" s="143">
        <f t="shared" si="161"/>
        <v>0</v>
      </c>
      <c r="S906" s="143"/>
      <c r="T906" s="144">
        <v>0</v>
      </c>
      <c r="U906" s="143">
        <f t="shared" si="162"/>
        <v>0</v>
      </c>
      <c r="V906" s="143"/>
      <c r="W906" s="144">
        <v>0</v>
      </c>
      <c r="X906" s="143">
        <f t="shared" si="163"/>
        <v>0</v>
      </c>
      <c r="Y906" s="143"/>
      <c r="Z906" s="144">
        <v>0</v>
      </c>
      <c r="AA906" s="143">
        <f t="shared" si="164"/>
        <v>0</v>
      </c>
      <c r="AB906" s="143"/>
      <c r="AC906" s="144">
        <v>0</v>
      </c>
      <c r="AD906" s="143">
        <f t="shared" si="165"/>
        <v>0</v>
      </c>
      <c r="AE906" s="143"/>
      <c r="AF906" s="144">
        <v>0</v>
      </c>
      <c r="AG906" s="143">
        <f t="shared" si="166"/>
        <v>0</v>
      </c>
      <c r="AH906" s="143"/>
      <c r="AI906" s="144">
        <v>0</v>
      </c>
      <c r="AJ906" s="144">
        <f t="shared" si="167"/>
        <v>0</v>
      </c>
      <c r="AK906" s="143"/>
      <c r="AL906" s="143">
        <f t="shared" ref="AL906:AL969" si="168">+F906+I906+L906+O906+R906+U906+X906+AA906+AD906+AG906+AJ906</f>
        <v>0</v>
      </c>
    </row>
    <row r="907" spans="2:38" x14ac:dyDescent="0.25">
      <c r="B907" s="145" t="s">
        <v>1715</v>
      </c>
      <c r="C907" s="145" t="str">
        <f>+VLOOKUP(B907,'[5]RECURSOS CCF-AJUSTADO'!B$14:C$1118,2,FALSE)</f>
        <v>SANTANDER</v>
      </c>
      <c r="D907" s="145" t="str">
        <f>+VLOOKUP(B907,'[5]RECURSOS CCF-AJUSTADO'!B$14:D$1118,3,FALSE)</f>
        <v>MOGOTES</v>
      </c>
      <c r="E907" s="143">
        <v>0</v>
      </c>
      <c r="F907" s="143">
        <f t="shared" ref="F907:F970" si="169">ROUND($E$7*(E907/$E$1115),0)</f>
        <v>0</v>
      </c>
      <c r="G907" s="143"/>
      <c r="H907" s="144">
        <v>0</v>
      </c>
      <c r="I907" s="143">
        <f t="shared" ref="I907:I970" si="170">ROUND($H$7*(H907/$H$1115),0)</f>
        <v>0</v>
      </c>
      <c r="J907" s="143"/>
      <c r="K907" s="144">
        <v>0</v>
      </c>
      <c r="L907" s="143">
        <f t="shared" ref="L907:L970" si="171">ROUND($K$7*(K907/$K$1115),0)</f>
        <v>0</v>
      </c>
      <c r="M907" s="143"/>
      <c r="N907" s="144">
        <v>0</v>
      </c>
      <c r="O907" s="143">
        <f t="shared" ref="O907:O970" si="172">ROUND($N$7*(N907/$N$1115),0)</f>
        <v>0</v>
      </c>
      <c r="P907" s="143"/>
      <c r="Q907" s="144">
        <v>0</v>
      </c>
      <c r="R907" s="143">
        <f t="shared" ref="R907:R970" si="173">ROUND($Q$7*(Q907/$Q$1115),0)</f>
        <v>0</v>
      </c>
      <c r="S907" s="143"/>
      <c r="T907" s="144">
        <v>0</v>
      </c>
      <c r="U907" s="143">
        <f t="shared" ref="U907:U970" si="174">ROUND($T$7*(T907/$T$1115),0)</f>
        <v>0</v>
      </c>
      <c r="V907" s="143"/>
      <c r="W907" s="144">
        <v>0</v>
      </c>
      <c r="X907" s="143">
        <f t="shared" ref="X907:X970" si="175">ROUND($W$7*(W907/$W$1115),0)</f>
        <v>0</v>
      </c>
      <c r="Y907" s="143"/>
      <c r="Z907" s="144">
        <v>0</v>
      </c>
      <c r="AA907" s="143">
        <f t="shared" ref="AA907:AA970" si="176">ROUND($Z$7*(Z907/$Z$1115),0)</f>
        <v>0</v>
      </c>
      <c r="AB907" s="143"/>
      <c r="AC907" s="144">
        <v>0</v>
      </c>
      <c r="AD907" s="143">
        <f t="shared" ref="AD907:AD970" si="177">ROUND($AC$7*(AC907/$AC$1115),0)</f>
        <v>0</v>
      </c>
      <c r="AE907" s="143"/>
      <c r="AF907" s="144">
        <v>0</v>
      </c>
      <c r="AG907" s="143">
        <f t="shared" ref="AG907:AG970" si="178">ROUND($AF$7*(AF907/$AF$1115),0)</f>
        <v>0</v>
      </c>
      <c r="AH907" s="143"/>
      <c r="AI907" s="144">
        <v>0</v>
      </c>
      <c r="AJ907" s="144">
        <f t="shared" ref="AJ907:AJ970" si="179">ROUND($AI$7*(AI907/$AI$1115),0)</f>
        <v>0</v>
      </c>
      <c r="AK907" s="143"/>
      <c r="AL907" s="143">
        <f t="shared" si="168"/>
        <v>0</v>
      </c>
    </row>
    <row r="908" spans="2:38" x14ac:dyDescent="0.25">
      <c r="B908" s="145" t="s">
        <v>1717</v>
      </c>
      <c r="C908" s="145" t="str">
        <f>+VLOOKUP(B908,'[5]RECURSOS CCF-AJUSTADO'!B$14:C$1118,2,FALSE)</f>
        <v>SANTANDER</v>
      </c>
      <c r="D908" s="145" t="str">
        <f>+VLOOKUP(B908,'[5]RECURSOS CCF-AJUSTADO'!B$14:D$1118,3,FALSE)</f>
        <v>MOLAGAVITA</v>
      </c>
      <c r="E908" s="143">
        <v>0</v>
      </c>
      <c r="F908" s="143">
        <f t="shared" si="169"/>
        <v>0</v>
      </c>
      <c r="G908" s="143"/>
      <c r="H908" s="144">
        <v>0</v>
      </c>
      <c r="I908" s="143">
        <f t="shared" si="170"/>
        <v>0</v>
      </c>
      <c r="J908" s="143"/>
      <c r="K908" s="144">
        <v>0</v>
      </c>
      <c r="L908" s="143">
        <f t="shared" si="171"/>
        <v>0</v>
      </c>
      <c r="M908" s="143"/>
      <c r="N908" s="144">
        <v>0</v>
      </c>
      <c r="O908" s="143">
        <f t="shared" si="172"/>
        <v>0</v>
      </c>
      <c r="P908" s="143"/>
      <c r="Q908" s="144">
        <v>0</v>
      </c>
      <c r="R908" s="143">
        <f t="shared" si="173"/>
        <v>0</v>
      </c>
      <c r="S908" s="143"/>
      <c r="T908" s="144">
        <v>0</v>
      </c>
      <c r="U908" s="143">
        <f t="shared" si="174"/>
        <v>0</v>
      </c>
      <c r="V908" s="143"/>
      <c r="W908" s="144">
        <v>0</v>
      </c>
      <c r="X908" s="143">
        <f t="shared" si="175"/>
        <v>0</v>
      </c>
      <c r="Y908" s="143"/>
      <c r="Z908" s="144">
        <v>0</v>
      </c>
      <c r="AA908" s="143">
        <f t="shared" si="176"/>
        <v>0</v>
      </c>
      <c r="AB908" s="143"/>
      <c r="AC908" s="144">
        <v>0</v>
      </c>
      <c r="AD908" s="143">
        <f t="shared" si="177"/>
        <v>0</v>
      </c>
      <c r="AE908" s="143"/>
      <c r="AF908" s="144">
        <v>0</v>
      </c>
      <c r="AG908" s="143">
        <f t="shared" si="178"/>
        <v>0</v>
      </c>
      <c r="AH908" s="143"/>
      <c r="AI908" s="144">
        <v>0</v>
      </c>
      <c r="AJ908" s="144">
        <f t="shared" si="179"/>
        <v>0</v>
      </c>
      <c r="AK908" s="143"/>
      <c r="AL908" s="143">
        <f t="shared" si="168"/>
        <v>0</v>
      </c>
    </row>
    <row r="909" spans="2:38" x14ac:dyDescent="0.25">
      <c r="B909" s="145" t="s">
        <v>1719</v>
      </c>
      <c r="C909" s="145" t="str">
        <f>+VLOOKUP(B909,'[5]RECURSOS CCF-AJUSTADO'!B$14:C$1118,2,FALSE)</f>
        <v>SANTANDER</v>
      </c>
      <c r="D909" s="145" t="str">
        <f>+VLOOKUP(B909,'[5]RECURSOS CCF-AJUSTADO'!B$14:D$1118,3,FALSE)</f>
        <v>OCAMONTE</v>
      </c>
      <c r="E909" s="143">
        <v>0</v>
      </c>
      <c r="F909" s="143">
        <f t="shared" si="169"/>
        <v>0</v>
      </c>
      <c r="G909" s="143"/>
      <c r="H909" s="144">
        <v>0</v>
      </c>
      <c r="I909" s="143">
        <f t="shared" si="170"/>
        <v>0</v>
      </c>
      <c r="J909" s="143"/>
      <c r="K909" s="144">
        <v>0</v>
      </c>
      <c r="L909" s="143">
        <f t="shared" si="171"/>
        <v>0</v>
      </c>
      <c r="M909" s="143"/>
      <c r="N909" s="144">
        <v>0</v>
      </c>
      <c r="O909" s="143">
        <f t="shared" si="172"/>
        <v>0</v>
      </c>
      <c r="P909" s="143"/>
      <c r="Q909" s="144">
        <v>0</v>
      </c>
      <c r="R909" s="143">
        <f t="shared" si="173"/>
        <v>0</v>
      </c>
      <c r="S909" s="143"/>
      <c r="T909" s="144">
        <v>0</v>
      </c>
      <c r="U909" s="143">
        <f t="shared" si="174"/>
        <v>0</v>
      </c>
      <c r="V909" s="143"/>
      <c r="W909" s="144">
        <v>0</v>
      </c>
      <c r="X909" s="143">
        <f t="shared" si="175"/>
        <v>0</v>
      </c>
      <c r="Y909" s="143"/>
      <c r="Z909" s="144">
        <v>0</v>
      </c>
      <c r="AA909" s="143">
        <f t="shared" si="176"/>
        <v>0</v>
      </c>
      <c r="AB909" s="143"/>
      <c r="AC909" s="144">
        <v>0</v>
      </c>
      <c r="AD909" s="143">
        <f t="shared" si="177"/>
        <v>0</v>
      </c>
      <c r="AE909" s="143"/>
      <c r="AF909" s="144">
        <v>0</v>
      </c>
      <c r="AG909" s="143">
        <f t="shared" si="178"/>
        <v>0</v>
      </c>
      <c r="AH909" s="143"/>
      <c r="AI909" s="144">
        <v>0</v>
      </c>
      <c r="AJ909" s="144">
        <f t="shared" si="179"/>
        <v>0</v>
      </c>
      <c r="AK909" s="143"/>
      <c r="AL909" s="143">
        <f t="shared" si="168"/>
        <v>0</v>
      </c>
    </row>
    <row r="910" spans="2:38" x14ac:dyDescent="0.25">
      <c r="B910" s="145" t="s">
        <v>1721</v>
      </c>
      <c r="C910" s="145" t="str">
        <f>+VLOOKUP(B910,'[5]RECURSOS CCF-AJUSTADO'!B$14:C$1118,2,FALSE)</f>
        <v>SANTANDER</v>
      </c>
      <c r="D910" s="145" t="str">
        <f>+VLOOKUP(B910,'[5]RECURSOS CCF-AJUSTADO'!B$14:D$1118,3,FALSE)</f>
        <v>OIBA</v>
      </c>
      <c r="E910" s="143">
        <v>0</v>
      </c>
      <c r="F910" s="143">
        <f t="shared" si="169"/>
        <v>0</v>
      </c>
      <c r="G910" s="143"/>
      <c r="H910" s="144">
        <v>0</v>
      </c>
      <c r="I910" s="143">
        <f t="shared" si="170"/>
        <v>0</v>
      </c>
      <c r="J910" s="143"/>
      <c r="K910" s="144">
        <v>0</v>
      </c>
      <c r="L910" s="143">
        <f t="shared" si="171"/>
        <v>0</v>
      </c>
      <c r="M910" s="143"/>
      <c r="N910" s="144">
        <v>0</v>
      </c>
      <c r="O910" s="143">
        <f t="shared" si="172"/>
        <v>0</v>
      </c>
      <c r="P910" s="143"/>
      <c r="Q910" s="144">
        <v>0</v>
      </c>
      <c r="R910" s="143">
        <f t="shared" si="173"/>
        <v>0</v>
      </c>
      <c r="S910" s="143"/>
      <c r="T910" s="144">
        <v>0</v>
      </c>
      <c r="U910" s="143">
        <f t="shared" si="174"/>
        <v>0</v>
      </c>
      <c r="V910" s="143"/>
      <c r="W910" s="144">
        <v>0</v>
      </c>
      <c r="X910" s="143">
        <f t="shared" si="175"/>
        <v>0</v>
      </c>
      <c r="Y910" s="143"/>
      <c r="Z910" s="144">
        <v>0</v>
      </c>
      <c r="AA910" s="143">
        <f t="shared" si="176"/>
        <v>0</v>
      </c>
      <c r="AB910" s="143"/>
      <c r="AC910" s="144">
        <v>0</v>
      </c>
      <c r="AD910" s="143">
        <f t="shared" si="177"/>
        <v>0</v>
      </c>
      <c r="AE910" s="143"/>
      <c r="AF910" s="144">
        <v>0</v>
      </c>
      <c r="AG910" s="143">
        <f t="shared" si="178"/>
        <v>0</v>
      </c>
      <c r="AH910" s="143"/>
      <c r="AI910" s="144">
        <v>0</v>
      </c>
      <c r="AJ910" s="144">
        <f t="shared" si="179"/>
        <v>0</v>
      </c>
      <c r="AK910" s="143"/>
      <c r="AL910" s="143">
        <f t="shared" si="168"/>
        <v>0</v>
      </c>
    </row>
    <row r="911" spans="2:38" x14ac:dyDescent="0.25">
      <c r="B911" s="145" t="s">
        <v>1723</v>
      </c>
      <c r="C911" s="145" t="str">
        <f>+VLOOKUP(B911,'[5]RECURSOS CCF-AJUSTADO'!B$14:C$1118,2,FALSE)</f>
        <v>SANTANDER</v>
      </c>
      <c r="D911" s="145" t="str">
        <f>+VLOOKUP(B911,'[5]RECURSOS CCF-AJUSTADO'!B$14:D$1118,3,FALSE)</f>
        <v>ONZAGA</v>
      </c>
      <c r="E911" s="143">
        <v>0</v>
      </c>
      <c r="F911" s="143">
        <f t="shared" si="169"/>
        <v>0</v>
      </c>
      <c r="G911" s="143"/>
      <c r="H911" s="144">
        <v>0</v>
      </c>
      <c r="I911" s="143">
        <f t="shared" si="170"/>
        <v>0</v>
      </c>
      <c r="J911" s="143"/>
      <c r="K911" s="144">
        <v>0</v>
      </c>
      <c r="L911" s="143">
        <f t="shared" si="171"/>
        <v>0</v>
      </c>
      <c r="M911" s="143"/>
      <c r="N911" s="144">
        <v>0</v>
      </c>
      <c r="O911" s="143">
        <f t="shared" si="172"/>
        <v>0</v>
      </c>
      <c r="P911" s="143"/>
      <c r="Q911" s="144">
        <v>0</v>
      </c>
      <c r="R911" s="143">
        <f t="shared" si="173"/>
        <v>0</v>
      </c>
      <c r="S911" s="143"/>
      <c r="T911" s="144">
        <v>0</v>
      </c>
      <c r="U911" s="143">
        <f t="shared" si="174"/>
        <v>0</v>
      </c>
      <c r="V911" s="143"/>
      <c r="W911" s="144">
        <v>0</v>
      </c>
      <c r="X911" s="143">
        <f t="shared" si="175"/>
        <v>0</v>
      </c>
      <c r="Y911" s="143"/>
      <c r="Z911" s="144">
        <v>0</v>
      </c>
      <c r="AA911" s="143">
        <f t="shared" si="176"/>
        <v>0</v>
      </c>
      <c r="AB911" s="143"/>
      <c r="AC911" s="144">
        <v>0</v>
      </c>
      <c r="AD911" s="143">
        <f t="shared" si="177"/>
        <v>0</v>
      </c>
      <c r="AE911" s="143"/>
      <c r="AF911" s="144">
        <v>0</v>
      </c>
      <c r="AG911" s="143">
        <f t="shared" si="178"/>
        <v>0</v>
      </c>
      <c r="AH911" s="143"/>
      <c r="AI911" s="144">
        <v>0</v>
      </c>
      <c r="AJ911" s="144">
        <f t="shared" si="179"/>
        <v>0</v>
      </c>
      <c r="AK911" s="143"/>
      <c r="AL911" s="143">
        <f t="shared" si="168"/>
        <v>0</v>
      </c>
    </row>
    <row r="912" spans="2:38" x14ac:dyDescent="0.25">
      <c r="B912" s="145" t="s">
        <v>1725</v>
      </c>
      <c r="C912" s="145" t="str">
        <f>+VLOOKUP(B912,'[5]RECURSOS CCF-AJUSTADO'!B$14:C$1118,2,FALSE)</f>
        <v>SANTANDER</v>
      </c>
      <c r="D912" s="145" t="str">
        <f>+VLOOKUP(B912,'[5]RECURSOS CCF-AJUSTADO'!B$14:D$1118,3,FALSE)</f>
        <v>PALMAR</v>
      </c>
      <c r="E912" s="143">
        <v>0</v>
      </c>
      <c r="F912" s="143">
        <f t="shared" si="169"/>
        <v>0</v>
      </c>
      <c r="G912" s="143"/>
      <c r="H912" s="144">
        <v>0</v>
      </c>
      <c r="I912" s="143">
        <f t="shared" si="170"/>
        <v>0</v>
      </c>
      <c r="J912" s="143"/>
      <c r="K912" s="144">
        <v>0</v>
      </c>
      <c r="L912" s="143">
        <f t="shared" si="171"/>
        <v>0</v>
      </c>
      <c r="M912" s="143"/>
      <c r="N912" s="144">
        <v>0</v>
      </c>
      <c r="O912" s="143">
        <f t="shared" si="172"/>
        <v>0</v>
      </c>
      <c r="P912" s="143"/>
      <c r="Q912" s="144">
        <v>0</v>
      </c>
      <c r="R912" s="143">
        <f t="shared" si="173"/>
        <v>0</v>
      </c>
      <c r="S912" s="143"/>
      <c r="T912" s="144">
        <v>0</v>
      </c>
      <c r="U912" s="143">
        <f t="shared" si="174"/>
        <v>0</v>
      </c>
      <c r="V912" s="143"/>
      <c r="W912" s="144">
        <v>0</v>
      </c>
      <c r="X912" s="143">
        <f t="shared" si="175"/>
        <v>0</v>
      </c>
      <c r="Y912" s="143"/>
      <c r="Z912" s="144">
        <v>0</v>
      </c>
      <c r="AA912" s="143">
        <f t="shared" si="176"/>
        <v>0</v>
      </c>
      <c r="AB912" s="143"/>
      <c r="AC912" s="144">
        <v>0</v>
      </c>
      <c r="AD912" s="143">
        <f t="shared" si="177"/>
        <v>0</v>
      </c>
      <c r="AE912" s="143"/>
      <c r="AF912" s="144">
        <v>0</v>
      </c>
      <c r="AG912" s="143">
        <f t="shared" si="178"/>
        <v>0</v>
      </c>
      <c r="AH912" s="143"/>
      <c r="AI912" s="144">
        <v>0</v>
      </c>
      <c r="AJ912" s="144">
        <f t="shared" si="179"/>
        <v>0</v>
      </c>
      <c r="AK912" s="143"/>
      <c r="AL912" s="143">
        <f t="shared" si="168"/>
        <v>0</v>
      </c>
    </row>
    <row r="913" spans="2:38" x14ac:dyDescent="0.25">
      <c r="B913" s="145" t="s">
        <v>1727</v>
      </c>
      <c r="C913" s="145" t="str">
        <f>+VLOOKUP(B913,'[5]RECURSOS CCF-AJUSTADO'!B$14:C$1118,2,FALSE)</f>
        <v>SANTANDER</v>
      </c>
      <c r="D913" s="145" t="str">
        <f>+VLOOKUP(B913,'[5]RECURSOS CCF-AJUSTADO'!B$14:D$1118,3,FALSE)</f>
        <v>PALMAS DEL SOCORRO</v>
      </c>
      <c r="E913" s="143">
        <v>0</v>
      </c>
      <c r="F913" s="143">
        <f t="shared" si="169"/>
        <v>0</v>
      </c>
      <c r="G913" s="143"/>
      <c r="H913" s="144">
        <v>0</v>
      </c>
      <c r="I913" s="143">
        <f t="shared" si="170"/>
        <v>0</v>
      </c>
      <c r="J913" s="143"/>
      <c r="K913" s="144">
        <v>0</v>
      </c>
      <c r="L913" s="143">
        <f t="shared" si="171"/>
        <v>0</v>
      </c>
      <c r="M913" s="143"/>
      <c r="N913" s="144">
        <v>0</v>
      </c>
      <c r="O913" s="143">
        <f t="shared" si="172"/>
        <v>0</v>
      </c>
      <c r="P913" s="143"/>
      <c r="Q913" s="144">
        <v>0</v>
      </c>
      <c r="R913" s="143">
        <f t="shared" si="173"/>
        <v>0</v>
      </c>
      <c r="S913" s="143"/>
      <c r="T913" s="144">
        <v>0</v>
      </c>
      <c r="U913" s="143">
        <f t="shared" si="174"/>
        <v>0</v>
      </c>
      <c r="V913" s="143"/>
      <c r="W913" s="144">
        <v>0</v>
      </c>
      <c r="X913" s="143">
        <f t="shared" si="175"/>
        <v>0</v>
      </c>
      <c r="Y913" s="143"/>
      <c r="Z913" s="144">
        <v>0</v>
      </c>
      <c r="AA913" s="143">
        <f t="shared" si="176"/>
        <v>0</v>
      </c>
      <c r="AB913" s="143"/>
      <c r="AC913" s="144">
        <v>0</v>
      </c>
      <c r="AD913" s="143">
        <f t="shared" si="177"/>
        <v>0</v>
      </c>
      <c r="AE913" s="143"/>
      <c r="AF913" s="144">
        <v>0</v>
      </c>
      <c r="AG913" s="143">
        <f t="shared" si="178"/>
        <v>0</v>
      </c>
      <c r="AH913" s="143"/>
      <c r="AI913" s="144">
        <v>0</v>
      </c>
      <c r="AJ913" s="144">
        <f t="shared" si="179"/>
        <v>0</v>
      </c>
      <c r="AK913" s="143"/>
      <c r="AL913" s="143">
        <f t="shared" si="168"/>
        <v>0</v>
      </c>
    </row>
    <row r="914" spans="2:38" x14ac:dyDescent="0.25">
      <c r="B914" s="145" t="s">
        <v>1729</v>
      </c>
      <c r="C914" s="145" t="str">
        <f>+VLOOKUP(B914,'[5]RECURSOS CCF-AJUSTADO'!B$14:C$1118,2,FALSE)</f>
        <v>SANTANDER</v>
      </c>
      <c r="D914" s="145" t="str">
        <f>+VLOOKUP(B914,'[5]RECURSOS CCF-AJUSTADO'!B$14:D$1118,3,FALSE)</f>
        <v>PÁRAMO</v>
      </c>
      <c r="E914" s="143">
        <v>0</v>
      </c>
      <c r="F914" s="143">
        <f t="shared" si="169"/>
        <v>0</v>
      </c>
      <c r="G914" s="143"/>
      <c r="H914" s="144">
        <v>0</v>
      </c>
      <c r="I914" s="143">
        <f t="shared" si="170"/>
        <v>0</v>
      </c>
      <c r="J914" s="143"/>
      <c r="K914" s="144">
        <v>0</v>
      </c>
      <c r="L914" s="143">
        <f t="shared" si="171"/>
        <v>0</v>
      </c>
      <c r="M914" s="143"/>
      <c r="N914" s="144">
        <v>0</v>
      </c>
      <c r="O914" s="143">
        <f t="shared" si="172"/>
        <v>0</v>
      </c>
      <c r="P914" s="143"/>
      <c r="Q914" s="144">
        <v>0</v>
      </c>
      <c r="R914" s="143">
        <f t="shared" si="173"/>
        <v>0</v>
      </c>
      <c r="S914" s="143"/>
      <c r="T914" s="144">
        <v>0</v>
      </c>
      <c r="U914" s="143">
        <f t="shared" si="174"/>
        <v>0</v>
      </c>
      <c r="V914" s="143"/>
      <c r="W914" s="144">
        <v>0</v>
      </c>
      <c r="X914" s="143">
        <f t="shared" si="175"/>
        <v>0</v>
      </c>
      <c r="Y914" s="143"/>
      <c r="Z914" s="144">
        <v>0</v>
      </c>
      <c r="AA914" s="143">
        <f t="shared" si="176"/>
        <v>0</v>
      </c>
      <c r="AB914" s="143"/>
      <c r="AC914" s="144">
        <v>0</v>
      </c>
      <c r="AD914" s="143">
        <f t="shared" si="177"/>
        <v>0</v>
      </c>
      <c r="AE914" s="143"/>
      <c r="AF914" s="144">
        <v>0</v>
      </c>
      <c r="AG914" s="143">
        <f t="shared" si="178"/>
        <v>0</v>
      </c>
      <c r="AH914" s="143"/>
      <c r="AI914" s="144">
        <v>0</v>
      </c>
      <c r="AJ914" s="144">
        <f t="shared" si="179"/>
        <v>0</v>
      </c>
      <c r="AK914" s="143"/>
      <c r="AL914" s="143">
        <f t="shared" si="168"/>
        <v>0</v>
      </c>
    </row>
    <row r="915" spans="2:38" x14ac:dyDescent="0.25">
      <c r="B915" s="145" t="s">
        <v>1731</v>
      </c>
      <c r="C915" s="145" t="str">
        <f>+VLOOKUP(B915,'[5]RECURSOS CCF-AJUSTADO'!B$14:C$1118,2,FALSE)</f>
        <v>SANTANDER</v>
      </c>
      <c r="D915" s="145" t="str">
        <f>+VLOOKUP(B915,'[5]RECURSOS CCF-AJUSTADO'!B$14:D$1118,3,FALSE)</f>
        <v>PIEDECUESTA</v>
      </c>
      <c r="E915" s="143">
        <v>0</v>
      </c>
      <c r="F915" s="143">
        <f t="shared" si="169"/>
        <v>0</v>
      </c>
      <c r="G915" s="143"/>
      <c r="H915" s="144">
        <v>0</v>
      </c>
      <c r="I915" s="143">
        <f t="shared" si="170"/>
        <v>0</v>
      </c>
      <c r="J915" s="143"/>
      <c r="K915" s="144">
        <v>0</v>
      </c>
      <c r="L915" s="143">
        <f t="shared" si="171"/>
        <v>0</v>
      </c>
      <c r="M915" s="143"/>
      <c r="N915" s="144">
        <v>0</v>
      </c>
      <c r="O915" s="143">
        <f t="shared" si="172"/>
        <v>0</v>
      </c>
      <c r="P915" s="143"/>
      <c r="Q915" s="144">
        <v>0</v>
      </c>
      <c r="R915" s="143">
        <f t="shared" si="173"/>
        <v>0</v>
      </c>
      <c r="S915" s="143"/>
      <c r="T915" s="144">
        <v>0</v>
      </c>
      <c r="U915" s="143">
        <f t="shared" si="174"/>
        <v>0</v>
      </c>
      <c r="V915" s="143"/>
      <c r="W915" s="144">
        <v>0</v>
      </c>
      <c r="X915" s="143">
        <f t="shared" si="175"/>
        <v>0</v>
      </c>
      <c r="Y915" s="143"/>
      <c r="Z915" s="144">
        <v>0</v>
      </c>
      <c r="AA915" s="143">
        <f t="shared" si="176"/>
        <v>0</v>
      </c>
      <c r="AB915" s="143"/>
      <c r="AC915" s="144">
        <v>0</v>
      </c>
      <c r="AD915" s="143">
        <f t="shared" si="177"/>
        <v>0</v>
      </c>
      <c r="AE915" s="143"/>
      <c r="AF915" s="144">
        <v>0</v>
      </c>
      <c r="AG915" s="143">
        <f t="shared" si="178"/>
        <v>0</v>
      </c>
      <c r="AH915" s="143"/>
      <c r="AI915" s="144">
        <v>0</v>
      </c>
      <c r="AJ915" s="144">
        <f t="shared" si="179"/>
        <v>0</v>
      </c>
      <c r="AK915" s="143"/>
      <c r="AL915" s="143">
        <f t="shared" si="168"/>
        <v>0</v>
      </c>
    </row>
    <row r="916" spans="2:38" x14ac:dyDescent="0.25">
      <c r="B916" s="145" t="s">
        <v>1733</v>
      </c>
      <c r="C916" s="145" t="str">
        <f>+VLOOKUP(B916,'[5]RECURSOS CCF-AJUSTADO'!B$14:C$1118,2,FALSE)</f>
        <v>SANTANDER</v>
      </c>
      <c r="D916" s="145" t="str">
        <f>+VLOOKUP(B916,'[5]RECURSOS CCF-AJUSTADO'!B$14:D$1118,3,FALSE)</f>
        <v>PINCHOTE</v>
      </c>
      <c r="E916" s="143">
        <v>0</v>
      </c>
      <c r="F916" s="143">
        <f t="shared" si="169"/>
        <v>0</v>
      </c>
      <c r="G916" s="143"/>
      <c r="H916" s="144">
        <v>0</v>
      </c>
      <c r="I916" s="143">
        <f t="shared" si="170"/>
        <v>0</v>
      </c>
      <c r="J916" s="143"/>
      <c r="K916" s="144">
        <v>0</v>
      </c>
      <c r="L916" s="143">
        <f t="shared" si="171"/>
        <v>0</v>
      </c>
      <c r="M916" s="143"/>
      <c r="N916" s="144">
        <v>0</v>
      </c>
      <c r="O916" s="143">
        <f t="shared" si="172"/>
        <v>0</v>
      </c>
      <c r="P916" s="143"/>
      <c r="Q916" s="144">
        <v>0</v>
      </c>
      <c r="R916" s="143">
        <f t="shared" si="173"/>
        <v>0</v>
      </c>
      <c r="S916" s="143"/>
      <c r="T916" s="144">
        <v>0</v>
      </c>
      <c r="U916" s="143">
        <f t="shared" si="174"/>
        <v>0</v>
      </c>
      <c r="V916" s="143"/>
      <c r="W916" s="144">
        <v>0</v>
      </c>
      <c r="X916" s="143">
        <f t="shared" si="175"/>
        <v>0</v>
      </c>
      <c r="Y916" s="143"/>
      <c r="Z916" s="144">
        <v>0</v>
      </c>
      <c r="AA916" s="143">
        <f t="shared" si="176"/>
        <v>0</v>
      </c>
      <c r="AB916" s="143"/>
      <c r="AC916" s="144">
        <v>0</v>
      </c>
      <c r="AD916" s="143">
        <f t="shared" si="177"/>
        <v>0</v>
      </c>
      <c r="AE916" s="143"/>
      <c r="AF916" s="144">
        <v>0</v>
      </c>
      <c r="AG916" s="143">
        <f t="shared" si="178"/>
        <v>0</v>
      </c>
      <c r="AH916" s="143"/>
      <c r="AI916" s="144">
        <v>0</v>
      </c>
      <c r="AJ916" s="144">
        <f t="shared" si="179"/>
        <v>0</v>
      </c>
      <c r="AK916" s="143"/>
      <c r="AL916" s="143">
        <f t="shared" si="168"/>
        <v>0</v>
      </c>
    </row>
    <row r="917" spans="2:38" x14ac:dyDescent="0.25">
      <c r="B917" s="145" t="s">
        <v>1735</v>
      </c>
      <c r="C917" s="145" t="str">
        <f>+VLOOKUP(B917,'[5]RECURSOS CCF-AJUSTADO'!B$14:C$1118,2,FALSE)</f>
        <v>SANTANDER</v>
      </c>
      <c r="D917" s="145" t="str">
        <f>+VLOOKUP(B917,'[5]RECURSOS CCF-AJUSTADO'!B$14:D$1118,3,FALSE)</f>
        <v>PUENTE NACIONAL</v>
      </c>
      <c r="E917" s="143">
        <v>0</v>
      </c>
      <c r="F917" s="143">
        <f t="shared" si="169"/>
        <v>0</v>
      </c>
      <c r="G917" s="143"/>
      <c r="H917" s="144">
        <v>0</v>
      </c>
      <c r="I917" s="143">
        <f t="shared" si="170"/>
        <v>0</v>
      </c>
      <c r="J917" s="143"/>
      <c r="K917" s="144">
        <v>0</v>
      </c>
      <c r="L917" s="143">
        <f t="shared" si="171"/>
        <v>0</v>
      </c>
      <c r="M917" s="143"/>
      <c r="N917" s="144">
        <v>0</v>
      </c>
      <c r="O917" s="143">
        <f t="shared" si="172"/>
        <v>0</v>
      </c>
      <c r="P917" s="143"/>
      <c r="Q917" s="144">
        <v>0</v>
      </c>
      <c r="R917" s="143">
        <f t="shared" si="173"/>
        <v>0</v>
      </c>
      <c r="S917" s="143"/>
      <c r="T917" s="144">
        <v>0</v>
      </c>
      <c r="U917" s="143">
        <f t="shared" si="174"/>
        <v>0</v>
      </c>
      <c r="V917" s="143"/>
      <c r="W917" s="144">
        <v>0</v>
      </c>
      <c r="X917" s="143">
        <f t="shared" si="175"/>
        <v>0</v>
      </c>
      <c r="Y917" s="143"/>
      <c r="Z917" s="144">
        <v>0</v>
      </c>
      <c r="AA917" s="143">
        <f t="shared" si="176"/>
        <v>0</v>
      </c>
      <c r="AB917" s="143"/>
      <c r="AC917" s="144">
        <v>0</v>
      </c>
      <c r="AD917" s="143">
        <f t="shared" si="177"/>
        <v>0</v>
      </c>
      <c r="AE917" s="143"/>
      <c r="AF917" s="144">
        <v>0</v>
      </c>
      <c r="AG917" s="143">
        <f t="shared" si="178"/>
        <v>0</v>
      </c>
      <c r="AH917" s="143"/>
      <c r="AI917" s="144">
        <v>0</v>
      </c>
      <c r="AJ917" s="144">
        <f t="shared" si="179"/>
        <v>0</v>
      </c>
      <c r="AK917" s="143"/>
      <c r="AL917" s="143">
        <f t="shared" si="168"/>
        <v>0</v>
      </c>
    </row>
    <row r="918" spans="2:38" x14ac:dyDescent="0.25">
      <c r="B918" s="145" t="s">
        <v>1737</v>
      </c>
      <c r="C918" s="145" t="str">
        <f>+VLOOKUP(B918,'[5]RECURSOS CCF-AJUSTADO'!B$14:C$1118,2,FALSE)</f>
        <v>SANTANDER</v>
      </c>
      <c r="D918" s="145" t="str">
        <f>+VLOOKUP(B918,'[5]RECURSOS CCF-AJUSTADO'!B$14:D$1118,3,FALSE)</f>
        <v>PUERTO PARRA</v>
      </c>
      <c r="E918" s="143">
        <v>0</v>
      </c>
      <c r="F918" s="143">
        <f t="shared" si="169"/>
        <v>0</v>
      </c>
      <c r="G918" s="143"/>
      <c r="H918" s="144">
        <v>0</v>
      </c>
      <c r="I918" s="143">
        <f t="shared" si="170"/>
        <v>0</v>
      </c>
      <c r="J918" s="143"/>
      <c r="K918" s="144">
        <v>0</v>
      </c>
      <c r="L918" s="143">
        <f t="shared" si="171"/>
        <v>0</v>
      </c>
      <c r="M918" s="143"/>
      <c r="N918" s="144">
        <v>0</v>
      </c>
      <c r="O918" s="143">
        <f t="shared" si="172"/>
        <v>0</v>
      </c>
      <c r="P918" s="143"/>
      <c r="Q918" s="144">
        <v>0</v>
      </c>
      <c r="R918" s="143">
        <f t="shared" si="173"/>
        <v>0</v>
      </c>
      <c r="S918" s="143"/>
      <c r="T918" s="144">
        <v>0</v>
      </c>
      <c r="U918" s="143">
        <f t="shared" si="174"/>
        <v>0</v>
      </c>
      <c r="V918" s="143"/>
      <c r="W918" s="144">
        <v>0</v>
      </c>
      <c r="X918" s="143">
        <f t="shared" si="175"/>
        <v>0</v>
      </c>
      <c r="Y918" s="143"/>
      <c r="Z918" s="144">
        <v>0</v>
      </c>
      <c r="AA918" s="143">
        <f t="shared" si="176"/>
        <v>0</v>
      </c>
      <c r="AB918" s="143"/>
      <c r="AC918" s="144">
        <v>0</v>
      </c>
      <c r="AD918" s="143">
        <f t="shared" si="177"/>
        <v>0</v>
      </c>
      <c r="AE918" s="143"/>
      <c r="AF918" s="144">
        <v>0</v>
      </c>
      <c r="AG918" s="143">
        <f t="shared" si="178"/>
        <v>0</v>
      </c>
      <c r="AH918" s="143"/>
      <c r="AI918" s="144">
        <v>0</v>
      </c>
      <c r="AJ918" s="144">
        <f t="shared" si="179"/>
        <v>0</v>
      </c>
      <c r="AK918" s="143"/>
      <c r="AL918" s="143">
        <f t="shared" si="168"/>
        <v>0</v>
      </c>
    </row>
    <row r="919" spans="2:38" x14ac:dyDescent="0.25">
      <c r="B919" s="145" t="s">
        <v>1739</v>
      </c>
      <c r="C919" s="145" t="str">
        <f>+VLOOKUP(B919,'[5]RECURSOS CCF-AJUSTADO'!B$14:C$1118,2,FALSE)</f>
        <v>SANTANDER</v>
      </c>
      <c r="D919" s="145" t="str">
        <f>+VLOOKUP(B919,'[5]RECURSOS CCF-AJUSTADO'!B$14:D$1118,3,FALSE)</f>
        <v>PUERTO WILCHES</v>
      </c>
      <c r="E919" s="143">
        <v>0</v>
      </c>
      <c r="F919" s="143">
        <f t="shared" si="169"/>
        <v>0</v>
      </c>
      <c r="G919" s="143"/>
      <c r="H919" s="144">
        <v>0</v>
      </c>
      <c r="I919" s="143">
        <f t="shared" si="170"/>
        <v>0</v>
      </c>
      <c r="J919" s="143"/>
      <c r="K919" s="144">
        <v>0</v>
      </c>
      <c r="L919" s="143">
        <f t="shared" si="171"/>
        <v>0</v>
      </c>
      <c r="M919" s="143"/>
      <c r="N919" s="144">
        <v>0</v>
      </c>
      <c r="O919" s="143">
        <f t="shared" si="172"/>
        <v>0</v>
      </c>
      <c r="P919" s="143"/>
      <c r="Q919" s="144">
        <v>0</v>
      </c>
      <c r="R919" s="143">
        <f t="shared" si="173"/>
        <v>0</v>
      </c>
      <c r="S919" s="143"/>
      <c r="T919" s="144">
        <v>0</v>
      </c>
      <c r="U919" s="143">
        <f t="shared" si="174"/>
        <v>0</v>
      </c>
      <c r="V919" s="143"/>
      <c r="W919" s="144">
        <v>0</v>
      </c>
      <c r="X919" s="143">
        <f t="shared" si="175"/>
        <v>0</v>
      </c>
      <c r="Y919" s="143"/>
      <c r="Z919" s="144">
        <v>0</v>
      </c>
      <c r="AA919" s="143">
        <f t="shared" si="176"/>
        <v>0</v>
      </c>
      <c r="AB919" s="143"/>
      <c r="AC919" s="144">
        <v>0</v>
      </c>
      <c r="AD919" s="143">
        <f t="shared" si="177"/>
        <v>0</v>
      </c>
      <c r="AE919" s="143"/>
      <c r="AF919" s="144">
        <v>0</v>
      </c>
      <c r="AG919" s="143">
        <f t="shared" si="178"/>
        <v>0</v>
      </c>
      <c r="AH919" s="143"/>
      <c r="AI919" s="144">
        <v>0</v>
      </c>
      <c r="AJ919" s="144">
        <f t="shared" si="179"/>
        <v>0</v>
      </c>
      <c r="AK919" s="143"/>
      <c r="AL919" s="143">
        <f t="shared" si="168"/>
        <v>0</v>
      </c>
    </row>
    <row r="920" spans="2:38" x14ac:dyDescent="0.25">
      <c r="B920" s="145" t="s">
        <v>1741</v>
      </c>
      <c r="C920" s="145" t="str">
        <f>+VLOOKUP(B920,'[5]RECURSOS CCF-AJUSTADO'!B$14:C$1118,2,FALSE)</f>
        <v>SANTANDER</v>
      </c>
      <c r="D920" s="145" t="str">
        <f>+VLOOKUP(B920,'[5]RECURSOS CCF-AJUSTADO'!B$14:D$1118,3,FALSE)</f>
        <v>RIONEGRO</v>
      </c>
      <c r="E920" s="143">
        <v>0</v>
      </c>
      <c r="F920" s="143">
        <f t="shared" si="169"/>
        <v>0</v>
      </c>
      <c r="G920" s="143"/>
      <c r="H920" s="144">
        <v>0</v>
      </c>
      <c r="I920" s="143">
        <f t="shared" si="170"/>
        <v>0</v>
      </c>
      <c r="J920" s="143"/>
      <c r="K920" s="144">
        <v>0</v>
      </c>
      <c r="L920" s="143">
        <f t="shared" si="171"/>
        <v>0</v>
      </c>
      <c r="M920" s="143"/>
      <c r="N920" s="144">
        <v>0</v>
      </c>
      <c r="O920" s="143">
        <f t="shared" si="172"/>
        <v>0</v>
      </c>
      <c r="P920" s="143"/>
      <c r="Q920" s="144">
        <v>0</v>
      </c>
      <c r="R920" s="143">
        <f t="shared" si="173"/>
        <v>0</v>
      </c>
      <c r="S920" s="143"/>
      <c r="T920" s="144">
        <v>0</v>
      </c>
      <c r="U920" s="143">
        <f t="shared" si="174"/>
        <v>0</v>
      </c>
      <c r="V920" s="143"/>
      <c r="W920" s="144">
        <v>0</v>
      </c>
      <c r="X920" s="143">
        <f t="shared" si="175"/>
        <v>0</v>
      </c>
      <c r="Y920" s="143"/>
      <c r="Z920" s="144">
        <v>0</v>
      </c>
      <c r="AA920" s="143">
        <f t="shared" si="176"/>
        <v>0</v>
      </c>
      <c r="AB920" s="143"/>
      <c r="AC920" s="144">
        <v>0</v>
      </c>
      <c r="AD920" s="143">
        <f t="shared" si="177"/>
        <v>0</v>
      </c>
      <c r="AE920" s="143"/>
      <c r="AF920" s="144">
        <v>0</v>
      </c>
      <c r="AG920" s="143">
        <f t="shared" si="178"/>
        <v>0</v>
      </c>
      <c r="AH920" s="143"/>
      <c r="AI920" s="144">
        <v>0</v>
      </c>
      <c r="AJ920" s="144">
        <f t="shared" si="179"/>
        <v>0</v>
      </c>
      <c r="AK920" s="143"/>
      <c r="AL920" s="143">
        <f t="shared" si="168"/>
        <v>0</v>
      </c>
    </row>
    <row r="921" spans="2:38" x14ac:dyDescent="0.25">
      <c r="B921" s="145" t="s">
        <v>1742</v>
      </c>
      <c r="C921" s="145" t="str">
        <f>+VLOOKUP(B921,'[5]RECURSOS CCF-AJUSTADO'!B$14:C$1118,2,FALSE)</f>
        <v>SANTANDER</v>
      </c>
      <c r="D921" s="145" t="str">
        <f>+VLOOKUP(B921,'[5]RECURSOS CCF-AJUSTADO'!B$14:D$1118,3,FALSE)</f>
        <v>SABANA DE TORRES</v>
      </c>
      <c r="E921" s="143">
        <v>0</v>
      </c>
      <c r="F921" s="143">
        <f t="shared" si="169"/>
        <v>0</v>
      </c>
      <c r="G921" s="143"/>
      <c r="H921" s="144">
        <v>0</v>
      </c>
      <c r="I921" s="143">
        <f t="shared" si="170"/>
        <v>0</v>
      </c>
      <c r="J921" s="143"/>
      <c r="K921" s="144">
        <v>0</v>
      </c>
      <c r="L921" s="143">
        <f t="shared" si="171"/>
        <v>0</v>
      </c>
      <c r="M921" s="143"/>
      <c r="N921" s="144">
        <v>0</v>
      </c>
      <c r="O921" s="143">
        <f t="shared" si="172"/>
        <v>0</v>
      </c>
      <c r="P921" s="143"/>
      <c r="Q921" s="144">
        <v>0</v>
      </c>
      <c r="R921" s="143">
        <f t="shared" si="173"/>
        <v>0</v>
      </c>
      <c r="S921" s="143"/>
      <c r="T921" s="144">
        <v>0</v>
      </c>
      <c r="U921" s="143">
        <f t="shared" si="174"/>
        <v>0</v>
      </c>
      <c r="V921" s="143"/>
      <c r="W921" s="144">
        <v>0</v>
      </c>
      <c r="X921" s="143">
        <f t="shared" si="175"/>
        <v>0</v>
      </c>
      <c r="Y921" s="143"/>
      <c r="Z921" s="144">
        <v>0</v>
      </c>
      <c r="AA921" s="143">
        <f t="shared" si="176"/>
        <v>0</v>
      </c>
      <c r="AB921" s="143"/>
      <c r="AC921" s="144">
        <v>0</v>
      </c>
      <c r="AD921" s="143">
        <f t="shared" si="177"/>
        <v>0</v>
      </c>
      <c r="AE921" s="143"/>
      <c r="AF921" s="144">
        <v>0</v>
      </c>
      <c r="AG921" s="143">
        <f t="shared" si="178"/>
        <v>0</v>
      </c>
      <c r="AH921" s="143"/>
      <c r="AI921" s="144">
        <v>0</v>
      </c>
      <c r="AJ921" s="144">
        <f t="shared" si="179"/>
        <v>0</v>
      </c>
      <c r="AK921" s="143"/>
      <c r="AL921" s="143">
        <f t="shared" si="168"/>
        <v>0</v>
      </c>
    </row>
    <row r="922" spans="2:38" x14ac:dyDescent="0.25">
      <c r="B922" s="145" t="s">
        <v>1744</v>
      </c>
      <c r="C922" s="145" t="str">
        <f>+VLOOKUP(B922,'[5]RECURSOS CCF-AJUSTADO'!B$14:C$1118,2,FALSE)</f>
        <v>SANTANDER</v>
      </c>
      <c r="D922" s="145" t="str">
        <f>+VLOOKUP(B922,'[5]RECURSOS CCF-AJUSTADO'!B$14:D$1118,3,FALSE)</f>
        <v>SAN ANDRÉS</v>
      </c>
      <c r="E922" s="143">
        <v>0</v>
      </c>
      <c r="F922" s="143">
        <f t="shared" si="169"/>
        <v>0</v>
      </c>
      <c r="G922" s="143"/>
      <c r="H922" s="144">
        <v>0</v>
      </c>
      <c r="I922" s="143">
        <f t="shared" si="170"/>
        <v>0</v>
      </c>
      <c r="J922" s="143"/>
      <c r="K922" s="144">
        <v>0</v>
      </c>
      <c r="L922" s="143">
        <f t="shared" si="171"/>
        <v>0</v>
      </c>
      <c r="M922" s="143"/>
      <c r="N922" s="144">
        <v>0</v>
      </c>
      <c r="O922" s="143">
        <f t="shared" si="172"/>
        <v>0</v>
      </c>
      <c r="P922" s="143"/>
      <c r="Q922" s="144">
        <v>0</v>
      </c>
      <c r="R922" s="143">
        <f t="shared" si="173"/>
        <v>0</v>
      </c>
      <c r="S922" s="143"/>
      <c r="T922" s="144">
        <v>0</v>
      </c>
      <c r="U922" s="143">
        <f t="shared" si="174"/>
        <v>0</v>
      </c>
      <c r="V922" s="143"/>
      <c r="W922" s="144">
        <v>0</v>
      </c>
      <c r="X922" s="143">
        <f t="shared" si="175"/>
        <v>0</v>
      </c>
      <c r="Y922" s="143"/>
      <c r="Z922" s="144">
        <v>0</v>
      </c>
      <c r="AA922" s="143">
        <f t="shared" si="176"/>
        <v>0</v>
      </c>
      <c r="AB922" s="143"/>
      <c r="AC922" s="144">
        <v>0</v>
      </c>
      <c r="AD922" s="143">
        <f t="shared" si="177"/>
        <v>0</v>
      </c>
      <c r="AE922" s="143"/>
      <c r="AF922" s="144">
        <v>0</v>
      </c>
      <c r="AG922" s="143">
        <f t="shared" si="178"/>
        <v>0</v>
      </c>
      <c r="AH922" s="143"/>
      <c r="AI922" s="144">
        <v>0</v>
      </c>
      <c r="AJ922" s="144">
        <f t="shared" si="179"/>
        <v>0</v>
      </c>
      <c r="AK922" s="143"/>
      <c r="AL922" s="143">
        <f t="shared" si="168"/>
        <v>0</v>
      </c>
    </row>
    <row r="923" spans="2:38" x14ac:dyDescent="0.25">
      <c r="B923" s="145" t="s">
        <v>1746</v>
      </c>
      <c r="C923" s="145" t="str">
        <f>+VLOOKUP(B923,'[5]RECURSOS CCF-AJUSTADO'!B$14:C$1118,2,FALSE)</f>
        <v>SANTANDER</v>
      </c>
      <c r="D923" s="145" t="str">
        <f>+VLOOKUP(B923,'[5]RECURSOS CCF-AJUSTADO'!B$14:D$1118,3,FALSE)</f>
        <v>SAN BENITO</v>
      </c>
      <c r="E923" s="143">
        <v>0</v>
      </c>
      <c r="F923" s="143">
        <f t="shared" si="169"/>
        <v>0</v>
      </c>
      <c r="G923" s="143"/>
      <c r="H923" s="144">
        <v>0</v>
      </c>
      <c r="I923" s="143">
        <f t="shared" si="170"/>
        <v>0</v>
      </c>
      <c r="J923" s="143"/>
      <c r="K923" s="144">
        <v>0</v>
      </c>
      <c r="L923" s="143">
        <f t="shared" si="171"/>
        <v>0</v>
      </c>
      <c r="M923" s="143"/>
      <c r="N923" s="144">
        <v>0</v>
      </c>
      <c r="O923" s="143">
        <f t="shared" si="172"/>
        <v>0</v>
      </c>
      <c r="P923" s="143"/>
      <c r="Q923" s="144">
        <v>0</v>
      </c>
      <c r="R923" s="143">
        <f t="shared" si="173"/>
        <v>0</v>
      </c>
      <c r="S923" s="143"/>
      <c r="T923" s="144">
        <v>0</v>
      </c>
      <c r="U923" s="143">
        <f t="shared" si="174"/>
        <v>0</v>
      </c>
      <c r="V923" s="143"/>
      <c r="W923" s="144">
        <v>0</v>
      </c>
      <c r="X923" s="143">
        <f t="shared" si="175"/>
        <v>0</v>
      </c>
      <c r="Y923" s="143"/>
      <c r="Z923" s="144">
        <v>0</v>
      </c>
      <c r="AA923" s="143">
        <f t="shared" si="176"/>
        <v>0</v>
      </c>
      <c r="AB923" s="143"/>
      <c r="AC923" s="144">
        <v>0</v>
      </c>
      <c r="AD923" s="143">
        <f t="shared" si="177"/>
        <v>0</v>
      </c>
      <c r="AE923" s="143"/>
      <c r="AF923" s="144">
        <v>0</v>
      </c>
      <c r="AG923" s="143">
        <f t="shared" si="178"/>
        <v>0</v>
      </c>
      <c r="AH923" s="143"/>
      <c r="AI923" s="144">
        <v>0</v>
      </c>
      <c r="AJ923" s="144">
        <f t="shared" si="179"/>
        <v>0</v>
      </c>
      <c r="AK923" s="143"/>
      <c r="AL923" s="143">
        <f t="shared" si="168"/>
        <v>0</v>
      </c>
    </row>
    <row r="924" spans="2:38" x14ac:dyDescent="0.25">
      <c r="B924" s="145" t="s">
        <v>1748</v>
      </c>
      <c r="C924" s="145" t="str">
        <f>+VLOOKUP(B924,'[5]RECURSOS CCF-AJUSTADO'!B$14:C$1118,2,FALSE)</f>
        <v>SANTANDER</v>
      </c>
      <c r="D924" s="145" t="str">
        <f>+VLOOKUP(B924,'[5]RECURSOS CCF-AJUSTADO'!B$14:D$1118,3,FALSE)</f>
        <v>SAN GIL</v>
      </c>
      <c r="E924" s="143">
        <v>0</v>
      </c>
      <c r="F924" s="143">
        <f t="shared" si="169"/>
        <v>0</v>
      </c>
      <c r="G924" s="143"/>
      <c r="H924" s="144">
        <v>0</v>
      </c>
      <c r="I924" s="143">
        <f t="shared" si="170"/>
        <v>0</v>
      </c>
      <c r="J924" s="143"/>
      <c r="K924" s="144">
        <v>0</v>
      </c>
      <c r="L924" s="143">
        <f t="shared" si="171"/>
        <v>0</v>
      </c>
      <c r="M924" s="143"/>
      <c r="N924" s="144">
        <v>0</v>
      </c>
      <c r="O924" s="143">
        <f t="shared" si="172"/>
        <v>0</v>
      </c>
      <c r="P924" s="143"/>
      <c r="Q924" s="144">
        <v>0</v>
      </c>
      <c r="R924" s="143">
        <f t="shared" si="173"/>
        <v>0</v>
      </c>
      <c r="S924" s="143"/>
      <c r="T924" s="144">
        <v>0</v>
      </c>
      <c r="U924" s="143">
        <f t="shared" si="174"/>
        <v>0</v>
      </c>
      <c r="V924" s="143"/>
      <c r="W924" s="144">
        <v>0</v>
      </c>
      <c r="X924" s="143">
        <f t="shared" si="175"/>
        <v>0</v>
      </c>
      <c r="Y924" s="143"/>
      <c r="Z924" s="144">
        <v>0</v>
      </c>
      <c r="AA924" s="143">
        <f t="shared" si="176"/>
        <v>0</v>
      </c>
      <c r="AB924" s="143"/>
      <c r="AC924" s="144">
        <v>0</v>
      </c>
      <c r="AD924" s="143">
        <f t="shared" si="177"/>
        <v>0</v>
      </c>
      <c r="AE924" s="143"/>
      <c r="AF924" s="144">
        <v>0</v>
      </c>
      <c r="AG924" s="143">
        <f t="shared" si="178"/>
        <v>0</v>
      </c>
      <c r="AH924" s="143"/>
      <c r="AI924" s="144">
        <v>0</v>
      </c>
      <c r="AJ924" s="144">
        <f t="shared" si="179"/>
        <v>0</v>
      </c>
      <c r="AK924" s="143"/>
      <c r="AL924" s="143">
        <f t="shared" si="168"/>
        <v>0</v>
      </c>
    </row>
    <row r="925" spans="2:38" x14ac:dyDescent="0.25">
      <c r="B925" s="145" t="s">
        <v>1750</v>
      </c>
      <c r="C925" s="145" t="str">
        <f>+VLOOKUP(B925,'[5]RECURSOS CCF-AJUSTADO'!B$14:C$1118,2,FALSE)</f>
        <v>SANTANDER</v>
      </c>
      <c r="D925" s="145" t="str">
        <f>+VLOOKUP(B925,'[5]RECURSOS CCF-AJUSTADO'!B$14:D$1118,3,FALSE)</f>
        <v>SAN JOAQUÍN</v>
      </c>
      <c r="E925" s="143">
        <v>0</v>
      </c>
      <c r="F925" s="143">
        <f t="shared" si="169"/>
        <v>0</v>
      </c>
      <c r="G925" s="143"/>
      <c r="H925" s="144">
        <v>0</v>
      </c>
      <c r="I925" s="143">
        <f t="shared" si="170"/>
        <v>0</v>
      </c>
      <c r="J925" s="143"/>
      <c r="K925" s="144">
        <v>0</v>
      </c>
      <c r="L925" s="143">
        <f t="shared" si="171"/>
        <v>0</v>
      </c>
      <c r="M925" s="143"/>
      <c r="N925" s="144">
        <v>0</v>
      </c>
      <c r="O925" s="143">
        <f t="shared" si="172"/>
        <v>0</v>
      </c>
      <c r="P925" s="143"/>
      <c r="Q925" s="144">
        <v>0</v>
      </c>
      <c r="R925" s="143">
        <f t="shared" si="173"/>
        <v>0</v>
      </c>
      <c r="S925" s="143"/>
      <c r="T925" s="144">
        <v>0</v>
      </c>
      <c r="U925" s="143">
        <f t="shared" si="174"/>
        <v>0</v>
      </c>
      <c r="V925" s="143"/>
      <c r="W925" s="144">
        <v>0</v>
      </c>
      <c r="X925" s="143">
        <f t="shared" si="175"/>
        <v>0</v>
      </c>
      <c r="Y925" s="143"/>
      <c r="Z925" s="144">
        <v>0</v>
      </c>
      <c r="AA925" s="143">
        <f t="shared" si="176"/>
        <v>0</v>
      </c>
      <c r="AB925" s="143"/>
      <c r="AC925" s="144">
        <v>0</v>
      </c>
      <c r="AD925" s="143">
        <f t="shared" si="177"/>
        <v>0</v>
      </c>
      <c r="AE925" s="143"/>
      <c r="AF925" s="144">
        <v>0</v>
      </c>
      <c r="AG925" s="143">
        <f t="shared" si="178"/>
        <v>0</v>
      </c>
      <c r="AH925" s="143"/>
      <c r="AI925" s="144">
        <v>0</v>
      </c>
      <c r="AJ925" s="144">
        <f t="shared" si="179"/>
        <v>0</v>
      </c>
      <c r="AK925" s="143"/>
      <c r="AL925" s="143">
        <f t="shared" si="168"/>
        <v>0</v>
      </c>
    </row>
    <row r="926" spans="2:38" x14ac:dyDescent="0.25">
      <c r="B926" s="145" t="s">
        <v>1752</v>
      </c>
      <c r="C926" s="145" t="str">
        <f>+VLOOKUP(B926,'[5]RECURSOS CCF-AJUSTADO'!B$14:C$1118,2,FALSE)</f>
        <v>SANTANDER</v>
      </c>
      <c r="D926" s="145" t="str">
        <f>+VLOOKUP(B926,'[5]RECURSOS CCF-AJUSTADO'!B$14:D$1118,3,FALSE)</f>
        <v>SAN JOSÉ DE MIRANDA</v>
      </c>
      <c r="E926" s="143">
        <v>0</v>
      </c>
      <c r="F926" s="143">
        <f t="shared" si="169"/>
        <v>0</v>
      </c>
      <c r="G926" s="143"/>
      <c r="H926" s="144">
        <v>0</v>
      </c>
      <c r="I926" s="143">
        <f t="shared" si="170"/>
        <v>0</v>
      </c>
      <c r="J926" s="143"/>
      <c r="K926" s="144">
        <v>0</v>
      </c>
      <c r="L926" s="143">
        <f t="shared" si="171"/>
        <v>0</v>
      </c>
      <c r="M926" s="143"/>
      <c r="N926" s="144">
        <v>0</v>
      </c>
      <c r="O926" s="143">
        <f t="shared" si="172"/>
        <v>0</v>
      </c>
      <c r="P926" s="143"/>
      <c r="Q926" s="144">
        <v>0</v>
      </c>
      <c r="R926" s="143">
        <f t="shared" si="173"/>
        <v>0</v>
      </c>
      <c r="S926" s="143"/>
      <c r="T926" s="144">
        <v>0</v>
      </c>
      <c r="U926" s="143">
        <f t="shared" si="174"/>
        <v>0</v>
      </c>
      <c r="V926" s="143"/>
      <c r="W926" s="144">
        <v>0</v>
      </c>
      <c r="X926" s="143">
        <f t="shared" si="175"/>
        <v>0</v>
      </c>
      <c r="Y926" s="143"/>
      <c r="Z926" s="144">
        <v>0</v>
      </c>
      <c r="AA926" s="143">
        <f t="shared" si="176"/>
        <v>0</v>
      </c>
      <c r="AB926" s="143"/>
      <c r="AC926" s="144">
        <v>0</v>
      </c>
      <c r="AD926" s="143">
        <f t="shared" si="177"/>
        <v>0</v>
      </c>
      <c r="AE926" s="143"/>
      <c r="AF926" s="144">
        <v>0</v>
      </c>
      <c r="AG926" s="143">
        <f t="shared" si="178"/>
        <v>0</v>
      </c>
      <c r="AH926" s="143"/>
      <c r="AI926" s="144">
        <v>0</v>
      </c>
      <c r="AJ926" s="144">
        <f t="shared" si="179"/>
        <v>0</v>
      </c>
      <c r="AK926" s="143"/>
      <c r="AL926" s="143">
        <f t="shared" si="168"/>
        <v>0</v>
      </c>
    </row>
    <row r="927" spans="2:38" x14ac:dyDescent="0.25">
      <c r="B927" s="145" t="s">
        <v>1754</v>
      </c>
      <c r="C927" s="145" t="str">
        <f>+VLOOKUP(B927,'[5]RECURSOS CCF-AJUSTADO'!B$14:C$1118,2,FALSE)</f>
        <v>SANTANDER</v>
      </c>
      <c r="D927" s="145" t="str">
        <f>+VLOOKUP(B927,'[5]RECURSOS CCF-AJUSTADO'!B$14:D$1118,3,FALSE)</f>
        <v>SAN MIGUEL</v>
      </c>
      <c r="E927" s="143">
        <v>0</v>
      </c>
      <c r="F927" s="143">
        <f t="shared" si="169"/>
        <v>0</v>
      </c>
      <c r="G927" s="143"/>
      <c r="H927" s="144">
        <v>0</v>
      </c>
      <c r="I927" s="143">
        <f t="shared" si="170"/>
        <v>0</v>
      </c>
      <c r="J927" s="143"/>
      <c r="K927" s="144">
        <v>0</v>
      </c>
      <c r="L927" s="143">
        <f t="shared" si="171"/>
        <v>0</v>
      </c>
      <c r="M927" s="143"/>
      <c r="N927" s="144">
        <v>0</v>
      </c>
      <c r="O927" s="143">
        <f t="shared" si="172"/>
        <v>0</v>
      </c>
      <c r="P927" s="143"/>
      <c r="Q927" s="144">
        <v>0</v>
      </c>
      <c r="R927" s="143">
        <f t="shared" si="173"/>
        <v>0</v>
      </c>
      <c r="S927" s="143"/>
      <c r="T927" s="144">
        <v>0</v>
      </c>
      <c r="U927" s="143">
        <f t="shared" si="174"/>
        <v>0</v>
      </c>
      <c r="V927" s="143"/>
      <c r="W927" s="144">
        <v>0</v>
      </c>
      <c r="X927" s="143">
        <f t="shared" si="175"/>
        <v>0</v>
      </c>
      <c r="Y927" s="143"/>
      <c r="Z927" s="144">
        <v>0</v>
      </c>
      <c r="AA927" s="143">
        <f t="shared" si="176"/>
        <v>0</v>
      </c>
      <c r="AB927" s="143"/>
      <c r="AC927" s="144">
        <v>0</v>
      </c>
      <c r="AD927" s="143">
        <f t="shared" si="177"/>
        <v>0</v>
      </c>
      <c r="AE927" s="143"/>
      <c r="AF927" s="144">
        <v>0</v>
      </c>
      <c r="AG927" s="143">
        <f t="shared" si="178"/>
        <v>0</v>
      </c>
      <c r="AH927" s="143"/>
      <c r="AI927" s="144">
        <v>0</v>
      </c>
      <c r="AJ927" s="144">
        <f t="shared" si="179"/>
        <v>0</v>
      </c>
      <c r="AK927" s="143"/>
      <c r="AL927" s="143">
        <f t="shared" si="168"/>
        <v>0</v>
      </c>
    </row>
    <row r="928" spans="2:38" x14ac:dyDescent="0.25">
      <c r="B928" s="145" t="s">
        <v>1756</v>
      </c>
      <c r="C928" s="145" t="str">
        <f>+VLOOKUP(B928,'[5]RECURSOS CCF-AJUSTADO'!B$14:C$1118,2,FALSE)</f>
        <v>SANTANDER</v>
      </c>
      <c r="D928" s="145" t="str">
        <f>+VLOOKUP(B928,'[5]RECURSOS CCF-AJUSTADO'!B$14:D$1118,3,FALSE)</f>
        <v>SAN VICENTE DE CHUCURÍ</v>
      </c>
      <c r="E928" s="143">
        <v>0</v>
      </c>
      <c r="F928" s="143">
        <f t="shared" si="169"/>
        <v>0</v>
      </c>
      <c r="G928" s="143"/>
      <c r="H928" s="144">
        <v>0</v>
      </c>
      <c r="I928" s="143">
        <f t="shared" si="170"/>
        <v>0</v>
      </c>
      <c r="J928" s="143"/>
      <c r="K928" s="144">
        <v>0</v>
      </c>
      <c r="L928" s="143">
        <f t="shared" si="171"/>
        <v>0</v>
      </c>
      <c r="M928" s="143"/>
      <c r="N928" s="144">
        <v>0</v>
      </c>
      <c r="O928" s="143">
        <f t="shared" si="172"/>
        <v>0</v>
      </c>
      <c r="P928" s="143"/>
      <c r="Q928" s="144">
        <v>0</v>
      </c>
      <c r="R928" s="143">
        <f t="shared" si="173"/>
        <v>0</v>
      </c>
      <c r="S928" s="143"/>
      <c r="T928" s="144">
        <v>0</v>
      </c>
      <c r="U928" s="143">
        <f t="shared" si="174"/>
        <v>0</v>
      </c>
      <c r="V928" s="143"/>
      <c r="W928" s="144">
        <v>0</v>
      </c>
      <c r="X928" s="143">
        <f t="shared" si="175"/>
        <v>0</v>
      </c>
      <c r="Y928" s="143"/>
      <c r="Z928" s="144">
        <v>0</v>
      </c>
      <c r="AA928" s="143">
        <f t="shared" si="176"/>
        <v>0</v>
      </c>
      <c r="AB928" s="143"/>
      <c r="AC928" s="144">
        <v>0</v>
      </c>
      <c r="AD928" s="143">
        <f t="shared" si="177"/>
        <v>0</v>
      </c>
      <c r="AE928" s="143"/>
      <c r="AF928" s="144">
        <v>0</v>
      </c>
      <c r="AG928" s="143">
        <f t="shared" si="178"/>
        <v>0</v>
      </c>
      <c r="AH928" s="143"/>
      <c r="AI928" s="144">
        <v>0</v>
      </c>
      <c r="AJ928" s="144">
        <f t="shared" si="179"/>
        <v>0</v>
      </c>
      <c r="AK928" s="143"/>
      <c r="AL928" s="143">
        <f t="shared" si="168"/>
        <v>0</v>
      </c>
    </row>
    <row r="929" spans="2:38" x14ac:dyDescent="0.25">
      <c r="B929" s="145" t="s">
        <v>1758</v>
      </c>
      <c r="C929" s="145" t="str">
        <f>+VLOOKUP(B929,'[5]RECURSOS CCF-AJUSTADO'!B$14:C$1118,2,FALSE)</f>
        <v>SANTANDER</v>
      </c>
      <c r="D929" s="145" t="str">
        <f>+VLOOKUP(B929,'[5]RECURSOS CCF-AJUSTADO'!B$14:D$1118,3,FALSE)</f>
        <v>SANTA BÁRBARA</v>
      </c>
      <c r="E929" s="143">
        <v>0</v>
      </c>
      <c r="F929" s="143">
        <f t="shared" si="169"/>
        <v>0</v>
      </c>
      <c r="G929" s="143"/>
      <c r="H929" s="144">
        <v>0</v>
      </c>
      <c r="I929" s="143">
        <f t="shared" si="170"/>
        <v>0</v>
      </c>
      <c r="J929" s="143"/>
      <c r="K929" s="144">
        <v>0</v>
      </c>
      <c r="L929" s="143">
        <f t="shared" si="171"/>
        <v>0</v>
      </c>
      <c r="M929" s="143"/>
      <c r="N929" s="144">
        <v>0</v>
      </c>
      <c r="O929" s="143">
        <f t="shared" si="172"/>
        <v>0</v>
      </c>
      <c r="P929" s="143"/>
      <c r="Q929" s="144">
        <v>0</v>
      </c>
      <c r="R929" s="143">
        <f t="shared" si="173"/>
        <v>0</v>
      </c>
      <c r="S929" s="143"/>
      <c r="T929" s="144">
        <v>0</v>
      </c>
      <c r="U929" s="143">
        <f t="shared" si="174"/>
        <v>0</v>
      </c>
      <c r="V929" s="143"/>
      <c r="W929" s="144">
        <v>0</v>
      </c>
      <c r="X929" s="143">
        <f t="shared" si="175"/>
        <v>0</v>
      </c>
      <c r="Y929" s="143"/>
      <c r="Z929" s="144">
        <v>0</v>
      </c>
      <c r="AA929" s="143">
        <f t="shared" si="176"/>
        <v>0</v>
      </c>
      <c r="AB929" s="143"/>
      <c r="AC929" s="144">
        <v>0</v>
      </c>
      <c r="AD929" s="143">
        <f t="shared" si="177"/>
        <v>0</v>
      </c>
      <c r="AE929" s="143"/>
      <c r="AF929" s="144">
        <v>0</v>
      </c>
      <c r="AG929" s="143">
        <f t="shared" si="178"/>
        <v>0</v>
      </c>
      <c r="AH929" s="143"/>
      <c r="AI929" s="144">
        <v>0</v>
      </c>
      <c r="AJ929" s="144">
        <f t="shared" si="179"/>
        <v>0</v>
      </c>
      <c r="AK929" s="143"/>
      <c r="AL929" s="143">
        <f t="shared" si="168"/>
        <v>0</v>
      </c>
    </row>
    <row r="930" spans="2:38" x14ac:dyDescent="0.25">
      <c r="B930" s="145" t="s">
        <v>1759</v>
      </c>
      <c r="C930" s="145" t="str">
        <f>+VLOOKUP(B930,'[5]RECURSOS CCF-AJUSTADO'!B$14:C$1118,2,FALSE)</f>
        <v>SANTANDER</v>
      </c>
      <c r="D930" s="145" t="str">
        <f>+VLOOKUP(B930,'[5]RECURSOS CCF-AJUSTADO'!B$14:D$1118,3,FALSE)</f>
        <v>SANTA HELENA DEL OPÓN</v>
      </c>
      <c r="E930" s="143">
        <v>0</v>
      </c>
      <c r="F930" s="143">
        <f t="shared" si="169"/>
        <v>0</v>
      </c>
      <c r="G930" s="143"/>
      <c r="H930" s="144">
        <v>0</v>
      </c>
      <c r="I930" s="143">
        <f t="shared" si="170"/>
        <v>0</v>
      </c>
      <c r="J930" s="143"/>
      <c r="K930" s="144">
        <v>0</v>
      </c>
      <c r="L930" s="143">
        <f t="shared" si="171"/>
        <v>0</v>
      </c>
      <c r="M930" s="143"/>
      <c r="N930" s="144">
        <v>0</v>
      </c>
      <c r="O930" s="143">
        <f t="shared" si="172"/>
        <v>0</v>
      </c>
      <c r="P930" s="143"/>
      <c r="Q930" s="144">
        <v>0</v>
      </c>
      <c r="R930" s="143">
        <f t="shared" si="173"/>
        <v>0</v>
      </c>
      <c r="S930" s="143"/>
      <c r="T930" s="144">
        <v>0</v>
      </c>
      <c r="U930" s="143">
        <f t="shared" si="174"/>
        <v>0</v>
      </c>
      <c r="V930" s="143"/>
      <c r="W930" s="144">
        <v>0</v>
      </c>
      <c r="X930" s="143">
        <f t="shared" si="175"/>
        <v>0</v>
      </c>
      <c r="Y930" s="143"/>
      <c r="Z930" s="144">
        <v>0</v>
      </c>
      <c r="AA930" s="143">
        <f t="shared" si="176"/>
        <v>0</v>
      </c>
      <c r="AB930" s="143"/>
      <c r="AC930" s="144">
        <v>0</v>
      </c>
      <c r="AD930" s="143">
        <f t="shared" si="177"/>
        <v>0</v>
      </c>
      <c r="AE930" s="143"/>
      <c r="AF930" s="144">
        <v>0</v>
      </c>
      <c r="AG930" s="143">
        <f t="shared" si="178"/>
        <v>0</v>
      </c>
      <c r="AH930" s="143"/>
      <c r="AI930" s="144">
        <v>0</v>
      </c>
      <c r="AJ930" s="144">
        <f t="shared" si="179"/>
        <v>0</v>
      </c>
      <c r="AK930" s="143"/>
      <c r="AL930" s="143">
        <f t="shared" si="168"/>
        <v>0</v>
      </c>
    </row>
    <row r="931" spans="2:38" x14ac:dyDescent="0.25">
      <c r="B931" s="145" t="s">
        <v>1761</v>
      </c>
      <c r="C931" s="145" t="str">
        <f>+VLOOKUP(B931,'[5]RECURSOS CCF-AJUSTADO'!B$14:C$1118,2,FALSE)</f>
        <v>SANTANDER</v>
      </c>
      <c r="D931" s="145" t="str">
        <f>+VLOOKUP(B931,'[5]RECURSOS CCF-AJUSTADO'!B$14:D$1118,3,FALSE)</f>
        <v>SIMACOTA</v>
      </c>
      <c r="E931" s="143">
        <v>0</v>
      </c>
      <c r="F931" s="143">
        <f t="shared" si="169"/>
        <v>0</v>
      </c>
      <c r="G931" s="143"/>
      <c r="H931" s="144">
        <v>0</v>
      </c>
      <c r="I931" s="143">
        <f t="shared" si="170"/>
        <v>0</v>
      </c>
      <c r="J931" s="143"/>
      <c r="K931" s="144">
        <v>0</v>
      </c>
      <c r="L931" s="143">
        <f t="shared" si="171"/>
        <v>0</v>
      </c>
      <c r="M931" s="143"/>
      <c r="N931" s="144">
        <v>0</v>
      </c>
      <c r="O931" s="143">
        <f t="shared" si="172"/>
        <v>0</v>
      </c>
      <c r="P931" s="143"/>
      <c r="Q931" s="144">
        <v>0</v>
      </c>
      <c r="R931" s="143">
        <f t="shared" si="173"/>
        <v>0</v>
      </c>
      <c r="S931" s="143"/>
      <c r="T931" s="144">
        <v>0</v>
      </c>
      <c r="U931" s="143">
        <f t="shared" si="174"/>
        <v>0</v>
      </c>
      <c r="V931" s="143"/>
      <c r="W931" s="144">
        <v>0</v>
      </c>
      <c r="X931" s="143">
        <f t="shared" si="175"/>
        <v>0</v>
      </c>
      <c r="Y931" s="143"/>
      <c r="Z931" s="144">
        <v>0</v>
      </c>
      <c r="AA931" s="143">
        <f t="shared" si="176"/>
        <v>0</v>
      </c>
      <c r="AB931" s="143"/>
      <c r="AC931" s="144">
        <v>0</v>
      </c>
      <c r="AD931" s="143">
        <f t="shared" si="177"/>
        <v>0</v>
      </c>
      <c r="AE931" s="143"/>
      <c r="AF931" s="144">
        <v>0</v>
      </c>
      <c r="AG931" s="143">
        <f t="shared" si="178"/>
        <v>0</v>
      </c>
      <c r="AH931" s="143"/>
      <c r="AI931" s="144">
        <v>0</v>
      </c>
      <c r="AJ931" s="144">
        <f t="shared" si="179"/>
        <v>0</v>
      </c>
      <c r="AK931" s="143"/>
      <c r="AL931" s="143">
        <f t="shared" si="168"/>
        <v>0</v>
      </c>
    </row>
    <row r="932" spans="2:38" x14ac:dyDescent="0.25">
      <c r="B932" s="145" t="s">
        <v>1763</v>
      </c>
      <c r="C932" s="145" t="str">
        <f>+VLOOKUP(B932,'[5]RECURSOS CCF-AJUSTADO'!B$14:C$1118,2,FALSE)</f>
        <v>SANTANDER</v>
      </c>
      <c r="D932" s="145" t="str">
        <f>+VLOOKUP(B932,'[5]RECURSOS CCF-AJUSTADO'!B$14:D$1118,3,FALSE)</f>
        <v>SOCORRO</v>
      </c>
      <c r="E932" s="143">
        <v>0</v>
      </c>
      <c r="F932" s="143">
        <f t="shared" si="169"/>
        <v>0</v>
      </c>
      <c r="G932" s="143"/>
      <c r="H932" s="144">
        <v>0</v>
      </c>
      <c r="I932" s="143">
        <f t="shared" si="170"/>
        <v>0</v>
      </c>
      <c r="J932" s="143"/>
      <c r="K932" s="144">
        <v>0</v>
      </c>
      <c r="L932" s="143">
        <f t="shared" si="171"/>
        <v>0</v>
      </c>
      <c r="M932" s="143"/>
      <c r="N932" s="144">
        <v>0</v>
      </c>
      <c r="O932" s="143">
        <f t="shared" si="172"/>
        <v>0</v>
      </c>
      <c r="P932" s="143"/>
      <c r="Q932" s="144">
        <v>0</v>
      </c>
      <c r="R932" s="143">
        <f t="shared" si="173"/>
        <v>0</v>
      </c>
      <c r="S932" s="143"/>
      <c r="T932" s="144">
        <v>0</v>
      </c>
      <c r="U932" s="143">
        <f t="shared" si="174"/>
        <v>0</v>
      </c>
      <c r="V932" s="143"/>
      <c r="W932" s="144">
        <v>0</v>
      </c>
      <c r="X932" s="143">
        <f t="shared" si="175"/>
        <v>0</v>
      </c>
      <c r="Y932" s="143"/>
      <c r="Z932" s="144">
        <v>0</v>
      </c>
      <c r="AA932" s="143">
        <f t="shared" si="176"/>
        <v>0</v>
      </c>
      <c r="AB932" s="143"/>
      <c r="AC932" s="144">
        <v>0</v>
      </c>
      <c r="AD932" s="143">
        <f t="shared" si="177"/>
        <v>0</v>
      </c>
      <c r="AE932" s="143"/>
      <c r="AF932" s="144">
        <v>0</v>
      </c>
      <c r="AG932" s="143">
        <f t="shared" si="178"/>
        <v>0</v>
      </c>
      <c r="AH932" s="143"/>
      <c r="AI932" s="144">
        <v>0</v>
      </c>
      <c r="AJ932" s="144">
        <f t="shared" si="179"/>
        <v>0</v>
      </c>
      <c r="AK932" s="143"/>
      <c r="AL932" s="143">
        <f t="shared" si="168"/>
        <v>0</v>
      </c>
    </row>
    <row r="933" spans="2:38" x14ac:dyDescent="0.25">
      <c r="B933" s="145" t="s">
        <v>1765</v>
      </c>
      <c r="C933" s="145" t="str">
        <f>+VLOOKUP(B933,'[5]RECURSOS CCF-AJUSTADO'!B$14:C$1118,2,FALSE)</f>
        <v>SANTANDER</v>
      </c>
      <c r="D933" s="145" t="str">
        <f>+VLOOKUP(B933,'[5]RECURSOS CCF-AJUSTADO'!B$14:D$1118,3,FALSE)</f>
        <v>SUAITA</v>
      </c>
      <c r="E933" s="143">
        <v>0</v>
      </c>
      <c r="F933" s="143">
        <f t="shared" si="169"/>
        <v>0</v>
      </c>
      <c r="G933" s="143"/>
      <c r="H933" s="144">
        <v>0</v>
      </c>
      <c r="I933" s="143">
        <f t="shared" si="170"/>
        <v>0</v>
      </c>
      <c r="J933" s="143"/>
      <c r="K933" s="144">
        <v>0</v>
      </c>
      <c r="L933" s="143">
        <f t="shared" si="171"/>
        <v>0</v>
      </c>
      <c r="M933" s="143"/>
      <c r="N933" s="144">
        <v>0</v>
      </c>
      <c r="O933" s="143">
        <f t="shared" si="172"/>
        <v>0</v>
      </c>
      <c r="P933" s="143"/>
      <c r="Q933" s="144">
        <v>0</v>
      </c>
      <c r="R933" s="143">
        <f t="shared" si="173"/>
        <v>0</v>
      </c>
      <c r="S933" s="143"/>
      <c r="T933" s="144">
        <v>0</v>
      </c>
      <c r="U933" s="143">
        <f t="shared" si="174"/>
        <v>0</v>
      </c>
      <c r="V933" s="143"/>
      <c r="W933" s="144">
        <v>0</v>
      </c>
      <c r="X933" s="143">
        <f t="shared" si="175"/>
        <v>0</v>
      </c>
      <c r="Y933" s="143"/>
      <c r="Z933" s="144">
        <v>0</v>
      </c>
      <c r="AA933" s="143">
        <f t="shared" si="176"/>
        <v>0</v>
      </c>
      <c r="AB933" s="143"/>
      <c r="AC933" s="144">
        <v>0</v>
      </c>
      <c r="AD933" s="143">
        <f t="shared" si="177"/>
        <v>0</v>
      </c>
      <c r="AE933" s="143"/>
      <c r="AF933" s="144">
        <v>0</v>
      </c>
      <c r="AG933" s="143">
        <f t="shared" si="178"/>
        <v>0</v>
      </c>
      <c r="AH933" s="143"/>
      <c r="AI933" s="144">
        <v>0</v>
      </c>
      <c r="AJ933" s="144">
        <f t="shared" si="179"/>
        <v>0</v>
      </c>
      <c r="AK933" s="143"/>
      <c r="AL933" s="143">
        <f t="shared" si="168"/>
        <v>0</v>
      </c>
    </row>
    <row r="934" spans="2:38" x14ac:dyDescent="0.25">
      <c r="B934" s="145" t="s">
        <v>1767</v>
      </c>
      <c r="C934" s="145" t="str">
        <f>+VLOOKUP(B934,'[5]RECURSOS CCF-AJUSTADO'!B$14:C$1118,2,FALSE)</f>
        <v>SANTANDER</v>
      </c>
      <c r="D934" s="145" t="str">
        <f>+VLOOKUP(B934,'[5]RECURSOS CCF-AJUSTADO'!B$14:D$1118,3,FALSE)</f>
        <v>SUCRE</v>
      </c>
      <c r="E934" s="143">
        <v>0</v>
      </c>
      <c r="F934" s="143">
        <f t="shared" si="169"/>
        <v>0</v>
      </c>
      <c r="G934" s="143"/>
      <c r="H934" s="144">
        <v>0</v>
      </c>
      <c r="I934" s="143">
        <f t="shared" si="170"/>
        <v>0</v>
      </c>
      <c r="J934" s="143"/>
      <c r="K934" s="144">
        <v>0</v>
      </c>
      <c r="L934" s="143">
        <f t="shared" si="171"/>
        <v>0</v>
      </c>
      <c r="M934" s="143"/>
      <c r="N934" s="144">
        <v>0</v>
      </c>
      <c r="O934" s="143">
        <f t="shared" si="172"/>
        <v>0</v>
      </c>
      <c r="P934" s="143"/>
      <c r="Q934" s="144">
        <v>0</v>
      </c>
      <c r="R934" s="143">
        <f t="shared" si="173"/>
        <v>0</v>
      </c>
      <c r="S934" s="143"/>
      <c r="T934" s="144">
        <v>0</v>
      </c>
      <c r="U934" s="143">
        <f t="shared" si="174"/>
        <v>0</v>
      </c>
      <c r="V934" s="143"/>
      <c r="W934" s="144">
        <v>0</v>
      </c>
      <c r="X934" s="143">
        <f t="shared" si="175"/>
        <v>0</v>
      </c>
      <c r="Y934" s="143"/>
      <c r="Z934" s="144">
        <v>0</v>
      </c>
      <c r="AA934" s="143">
        <f t="shared" si="176"/>
        <v>0</v>
      </c>
      <c r="AB934" s="143"/>
      <c r="AC934" s="144">
        <v>0</v>
      </c>
      <c r="AD934" s="143">
        <f t="shared" si="177"/>
        <v>0</v>
      </c>
      <c r="AE934" s="143"/>
      <c r="AF934" s="144">
        <v>0</v>
      </c>
      <c r="AG934" s="143">
        <f t="shared" si="178"/>
        <v>0</v>
      </c>
      <c r="AH934" s="143"/>
      <c r="AI934" s="144">
        <v>0</v>
      </c>
      <c r="AJ934" s="144">
        <f t="shared" si="179"/>
        <v>0</v>
      </c>
      <c r="AK934" s="143"/>
      <c r="AL934" s="143">
        <f t="shared" si="168"/>
        <v>0</v>
      </c>
    </row>
    <row r="935" spans="2:38" x14ac:dyDescent="0.25">
      <c r="B935" s="145" t="s">
        <v>1768</v>
      </c>
      <c r="C935" s="145" t="str">
        <f>+VLOOKUP(B935,'[5]RECURSOS CCF-AJUSTADO'!B$14:C$1118,2,FALSE)</f>
        <v>SANTANDER</v>
      </c>
      <c r="D935" s="145" t="str">
        <f>+VLOOKUP(B935,'[5]RECURSOS CCF-AJUSTADO'!B$14:D$1118,3,FALSE)</f>
        <v>SURATÁ</v>
      </c>
      <c r="E935" s="143">
        <v>0</v>
      </c>
      <c r="F935" s="143">
        <f t="shared" si="169"/>
        <v>0</v>
      </c>
      <c r="G935" s="143"/>
      <c r="H935" s="144">
        <v>0</v>
      </c>
      <c r="I935" s="143">
        <f t="shared" si="170"/>
        <v>0</v>
      </c>
      <c r="J935" s="143"/>
      <c r="K935" s="144">
        <v>0</v>
      </c>
      <c r="L935" s="143">
        <f t="shared" si="171"/>
        <v>0</v>
      </c>
      <c r="M935" s="143"/>
      <c r="N935" s="144">
        <v>0</v>
      </c>
      <c r="O935" s="143">
        <f t="shared" si="172"/>
        <v>0</v>
      </c>
      <c r="P935" s="143"/>
      <c r="Q935" s="144">
        <v>0</v>
      </c>
      <c r="R935" s="143">
        <f t="shared" si="173"/>
        <v>0</v>
      </c>
      <c r="S935" s="143"/>
      <c r="T935" s="144">
        <v>0</v>
      </c>
      <c r="U935" s="143">
        <f t="shared" si="174"/>
        <v>0</v>
      </c>
      <c r="V935" s="143"/>
      <c r="W935" s="144">
        <v>0</v>
      </c>
      <c r="X935" s="143">
        <f t="shared" si="175"/>
        <v>0</v>
      </c>
      <c r="Y935" s="143"/>
      <c r="Z935" s="144">
        <v>0</v>
      </c>
      <c r="AA935" s="143">
        <f t="shared" si="176"/>
        <v>0</v>
      </c>
      <c r="AB935" s="143"/>
      <c r="AC935" s="144">
        <v>0</v>
      </c>
      <c r="AD935" s="143">
        <f t="shared" si="177"/>
        <v>0</v>
      </c>
      <c r="AE935" s="143"/>
      <c r="AF935" s="144">
        <v>0</v>
      </c>
      <c r="AG935" s="143">
        <f t="shared" si="178"/>
        <v>0</v>
      </c>
      <c r="AH935" s="143"/>
      <c r="AI935" s="144">
        <v>0</v>
      </c>
      <c r="AJ935" s="144">
        <f t="shared" si="179"/>
        <v>0</v>
      </c>
      <c r="AK935" s="143"/>
      <c r="AL935" s="143">
        <f t="shared" si="168"/>
        <v>0</v>
      </c>
    </row>
    <row r="936" spans="2:38" x14ac:dyDescent="0.25">
      <c r="B936" s="145" t="s">
        <v>1770</v>
      </c>
      <c r="C936" s="145" t="str">
        <f>+VLOOKUP(B936,'[5]RECURSOS CCF-AJUSTADO'!B$14:C$1118,2,FALSE)</f>
        <v>SANTANDER</v>
      </c>
      <c r="D936" s="145" t="str">
        <f>+VLOOKUP(B936,'[5]RECURSOS CCF-AJUSTADO'!B$14:D$1118,3,FALSE)</f>
        <v>TONA</v>
      </c>
      <c r="E936" s="143">
        <v>0</v>
      </c>
      <c r="F936" s="143">
        <f t="shared" si="169"/>
        <v>0</v>
      </c>
      <c r="G936" s="143"/>
      <c r="H936" s="144">
        <v>0</v>
      </c>
      <c r="I936" s="143">
        <f t="shared" si="170"/>
        <v>0</v>
      </c>
      <c r="J936" s="143"/>
      <c r="K936" s="144">
        <v>0</v>
      </c>
      <c r="L936" s="143">
        <f t="shared" si="171"/>
        <v>0</v>
      </c>
      <c r="M936" s="143"/>
      <c r="N936" s="144">
        <v>0</v>
      </c>
      <c r="O936" s="143">
        <f t="shared" si="172"/>
        <v>0</v>
      </c>
      <c r="P936" s="143"/>
      <c r="Q936" s="144">
        <v>0</v>
      </c>
      <c r="R936" s="143">
        <f t="shared" si="173"/>
        <v>0</v>
      </c>
      <c r="S936" s="143"/>
      <c r="T936" s="144">
        <v>0</v>
      </c>
      <c r="U936" s="143">
        <f t="shared" si="174"/>
        <v>0</v>
      </c>
      <c r="V936" s="143"/>
      <c r="W936" s="144">
        <v>0</v>
      </c>
      <c r="X936" s="143">
        <f t="shared" si="175"/>
        <v>0</v>
      </c>
      <c r="Y936" s="143"/>
      <c r="Z936" s="144">
        <v>0</v>
      </c>
      <c r="AA936" s="143">
        <f t="shared" si="176"/>
        <v>0</v>
      </c>
      <c r="AB936" s="143"/>
      <c r="AC936" s="144">
        <v>0</v>
      </c>
      <c r="AD936" s="143">
        <f t="shared" si="177"/>
        <v>0</v>
      </c>
      <c r="AE936" s="143"/>
      <c r="AF936" s="144">
        <v>0</v>
      </c>
      <c r="AG936" s="143">
        <f t="shared" si="178"/>
        <v>0</v>
      </c>
      <c r="AH936" s="143"/>
      <c r="AI936" s="144">
        <v>0</v>
      </c>
      <c r="AJ936" s="144">
        <f t="shared" si="179"/>
        <v>0</v>
      </c>
      <c r="AK936" s="143"/>
      <c r="AL936" s="143">
        <f t="shared" si="168"/>
        <v>0</v>
      </c>
    </row>
    <row r="937" spans="2:38" x14ac:dyDescent="0.25">
      <c r="B937" s="145" t="s">
        <v>1772</v>
      </c>
      <c r="C937" s="145" t="str">
        <f>+VLOOKUP(B937,'[5]RECURSOS CCF-AJUSTADO'!B$14:C$1118,2,FALSE)</f>
        <v>SANTANDER</v>
      </c>
      <c r="D937" s="145" t="str">
        <f>+VLOOKUP(B937,'[5]RECURSOS CCF-AJUSTADO'!B$14:D$1118,3,FALSE)</f>
        <v>VALLE DE SAN JOSÉ</v>
      </c>
      <c r="E937" s="143">
        <v>0</v>
      </c>
      <c r="F937" s="143">
        <f t="shared" si="169"/>
        <v>0</v>
      </c>
      <c r="G937" s="143"/>
      <c r="H937" s="144">
        <v>0</v>
      </c>
      <c r="I937" s="143">
        <f t="shared" si="170"/>
        <v>0</v>
      </c>
      <c r="J937" s="143"/>
      <c r="K937" s="144">
        <v>0</v>
      </c>
      <c r="L937" s="143">
        <f t="shared" si="171"/>
        <v>0</v>
      </c>
      <c r="M937" s="143"/>
      <c r="N937" s="144">
        <v>0</v>
      </c>
      <c r="O937" s="143">
        <f t="shared" si="172"/>
        <v>0</v>
      </c>
      <c r="P937" s="143"/>
      <c r="Q937" s="144">
        <v>0</v>
      </c>
      <c r="R937" s="143">
        <f t="shared" si="173"/>
        <v>0</v>
      </c>
      <c r="S937" s="143"/>
      <c r="T937" s="144">
        <v>0</v>
      </c>
      <c r="U937" s="143">
        <f t="shared" si="174"/>
        <v>0</v>
      </c>
      <c r="V937" s="143"/>
      <c r="W937" s="144">
        <v>0</v>
      </c>
      <c r="X937" s="143">
        <f t="shared" si="175"/>
        <v>0</v>
      </c>
      <c r="Y937" s="143"/>
      <c r="Z937" s="144">
        <v>0</v>
      </c>
      <c r="AA937" s="143">
        <f t="shared" si="176"/>
        <v>0</v>
      </c>
      <c r="AB937" s="143"/>
      <c r="AC937" s="144">
        <v>0</v>
      </c>
      <c r="AD937" s="143">
        <f t="shared" si="177"/>
        <v>0</v>
      </c>
      <c r="AE937" s="143"/>
      <c r="AF937" s="144">
        <v>0</v>
      </c>
      <c r="AG937" s="143">
        <f t="shared" si="178"/>
        <v>0</v>
      </c>
      <c r="AH937" s="143"/>
      <c r="AI937" s="144">
        <v>0</v>
      </c>
      <c r="AJ937" s="144">
        <f t="shared" si="179"/>
        <v>0</v>
      </c>
      <c r="AK937" s="143"/>
      <c r="AL937" s="143">
        <f t="shared" si="168"/>
        <v>0</v>
      </c>
    </row>
    <row r="938" spans="2:38" x14ac:dyDescent="0.25">
      <c r="B938" s="145" t="s">
        <v>1774</v>
      </c>
      <c r="C938" s="145" t="str">
        <f>+VLOOKUP(B938,'[5]RECURSOS CCF-AJUSTADO'!B$14:C$1118,2,FALSE)</f>
        <v>SANTANDER</v>
      </c>
      <c r="D938" s="145" t="str">
        <f>+VLOOKUP(B938,'[5]RECURSOS CCF-AJUSTADO'!B$14:D$1118,3,FALSE)</f>
        <v>VÉLEZ</v>
      </c>
      <c r="E938" s="143">
        <v>0</v>
      </c>
      <c r="F938" s="143">
        <f t="shared" si="169"/>
        <v>0</v>
      </c>
      <c r="G938" s="143"/>
      <c r="H938" s="144">
        <v>0</v>
      </c>
      <c r="I938" s="143">
        <f t="shared" si="170"/>
        <v>0</v>
      </c>
      <c r="J938" s="143"/>
      <c r="K938" s="144">
        <v>0</v>
      </c>
      <c r="L938" s="143">
        <f t="shared" si="171"/>
        <v>0</v>
      </c>
      <c r="M938" s="143"/>
      <c r="N938" s="144">
        <v>0</v>
      </c>
      <c r="O938" s="143">
        <f t="shared" si="172"/>
        <v>0</v>
      </c>
      <c r="P938" s="143"/>
      <c r="Q938" s="144">
        <v>0</v>
      </c>
      <c r="R938" s="143">
        <f t="shared" si="173"/>
        <v>0</v>
      </c>
      <c r="S938" s="143"/>
      <c r="T938" s="144">
        <v>0</v>
      </c>
      <c r="U938" s="143">
        <f t="shared" si="174"/>
        <v>0</v>
      </c>
      <c r="V938" s="143"/>
      <c r="W938" s="144">
        <v>0</v>
      </c>
      <c r="X938" s="143">
        <f t="shared" si="175"/>
        <v>0</v>
      </c>
      <c r="Y938" s="143"/>
      <c r="Z938" s="144">
        <v>0</v>
      </c>
      <c r="AA938" s="143">
        <f t="shared" si="176"/>
        <v>0</v>
      </c>
      <c r="AB938" s="143"/>
      <c r="AC938" s="144">
        <v>0</v>
      </c>
      <c r="AD938" s="143">
        <f t="shared" si="177"/>
        <v>0</v>
      </c>
      <c r="AE938" s="143"/>
      <c r="AF938" s="144">
        <v>0</v>
      </c>
      <c r="AG938" s="143">
        <f t="shared" si="178"/>
        <v>0</v>
      </c>
      <c r="AH938" s="143"/>
      <c r="AI938" s="144">
        <v>0</v>
      </c>
      <c r="AJ938" s="144">
        <f t="shared" si="179"/>
        <v>0</v>
      </c>
      <c r="AK938" s="143"/>
      <c r="AL938" s="143">
        <f t="shared" si="168"/>
        <v>0</v>
      </c>
    </row>
    <row r="939" spans="2:38" x14ac:dyDescent="0.25">
      <c r="B939" s="145" t="s">
        <v>1776</v>
      </c>
      <c r="C939" s="145" t="str">
        <f>+VLOOKUP(B939,'[5]RECURSOS CCF-AJUSTADO'!B$14:C$1118,2,FALSE)</f>
        <v>SANTANDER</v>
      </c>
      <c r="D939" s="145" t="str">
        <f>+VLOOKUP(B939,'[5]RECURSOS CCF-AJUSTADO'!B$14:D$1118,3,FALSE)</f>
        <v>VETAS</v>
      </c>
      <c r="E939" s="143">
        <v>0</v>
      </c>
      <c r="F939" s="143">
        <f t="shared" si="169"/>
        <v>0</v>
      </c>
      <c r="G939" s="143"/>
      <c r="H939" s="144">
        <v>0</v>
      </c>
      <c r="I939" s="143">
        <f t="shared" si="170"/>
        <v>0</v>
      </c>
      <c r="J939" s="143"/>
      <c r="K939" s="144">
        <v>0</v>
      </c>
      <c r="L939" s="143">
        <f t="shared" si="171"/>
        <v>0</v>
      </c>
      <c r="M939" s="143"/>
      <c r="N939" s="144">
        <v>0</v>
      </c>
      <c r="O939" s="143">
        <f t="shared" si="172"/>
        <v>0</v>
      </c>
      <c r="P939" s="143"/>
      <c r="Q939" s="144">
        <v>0</v>
      </c>
      <c r="R939" s="143">
        <f t="shared" si="173"/>
        <v>0</v>
      </c>
      <c r="S939" s="143"/>
      <c r="T939" s="144">
        <v>0</v>
      </c>
      <c r="U939" s="143">
        <f t="shared" si="174"/>
        <v>0</v>
      </c>
      <c r="V939" s="143"/>
      <c r="W939" s="144">
        <v>0</v>
      </c>
      <c r="X939" s="143">
        <f t="shared" si="175"/>
        <v>0</v>
      </c>
      <c r="Y939" s="143"/>
      <c r="Z939" s="144">
        <v>0</v>
      </c>
      <c r="AA939" s="143">
        <f t="shared" si="176"/>
        <v>0</v>
      </c>
      <c r="AB939" s="143"/>
      <c r="AC939" s="144">
        <v>0</v>
      </c>
      <c r="AD939" s="143">
        <f t="shared" si="177"/>
        <v>0</v>
      </c>
      <c r="AE939" s="143"/>
      <c r="AF939" s="144">
        <v>0</v>
      </c>
      <c r="AG939" s="143">
        <f t="shared" si="178"/>
        <v>0</v>
      </c>
      <c r="AH939" s="143"/>
      <c r="AI939" s="144">
        <v>0</v>
      </c>
      <c r="AJ939" s="144">
        <f t="shared" si="179"/>
        <v>0</v>
      </c>
      <c r="AK939" s="143"/>
      <c r="AL939" s="143">
        <f t="shared" si="168"/>
        <v>0</v>
      </c>
    </row>
    <row r="940" spans="2:38" x14ac:dyDescent="0.25">
      <c r="B940" s="145" t="s">
        <v>1778</v>
      </c>
      <c r="C940" s="145" t="str">
        <f>+VLOOKUP(B940,'[5]RECURSOS CCF-AJUSTADO'!B$14:C$1118,2,FALSE)</f>
        <v>SANTANDER</v>
      </c>
      <c r="D940" s="145" t="str">
        <f>+VLOOKUP(B940,'[5]RECURSOS CCF-AJUSTADO'!B$14:D$1118,3,FALSE)</f>
        <v>VILLANUEVA</v>
      </c>
      <c r="E940" s="143">
        <v>0</v>
      </c>
      <c r="F940" s="143">
        <f t="shared" si="169"/>
        <v>0</v>
      </c>
      <c r="G940" s="143"/>
      <c r="H940" s="144">
        <v>0</v>
      </c>
      <c r="I940" s="143">
        <f t="shared" si="170"/>
        <v>0</v>
      </c>
      <c r="J940" s="143"/>
      <c r="K940" s="144">
        <v>0</v>
      </c>
      <c r="L940" s="143">
        <f t="shared" si="171"/>
        <v>0</v>
      </c>
      <c r="M940" s="143"/>
      <c r="N940" s="144">
        <v>0</v>
      </c>
      <c r="O940" s="143">
        <f t="shared" si="172"/>
        <v>0</v>
      </c>
      <c r="P940" s="143"/>
      <c r="Q940" s="144">
        <v>0</v>
      </c>
      <c r="R940" s="143">
        <f t="shared" si="173"/>
        <v>0</v>
      </c>
      <c r="S940" s="143"/>
      <c r="T940" s="144">
        <v>0</v>
      </c>
      <c r="U940" s="143">
        <f t="shared" si="174"/>
        <v>0</v>
      </c>
      <c r="V940" s="143"/>
      <c r="W940" s="144">
        <v>0</v>
      </c>
      <c r="X940" s="143">
        <f t="shared" si="175"/>
        <v>0</v>
      </c>
      <c r="Y940" s="143"/>
      <c r="Z940" s="144">
        <v>0</v>
      </c>
      <c r="AA940" s="143">
        <f t="shared" si="176"/>
        <v>0</v>
      </c>
      <c r="AB940" s="143"/>
      <c r="AC940" s="144">
        <v>0</v>
      </c>
      <c r="AD940" s="143">
        <f t="shared" si="177"/>
        <v>0</v>
      </c>
      <c r="AE940" s="143"/>
      <c r="AF940" s="144">
        <v>0</v>
      </c>
      <c r="AG940" s="143">
        <f t="shared" si="178"/>
        <v>0</v>
      </c>
      <c r="AH940" s="143"/>
      <c r="AI940" s="144">
        <v>0</v>
      </c>
      <c r="AJ940" s="144">
        <f t="shared" si="179"/>
        <v>0</v>
      </c>
      <c r="AK940" s="143"/>
      <c r="AL940" s="143">
        <f t="shared" si="168"/>
        <v>0</v>
      </c>
    </row>
    <row r="941" spans="2:38" x14ac:dyDescent="0.25">
      <c r="B941" s="145" t="s">
        <v>1779</v>
      </c>
      <c r="C941" s="145" t="str">
        <f>+VLOOKUP(B941,'[5]RECURSOS CCF-AJUSTADO'!B$14:C$1118,2,FALSE)</f>
        <v>SANTANDER</v>
      </c>
      <c r="D941" s="145" t="str">
        <f>+VLOOKUP(B941,'[5]RECURSOS CCF-AJUSTADO'!B$14:D$1118,3,FALSE)</f>
        <v>ZAPATOCA</v>
      </c>
      <c r="E941" s="143">
        <v>0</v>
      </c>
      <c r="F941" s="143">
        <f t="shared" si="169"/>
        <v>0</v>
      </c>
      <c r="G941" s="143"/>
      <c r="H941" s="144">
        <v>0</v>
      </c>
      <c r="I941" s="143">
        <f t="shared" si="170"/>
        <v>0</v>
      </c>
      <c r="J941" s="143"/>
      <c r="K941" s="144">
        <v>0</v>
      </c>
      <c r="L941" s="143">
        <f t="shared" si="171"/>
        <v>0</v>
      </c>
      <c r="M941" s="143"/>
      <c r="N941" s="144">
        <v>0</v>
      </c>
      <c r="O941" s="143">
        <f t="shared" si="172"/>
        <v>0</v>
      </c>
      <c r="P941" s="143"/>
      <c r="Q941" s="144">
        <v>0</v>
      </c>
      <c r="R941" s="143">
        <f t="shared" si="173"/>
        <v>0</v>
      </c>
      <c r="S941" s="143"/>
      <c r="T941" s="144">
        <v>0</v>
      </c>
      <c r="U941" s="143">
        <f t="shared" si="174"/>
        <v>0</v>
      </c>
      <c r="V941" s="143"/>
      <c r="W941" s="144">
        <v>0</v>
      </c>
      <c r="X941" s="143">
        <f t="shared" si="175"/>
        <v>0</v>
      </c>
      <c r="Y941" s="143"/>
      <c r="Z941" s="144">
        <v>0</v>
      </c>
      <c r="AA941" s="143">
        <f t="shared" si="176"/>
        <v>0</v>
      </c>
      <c r="AB941" s="143"/>
      <c r="AC941" s="144">
        <v>0</v>
      </c>
      <c r="AD941" s="143">
        <f t="shared" si="177"/>
        <v>0</v>
      </c>
      <c r="AE941" s="143"/>
      <c r="AF941" s="144">
        <v>0</v>
      </c>
      <c r="AG941" s="143">
        <f t="shared" si="178"/>
        <v>0</v>
      </c>
      <c r="AH941" s="143"/>
      <c r="AI941" s="144">
        <v>0</v>
      </c>
      <c r="AJ941" s="144">
        <f t="shared" si="179"/>
        <v>0</v>
      </c>
      <c r="AK941" s="143"/>
      <c r="AL941" s="143">
        <f t="shared" si="168"/>
        <v>0</v>
      </c>
    </row>
    <row r="942" spans="2:38" x14ac:dyDescent="0.25">
      <c r="B942" s="145" t="s">
        <v>1781</v>
      </c>
      <c r="C942" s="145" t="str">
        <f>+VLOOKUP(B942,'[5]RECURSOS CCF-AJUSTADO'!B$14:C$1118,2,FALSE)</f>
        <v>SUCRE</v>
      </c>
      <c r="D942" s="145" t="str">
        <f>+VLOOKUP(B942,'[5]RECURSOS CCF-AJUSTADO'!B$14:D$1118,3,FALSE)</f>
        <v>SINCELEJO</v>
      </c>
      <c r="E942" s="143">
        <v>0</v>
      </c>
      <c r="F942" s="143">
        <f t="shared" si="169"/>
        <v>0</v>
      </c>
      <c r="G942" s="143"/>
      <c r="H942" s="144">
        <v>0</v>
      </c>
      <c r="I942" s="143">
        <f t="shared" si="170"/>
        <v>0</v>
      </c>
      <c r="J942" s="143"/>
      <c r="K942" s="144">
        <v>0</v>
      </c>
      <c r="L942" s="143">
        <f t="shared" si="171"/>
        <v>0</v>
      </c>
      <c r="M942" s="143"/>
      <c r="N942" s="144">
        <v>0</v>
      </c>
      <c r="O942" s="143">
        <f t="shared" si="172"/>
        <v>0</v>
      </c>
      <c r="P942" s="143"/>
      <c r="Q942" s="144">
        <v>0</v>
      </c>
      <c r="R942" s="143">
        <f t="shared" si="173"/>
        <v>0</v>
      </c>
      <c r="S942" s="143"/>
      <c r="T942" s="144">
        <v>0</v>
      </c>
      <c r="U942" s="143">
        <f t="shared" si="174"/>
        <v>0</v>
      </c>
      <c r="V942" s="143"/>
      <c r="W942" s="144">
        <v>33025</v>
      </c>
      <c r="X942" s="143">
        <f t="shared" si="175"/>
        <v>1288121800</v>
      </c>
      <c r="Y942" s="143"/>
      <c r="Z942" s="144">
        <v>0</v>
      </c>
      <c r="AA942" s="143">
        <f t="shared" si="176"/>
        <v>0</v>
      </c>
      <c r="AB942" s="143"/>
      <c r="AC942" s="144">
        <v>0</v>
      </c>
      <c r="AD942" s="143">
        <f t="shared" si="177"/>
        <v>0</v>
      </c>
      <c r="AE942" s="143"/>
      <c r="AF942" s="144">
        <v>0</v>
      </c>
      <c r="AG942" s="143">
        <f t="shared" si="178"/>
        <v>0</v>
      </c>
      <c r="AH942" s="143"/>
      <c r="AI942" s="144">
        <v>0</v>
      </c>
      <c r="AJ942" s="144">
        <f t="shared" si="179"/>
        <v>0</v>
      </c>
      <c r="AK942" s="143"/>
      <c r="AL942" s="143">
        <f t="shared" si="168"/>
        <v>1288121800</v>
      </c>
    </row>
    <row r="943" spans="2:38" x14ac:dyDescent="0.25">
      <c r="B943" s="145" t="s">
        <v>1783</v>
      </c>
      <c r="C943" s="145" t="str">
        <f>+VLOOKUP(B943,'[5]RECURSOS CCF-AJUSTADO'!B$14:C$1118,2,FALSE)</f>
        <v>SUCRE</v>
      </c>
      <c r="D943" s="145" t="str">
        <f>+VLOOKUP(B943,'[5]RECURSOS CCF-AJUSTADO'!B$14:D$1118,3,FALSE)</f>
        <v>BUENAVISTA</v>
      </c>
      <c r="E943" s="143">
        <v>0</v>
      </c>
      <c r="F943" s="143">
        <f t="shared" si="169"/>
        <v>0</v>
      </c>
      <c r="G943" s="143"/>
      <c r="H943" s="144">
        <v>0</v>
      </c>
      <c r="I943" s="143">
        <f t="shared" si="170"/>
        <v>0</v>
      </c>
      <c r="J943" s="143"/>
      <c r="K943" s="144">
        <v>0</v>
      </c>
      <c r="L943" s="143">
        <f t="shared" si="171"/>
        <v>0</v>
      </c>
      <c r="M943" s="143"/>
      <c r="N943" s="144">
        <v>0</v>
      </c>
      <c r="O943" s="143">
        <f t="shared" si="172"/>
        <v>0</v>
      </c>
      <c r="P943" s="143"/>
      <c r="Q943" s="144">
        <v>0</v>
      </c>
      <c r="R943" s="143">
        <f t="shared" si="173"/>
        <v>0</v>
      </c>
      <c r="S943" s="143"/>
      <c r="T943" s="144">
        <v>0</v>
      </c>
      <c r="U943" s="143">
        <f t="shared" si="174"/>
        <v>0</v>
      </c>
      <c r="V943" s="143"/>
      <c r="W943" s="144">
        <v>0</v>
      </c>
      <c r="X943" s="143">
        <f t="shared" si="175"/>
        <v>0</v>
      </c>
      <c r="Y943" s="143"/>
      <c r="Z943" s="144">
        <v>0</v>
      </c>
      <c r="AA943" s="143">
        <f t="shared" si="176"/>
        <v>0</v>
      </c>
      <c r="AB943" s="143"/>
      <c r="AC943" s="144">
        <v>0</v>
      </c>
      <c r="AD943" s="143">
        <f t="shared" si="177"/>
        <v>0</v>
      </c>
      <c r="AE943" s="143"/>
      <c r="AF943" s="144">
        <v>0</v>
      </c>
      <c r="AG943" s="143">
        <f t="shared" si="178"/>
        <v>0</v>
      </c>
      <c r="AH943" s="143"/>
      <c r="AI943" s="144">
        <v>0</v>
      </c>
      <c r="AJ943" s="144">
        <f t="shared" si="179"/>
        <v>0</v>
      </c>
      <c r="AK943" s="143"/>
      <c r="AL943" s="143">
        <f t="shared" si="168"/>
        <v>0</v>
      </c>
    </row>
    <row r="944" spans="2:38" x14ac:dyDescent="0.25">
      <c r="B944" s="145" t="s">
        <v>1784</v>
      </c>
      <c r="C944" s="145" t="str">
        <f>+VLOOKUP(B944,'[5]RECURSOS CCF-AJUSTADO'!B$14:C$1118,2,FALSE)</f>
        <v>SUCRE</v>
      </c>
      <c r="D944" s="145" t="str">
        <f>+VLOOKUP(B944,'[5]RECURSOS CCF-AJUSTADO'!B$14:D$1118,3,FALSE)</f>
        <v>CAIMITO</v>
      </c>
      <c r="E944" s="143">
        <v>0</v>
      </c>
      <c r="F944" s="143">
        <f t="shared" si="169"/>
        <v>0</v>
      </c>
      <c r="G944" s="143"/>
      <c r="H944" s="144">
        <v>0</v>
      </c>
      <c r="I944" s="143">
        <f t="shared" si="170"/>
        <v>0</v>
      </c>
      <c r="J944" s="143"/>
      <c r="K944" s="144">
        <v>0</v>
      </c>
      <c r="L944" s="143">
        <f t="shared" si="171"/>
        <v>0</v>
      </c>
      <c r="M944" s="143"/>
      <c r="N944" s="144">
        <v>0</v>
      </c>
      <c r="O944" s="143">
        <f t="shared" si="172"/>
        <v>0</v>
      </c>
      <c r="P944" s="143"/>
      <c r="Q944" s="144">
        <v>0</v>
      </c>
      <c r="R944" s="143">
        <f t="shared" si="173"/>
        <v>0</v>
      </c>
      <c r="S944" s="143"/>
      <c r="T944" s="144">
        <v>0</v>
      </c>
      <c r="U944" s="143">
        <f t="shared" si="174"/>
        <v>0</v>
      </c>
      <c r="V944" s="143"/>
      <c r="W944" s="144">
        <v>0</v>
      </c>
      <c r="X944" s="143">
        <f t="shared" si="175"/>
        <v>0</v>
      </c>
      <c r="Y944" s="143"/>
      <c r="Z944" s="144">
        <v>0</v>
      </c>
      <c r="AA944" s="143">
        <f t="shared" si="176"/>
        <v>0</v>
      </c>
      <c r="AB944" s="143"/>
      <c r="AC944" s="144">
        <v>0</v>
      </c>
      <c r="AD944" s="143">
        <f t="shared" si="177"/>
        <v>0</v>
      </c>
      <c r="AE944" s="143"/>
      <c r="AF944" s="144">
        <v>0</v>
      </c>
      <c r="AG944" s="143">
        <f t="shared" si="178"/>
        <v>0</v>
      </c>
      <c r="AH944" s="143"/>
      <c r="AI944" s="144">
        <v>0</v>
      </c>
      <c r="AJ944" s="144">
        <f t="shared" si="179"/>
        <v>0</v>
      </c>
      <c r="AK944" s="143"/>
      <c r="AL944" s="143">
        <f t="shared" si="168"/>
        <v>0</v>
      </c>
    </row>
    <row r="945" spans="2:38" x14ac:dyDescent="0.25">
      <c r="B945" s="145" t="s">
        <v>1786</v>
      </c>
      <c r="C945" s="145" t="str">
        <f>+VLOOKUP(B945,'[5]RECURSOS CCF-AJUSTADO'!B$14:C$1118,2,FALSE)</f>
        <v>SUCRE</v>
      </c>
      <c r="D945" s="145" t="str">
        <f>+VLOOKUP(B945,'[5]RECURSOS CCF-AJUSTADO'!B$14:D$1118,3,FALSE)</f>
        <v>COLOSO</v>
      </c>
      <c r="E945" s="143">
        <v>0</v>
      </c>
      <c r="F945" s="143">
        <f t="shared" si="169"/>
        <v>0</v>
      </c>
      <c r="G945" s="143"/>
      <c r="H945" s="144">
        <v>0</v>
      </c>
      <c r="I945" s="143">
        <f t="shared" si="170"/>
        <v>0</v>
      </c>
      <c r="J945" s="143"/>
      <c r="K945" s="144">
        <v>0</v>
      </c>
      <c r="L945" s="143">
        <f t="shared" si="171"/>
        <v>0</v>
      </c>
      <c r="M945" s="143"/>
      <c r="N945" s="144">
        <v>0</v>
      </c>
      <c r="O945" s="143">
        <f t="shared" si="172"/>
        <v>0</v>
      </c>
      <c r="P945" s="143"/>
      <c r="Q945" s="144">
        <v>0</v>
      </c>
      <c r="R945" s="143">
        <f t="shared" si="173"/>
        <v>0</v>
      </c>
      <c r="S945" s="143"/>
      <c r="T945" s="144">
        <v>0</v>
      </c>
      <c r="U945" s="143">
        <f t="shared" si="174"/>
        <v>0</v>
      </c>
      <c r="V945" s="143"/>
      <c r="W945" s="144">
        <v>0</v>
      </c>
      <c r="X945" s="143">
        <f t="shared" si="175"/>
        <v>0</v>
      </c>
      <c r="Y945" s="143"/>
      <c r="Z945" s="144">
        <v>0</v>
      </c>
      <c r="AA945" s="143">
        <f t="shared" si="176"/>
        <v>0</v>
      </c>
      <c r="AB945" s="143"/>
      <c r="AC945" s="144">
        <v>0</v>
      </c>
      <c r="AD945" s="143">
        <f t="shared" si="177"/>
        <v>0</v>
      </c>
      <c r="AE945" s="143"/>
      <c r="AF945" s="144">
        <v>0</v>
      </c>
      <c r="AG945" s="143">
        <f t="shared" si="178"/>
        <v>0</v>
      </c>
      <c r="AH945" s="143"/>
      <c r="AI945" s="144">
        <v>0</v>
      </c>
      <c r="AJ945" s="144">
        <f t="shared" si="179"/>
        <v>0</v>
      </c>
      <c r="AK945" s="143"/>
      <c r="AL945" s="143">
        <f t="shared" si="168"/>
        <v>0</v>
      </c>
    </row>
    <row r="946" spans="2:38" x14ac:dyDescent="0.25">
      <c r="B946" s="145" t="s">
        <v>1788</v>
      </c>
      <c r="C946" s="145" t="str">
        <f>+VLOOKUP(B946,'[5]RECURSOS CCF-AJUSTADO'!B$14:C$1118,2,FALSE)</f>
        <v>SUCRE</v>
      </c>
      <c r="D946" s="145" t="str">
        <f>+VLOOKUP(B946,'[5]RECURSOS CCF-AJUSTADO'!B$14:D$1118,3,FALSE)</f>
        <v>COROZAL</v>
      </c>
      <c r="E946" s="143">
        <v>0</v>
      </c>
      <c r="F946" s="143">
        <f t="shared" si="169"/>
        <v>0</v>
      </c>
      <c r="G946" s="143"/>
      <c r="H946" s="144">
        <v>0</v>
      </c>
      <c r="I946" s="143">
        <f t="shared" si="170"/>
        <v>0</v>
      </c>
      <c r="J946" s="143"/>
      <c r="K946" s="144">
        <v>0</v>
      </c>
      <c r="L946" s="143">
        <f t="shared" si="171"/>
        <v>0</v>
      </c>
      <c r="M946" s="143"/>
      <c r="N946" s="144">
        <v>0</v>
      </c>
      <c r="O946" s="143">
        <f t="shared" si="172"/>
        <v>0</v>
      </c>
      <c r="P946" s="143"/>
      <c r="Q946" s="144">
        <v>0</v>
      </c>
      <c r="R946" s="143">
        <f t="shared" si="173"/>
        <v>0</v>
      </c>
      <c r="S946" s="143"/>
      <c r="T946" s="144">
        <v>0</v>
      </c>
      <c r="U946" s="143">
        <f t="shared" si="174"/>
        <v>0</v>
      </c>
      <c r="V946" s="143"/>
      <c r="W946" s="144">
        <v>6259</v>
      </c>
      <c r="X946" s="143">
        <f t="shared" si="175"/>
        <v>244128822</v>
      </c>
      <c r="Y946" s="143"/>
      <c r="Z946" s="144">
        <v>0</v>
      </c>
      <c r="AA946" s="143">
        <f t="shared" si="176"/>
        <v>0</v>
      </c>
      <c r="AB946" s="143"/>
      <c r="AC946" s="144">
        <v>0</v>
      </c>
      <c r="AD946" s="143">
        <f t="shared" si="177"/>
        <v>0</v>
      </c>
      <c r="AE946" s="143"/>
      <c r="AF946" s="144">
        <v>0</v>
      </c>
      <c r="AG946" s="143">
        <f t="shared" si="178"/>
        <v>0</v>
      </c>
      <c r="AH946" s="143"/>
      <c r="AI946" s="144">
        <v>0</v>
      </c>
      <c r="AJ946" s="144">
        <f t="shared" si="179"/>
        <v>0</v>
      </c>
      <c r="AK946" s="143"/>
      <c r="AL946" s="143">
        <f t="shared" si="168"/>
        <v>244128822</v>
      </c>
    </row>
    <row r="947" spans="2:38" x14ac:dyDescent="0.25">
      <c r="B947" s="145" t="s">
        <v>1790</v>
      </c>
      <c r="C947" s="145" t="str">
        <f>+VLOOKUP(B947,'[5]RECURSOS CCF-AJUSTADO'!B$14:C$1118,2,FALSE)</f>
        <v>SUCRE</v>
      </c>
      <c r="D947" s="145" t="str">
        <f>+VLOOKUP(B947,'[5]RECURSOS CCF-AJUSTADO'!B$14:D$1118,3,FALSE)</f>
        <v>COVEÑAS</v>
      </c>
      <c r="E947" s="143">
        <v>0</v>
      </c>
      <c r="F947" s="143">
        <f t="shared" si="169"/>
        <v>0</v>
      </c>
      <c r="G947" s="143"/>
      <c r="H947" s="144">
        <v>0</v>
      </c>
      <c r="I947" s="143">
        <f t="shared" si="170"/>
        <v>0</v>
      </c>
      <c r="J947" s="143"/>
      <c r="K947" s="144">
        <v>0</v>
      </c>
      <c r="L947" s="143">
        <f t="shared" si="171"/>
        <v>0</v>
      </c>
      <c r="M947" s="143"/>
      <c r="N947" s="144">
        <v>0</v>
      </c>
      <c r="O947" s="143">
        <f t="shared" si="172"/>
        <v>0</v>
      </c>
      <c r="P947" s="143"/>
      <c r="Q947" s="144">
        <v>0</v>
      </c>
      <c r="R947" s="143">
        <f t="shared" si="173"/>
        <v>0</v>
      </c>
      <c r="S947" s="143"/>
      <c r="T947" s="144">
        <v>0</v>
      </c>
      <c r="U947" s="143">
        <f t="shared" si="174"/>
        <v>0</v>
      </c>
      <c r="V947" s="143"/>
      <c r="W947" s="144">
        <v>0</v>
      </c>
      <c r="X947" s="143">
        <f t="shared" si="175"/>
        <v>0</v>
      </c>
      <c r="Y947" s="143"/>
      <c r="Z947" s="144">
        <v>0</v>
      </c>
      <c r="AA947" s="143">
        <f t="shared" si="176"/>
        <v>0</v>
      </c>
      <c r="AB947" s="143"/>
      <c r="AC947" s="144">
        <v>0</v>
      </c>
      <c r="AD947" s="143">
        <f t="shared" si="177"/>
        <v>0</v>
      </c>
      <c r="AE947" s="143"/>
      <c r="AF947" s="144">
        <v>0</v>
      </c>
      <c r="AG947" s="143">
        <f t="shared" si="178"/>
        <v>0</v>
      </c>
      <c r="AH947" s="143"/>
      <c r="AI947" s="144">
        <v>0</v>
      </c>
      <c r="AJ947" s="144">
        <f t="shared" si="179"/>
        <v>0</v>
      </c>
      <c r="AK947" s="143"/>
      <c r="AL947" s="143">
        <f t="shared" si="168"/>
        <v>0</v>
      </c>
    </row>
    <row r="948" spans="2:38" x14ac:dyDescent="0.25">
      <c r="B948" s="145" t="s">
        <v>1792</v>
      </c>
      <c r="C948" s="145" t="str">
        <f>+VLOOKUP(B948,'[5]RECURSOS CCF-AJUSTADO'!B$14:C$1118,2,FALSE)</f>
        <v>SUCRE</v>
      </c>
      <c r="D948" s="145" t="str">
        <f>+VLOOKUP(B948,'[5]RECURSOS CCF-AJUSTADO'!B$14:D$1118,3,FALSE)</f>
        <v>CHALÁN</v>
      </c>
      <c r="E948" s="143">
        <v>0</v>
      </c>
      <c r="F948" s="143">
        <f t="shared" si="169"/>
        <v>0</v>
      </c>
      <c r="G948" s="143"/>
      <c r="H948" s="144">
        <v>0</v>
      </c>
      <c r="I948" s="143">
        <f t="shared" si="170"/>
        <v>0</v>
      </c>
      <c r="J948" s="143"/>
      <c r="K948" s="144">
        <v>0</v>
      </c>
      <c r="L948" s="143">
        <f t="shared" si="171"/>
        <v>0</v>
      </c>
      <c r="M948" s="143"/>
      <c r="N948" s="144">
        <v>0</v>
      </c>
      <c r="O948" s="143">
        <f t="shared" si="172"/>
        <v>0</v>
      </c>
      <c r="P948" s="143"/>
      <c r="Q948" s="144">
        <v>0</v>
      </c>
      <c r="R948" s="143">
        <f t="shared" si="173"/>
        <v>0</v>
      </c>
      <c r="S948" s="143"/>
      <c r="T948" s="144">
        <v>0</v>
      </c>
      <c r="U948" s="143">
        <f t="shared" si="174"/>
        <v>0</v>
      </c>
      <c r="V948" s="143"/>
      <c r="W948" s="144">
        <v>0</v>
      </c>
      <c r="X948" s="143">
        <f t="shared" si="175"/>
        <v>0</v>
      </c>
      <c r="Y948" s="143"/>
      <c r="Z948" s="144">
        <v>0</v>
      </c>
      <c r="AA948" s="143">
        <f t="shared" si="176"/>
        <v>0</v>
      </c>
      <c r="AB948" s="143"/>
      <c r="AC948" s="144">
        <v>0</v>
      </c>
      <c r="AD948" s="143">
        <f t="shared" si="177"/>
        <v>0</v>
      </c>
      <c r="AE948" s="143"/>
      <c r="AF948" s="144">
        <v>0</v>
      </c>
      <c r="AG948" s="143">
        <f t="shared" si="178"/>
        <v>0</v>
      </c>
      <c r="AH948" s="143"/>
      <c r="AI948" s="144">
        <v>0</v>
      </c>
      <c r="AJ948" s="144">
        <f t="shared" si="179"/>
        <v>0</v>
      </c>
      <c r="AK948" s="143"/>
      <c r="AL948" s="143">
        <f t="shared" si="168"/>
        <v>0</v>
      </c>
    </row>
    <row r="949" spans="2:38" x14ac:dyDescent="0.25">
      <c r="B949" s="145" t="s">
        <v>1794</v>
      </c>
      <c r="C949" s="145" t="str">
        <f>+VLOOKUP(B949,'[5]RECURSOS CCF-AJUSTADO'!B$14:C$1118,2,FALSE)</f>
        <v>SUCRE</v>
      </c>
      <c r="D949" s="145" t="str">
        <f>+VLOOKUP(B949,'[5]RECURSOS CCF-AJUSTADO'!B$14:D$1118,3,FALSE)</f>
        <v>EL ROBLE</v>
      </c>
      <c r="E949" s="143">
        <v>0</v>
      </c>
      <c r="F949" s="143">
        <f t="shared" si="169"/>
        <v>0</v>
      </c>
      <c r="G949" s="143"/>
      <c r="H949" s="144">
        <v>0</v>
      </c>
      <c r="I949" s="143">
        <f t="shared" si="170"/>
        <v>0</v>
      </c>
      <c r="J949" s="143"/>
      <c r="K949" s="144">
        <v>0</v>
      </c>
      <c r="L949" s="143">
        <f t="shared" si="171"/>
        <v>0</v>
      </c>
      <c r="M949" s="143"/>
      <c r="N949" s="144">
        <v>0</v>
      </c>
      <c r="O949" s="143">
        <f t="shared" si="172"/>
        <v>0</v>
      </c>
      <c r="P949" s="143"/>
      <c r="Q949" s="144">
        <v>0</v>
      </c>
      <c r="R949" s="143">
        <f t="shared" si="173"/>
        <v>0</v>
      </c>
      <c r="S949" s="143"/>
      <c r="T949" s="144">
        <v>0</v>
      </c>
      <c r="U949" s="143">
        <f t="shared" si="174"/>
        <v>0</v>
      </c>
      <c r="V949" s="143"/>
      <c r="W949" s="144">
        <v>0</v>
      </c>
      <c r="X949" s="143">
        <f t="shared" si="175"/>
        <v>0</v>
      </c>
      <c r="Y949" s="143"/>
      <c r="Z949" s="144">
        <v>0</v>
      </c>
      <c r="AA949" s="143">
        <f t="shared" si="176"/>
        <v>0</v>
      </c>
      <c r="AB949" s="143"/>
      <c r="AC949" s="144">
        <v>0</v>
      </c>
      <c r="AD949" s="143">
        <f t="shared" si="177"/>
        <v>0</v>
      </c>
      <c r="AE949" s="143"/>
      <c r="AF949" s="144">
        <v>0</v>
      </c>
      <c r="AG949" s="143">
        <f t="shared" si="178"/>
        <v>0</v>
      </c>
      <c r="AH949" s="143"/>
      <c r="AI949" s="144">
        <v>0</v>
      </c>
      <c r="AJ949" s="144">
        <f t="shared" si="179"/>
        <v>0</v>
      </c>
      <c r="AK949" s="143"/>
      <c r="AL949" s="143">
        <f t="shared" si="168"/>
        <v>0</v>
      </c>
    </row>
    <row r="950" spans="2:38" x14ac:dyDescent="0.25">
      <c r="B950" s="145" t="s">
        <v>1796</v>
      </c>
      <c r="C950" s="145" t="str">
        <f>+VLOOKUP(B950,'[5]RECURSOS CCF-AJUSTADO'!B$14:C$1118,2,FALSE)</f>
        <v>SUCRE</v>
      </c>
      <c r="D950" s="145" t="str">
        <f>+VLOOKUP(B950,'[5]RECURSOS CCF-AJUSTADO'!B$14:D$1118,3,FALSE)</f>
        <v>GALERAS</v>
      </c>
      <c r="E950" s="143">
        <v>0</v>
      </c>
      <c r="F950" s="143">
        <f t="shared" si="169"/>
        <v>0</v>
      </c>
      <c r="G950" s="143"/>
      <c r="H950" s="144">
        <v>0</v>
      </c>
      <c r="I950" s="143">
        <f t="shared" si="170"/>
        <v>0</v>
      </c>
      <c r="J950" s="143"/>
      <c r="K950" s="144">
        <v>0</v>
      </c>
      <c r="L950" s="143">
        <f t="shared" si="171"/>
        <v>0</v>
      </c>
      <c r="M950" s="143"/>
      <c r="N950" s="144">
        <v>0</v>
      </c>
      <c r="O950" s="143">
        <f t="shared" si="172"/>
        <v>0</v>
      </c>
      <c r="P950" s="143"/>
      <c r="Q950" s="144">
        <v>0</v>
      </c>
      <c r="R950" s="143">
        <f t="shared" si="173"/>
        <v>0</v>
      </c>
      <c r="S950" s="143"/>
      <c r="T950" s="144">
        <v>0</v>
      </c>
      <c r="U950" s="143">
        <f t="shared" si="174"/>
        <v>0</v>
      </c>
      <c r="V950" s="143"/>
      <c r="W950" s="144">
        <v>0</v>
      </c>
      <c r="X950" s="143">
        <f t="shared" si="175"/>
        <v>0</v>
      </c>
      <c r="Y950" s="143"/>
      <c r="Z950" s="144">
        <v>0</v>
      </c>
      <c r="AA950" s="143">
        <f t="shared" si="176"/>
        <v>0</v>
      </c>
      <c r="AB950" s="143"/>
      <c r="AC950" s="144">
        <v>0</v>
      </c>
      <c r="AD950" s="143">
        <f t="shared" si="177"/>
        <v>0</v>
      </c>
      <c r="AE950" s="143"/>
      <c r="AF950" s="144">
        <v>0</v>
      </c>
      <c r="AG950" s="143">
        <f t="shared" si="178"/>
        <v>0</v>
      </c>
      <c r="AH950" s="143"/>
      <c r="AI950" s="144">
        <v>0</v>
      </c>
      <c r="AJ950" s="144">
        <f t="shared" si="179"/>
        <v>0</v>
      </c>
      <c r="AK950" s="143"/>
      <c r="AL950" s="143">
        <f t="shared" si="168"/>
        <v>0</v>
      </c>
    </row>
    <row r="951" spans="2:38" x14ac:dyDescent="0.25">
      <c r="B951" s="145" t="s">
        <v>1798</v>
      </c>
      <c r="C951" s="145" t="str">
        <f>+VLOOKUP(B951,'[5]RECURSOS CCF-AJUSTADO'!B$14:C$1118,2,FALSE)</f>
        <v>SUCRE</v>
      </c>
      <c r="D951" s="145" t="str">
        <f>+VLOOKUP(B951,'[5]RECURSOS CCF-AJUSTADO'!B$14:D$1118,3,FALSE)</f>
        <v>GUARANDA</v>
      </c>
      <c r="E951" s="143">
        <v>0</v>
      </c>
      <c r="F951" s="143">
        <f t="shared" si="169"/>
        <v>0</v>
      </c>
      <c r="G951" s="143"/>
      <c r="H951" s="144">
        <v>0</v>
      </c>
      <c r="I951" s="143">
        <f t="shared" si="170"/>
        <v>0</v>
      </c>
      <c r="J951" s="143"/>
      <c r="K951" s="144">
        <v>0</v>
      </c>
      <c r="L951" s="143">
        <f t="shared" si="171"/>
        <v>0</v>
      </c>
      <c r="M951" s="143"/>
      <c r="N951" s="144">
        <v>0</v>
      </c>
      <c r="O951" s="143">
        <f t="shared" si="172"/>
        <v>0</v>
      </c>
      <c r="P951" s="143"/>
      <c r="Q951" s="144">
        <v>0</v>
      </c>
      <c r="R951" s="143">
        <f t="shared" si="173"/>
        <v>0</v>
      </c>
      <c r="S951" s="143"/>
      <c r="T951" s="144">
        <v>0</v>
      </c>
      <c r="U951" s="143">
        <f t="shared" si="174"/>
        <v>0</v>
      </c>
      <c r="V951" s="143"/>
      <c r="W951" s="144">
        <v>0</v>
      </c>
      <c r="X951" s="143">
        <f t="shared" si="175"/>
        <v>0</v>
      </c>
      <c r="Y951" s="143"/>
      <c r="Z951" s="144">
        <v>0</v>
      </c>
      <c r="AA951" s="143">
        <f t="shared" si="176"/>
        <v>0</v>
      </c>
      <c r="AB951" s="143"/>
      <c r="AC951" s="144">
        <v>0</v>
      </c>
      <c r="AD951" s="143">
        <f t="shared" si="177"/>
        <v>0</v>
      </c>
      <c r="AE951" s="143"/>
      <c r="AF951" s="144">
        <v>0</v>
      </c>
      <c r="AG951" s="143">
        <f t="shared" si="178"/>
        <v>0</v>
      </c>
      <c r="AH951" s="143"/>
      <c r="AI951" s="144">
        <v>0</v>
      </c>
      <c r="AJ951" s="144">
        <f t="shared" si="179"/>
        <v>0</v>
      </c>
      <c r="AK951" s="143"/>
      <c r="AL951" s="143">
        <f t="shared" si="168"/>
        <v>0</v>
      </c>
    </row>
    <row r="952" spans="2:38" x14ac:dyDescent="0.25">
      <c r="B952" s="145" t="s">
        <v>1800</v>
      </c>
      <c r="C952" s="145" t="str">
        <f>+VLOOKUP(B952,'[5]RECURSOS CCF-AJUSTADO'!B$14:C$1118,2,FALSE)</f>
        <v>SUCRE</v>
      </c>
      <c r="D952" s="145" t="str">
        <f>+VLOOKUP(B952,'[5]RECURSOS CCF-AJUSTADO'!B$14:D$1118,3,FALSE)</f>
        <v>LA UNIÓN</v>
      </c>
      <c r="E952" s="143">
        <v>0</v>
      </c>
      <c r="F952" s="143">
        <f t="shared" si="169"/>
        <v>0</v>
      </c>
      <c r="G952" s="143"/>
      <c r="H952" s="144">
        <v>0</v>
      </c>
      <c r="I952" s="143">
        <f t="shared" si="170"/>
        <v>0</v>
      </c>
      <c r="J952" s="143"/>
      <c r="K952" s="144">
        <v>0</v>
      </c>
      <c r="L952" s="143">
        <f t="shared" si="171"/>
        <v>0</v>
      </c>
      <c r="M952" s="143"/>
      <c r="N952" s="144">
        <v>0</v>
      </c>
      <c r="O952" s="143">
        <f t="shared" si="172"/>
        <v>0</v>
      </c>
      <c r="P952" s="143"/>
      <c r="Q952" s="144">
        <v>0</v>
      </c>
      <c r="R952" s="143">
        <f t="shared" si="173"/>
        <v>0</v>
      </c>
      <c r="S952" s="143"/>
      <c r="T952" s="144">
        <v>0</v>
      </c>
      <c r="U952" s="143">
        <f t="shared" si="174"/>
        <v>0</v>
      </c>
      <c r="V952" s="143"/>
      <c r="W952" s="144">
        <v>0</v>
      </c>
      <c r="X952" s="143">
        <f t="shared" si="175"/>
        <v>0</v>
      </c>
      <c r="Y952" s="143"/>
      <c r="Z952" s="144">
        <v>0</v>
      </c>
      <c r="AA952" s="143">
        <f t="shared" si="176"/>
        <v>0</v>
      </c>
      <c r="AB952" s="143"/>
      <c r="AC952" s="144">
        <v>0</v>
      </c>
      <c r="AD952" s="143">
        <f t="shared" si="177"/>
        <v>0</v>
      </c>
      <c r="AE952" s="143"/>
      <c r="AF952" s="144">
        <v>0</v>
      </c>
      <c r="AG952" s="143">
        <f t="shared" si="178"/>
        <v>0</v>
      </c>
      <c r="AH952" s="143"/>
      <c r="AI952" s="144">
        <v>0</v>
      </c>
      <c r="AJ952" s="144">
        <f t="shared" si="179"/>
        <v>0</v>
      </c>
      <c r="AK952" s="143"/>
      <c r="AL952" s="143">
        <f t="shared" si="168"/>
        <v>0</v>
      </c>
    </row>
    <row r="953" spans="2:38" x14ac:dyDescent="0.25">
      <c r="B953" s="145" t="s">
        <v>1801</v>
      </c>
      <c r="C953" s="145" t="str">
        <f>+VLOOKUP(B953,'[5]RECURSOS CCF-AJUSTADO'!B$14:C$1118,2,FALSE)</f>
        <v>SUCRE</v>
      </c>
      <c r="D953" s="145" t="str">
        <f>+VLOOKUP(B953,'[5]RECURSOS CCF-AJUSTADO'!B$14:D$1118,3,FALSE)</f>
        <v>LOS PALMITOS</v>
      </c>
      <c r="E953" s="143">
        <v>0</v>
      </c>
      <c r="F953" s="143">
        <f t="shared" si="169"/>
        <v>0</v>
      </c>
      <c r="G953" s="143"/>
      <c r="H953" s="144">
        <v>0</v>
      </c>
      <c r="I953" s="143">
        <f t="shared" si="170"/>
        <v>0</v>
      </c>
      <c r="J953" s="143"/>
      <c r="K953" s="144">
        <v>0</v>
      </c>
      <c r="L953" s="143">
        <f t="shared" si="171"/>
        <v>0</v>
      </c>
      <c r="M953" s="143"/>
      <c r="N953" s="144">
        <v>0</v>
      </c>
      <c r="O953" s="143">
        <f t="shared" si="172"/>
        <v>0</v>
      </c>
      <c r="P953" s="143"/>
      <c r="Q953" s="144">
        <v>0</v>
      </c>
      <c r="R953" s="143">
        <f t="shared" si="173"/>
        <v>0</v>
      </c>
      <c r="S953" s="143"/>
      <c r="T953" s="144">
        <v>0</v>
      </c>
      <c r="U953" s="143">
        <f t="shared" si="174"/>
        <v>0</v>
      </c>
      <c r="V953" s="143"/>
      <c r="W953" s="144">
        <v>0</v>
      </c>
      <c r="X953" s="143">
        <f t="shared" si="175"/>
        <v>0</v>
      </c>
      <c r="Y953" s="143"/>
      <c r="Z953" s="144">
        <v>0</v>
      </c>
      <c r="AA953" s="143">
        <f t="shared" si="176"/>
        <v>0</v>
      </c>
      <c r="AB953" s="143"/>
      <c r="AC953" s="144">
        <v>0</v>
      </c>
      <c r="AD953" s="143">
        <f t="shared" si="177"/>
        <v>0</v>
      </c>
      <c r="AE953" s="143"/>
      <c r="AF953" s="144">
        <v>0</v>
      </c>
      <c r="AG953" s="143">
        <f t="shared" si="178"/>
        <v>0</v>
      </c>
      <c r="AH953" s="143"/>
      <c r="AI953" s="144">
        <v>0</v>
      </c>
      <c r="AJ953" s="144">
        <f t="shared" si="179"/>
        <v>0</v>
      </c>
      <c r="AK953" s="143"/>
      <c r="AL953" s="143">
        <f t="shared" si="168"/>
        <v>0</v>
      </c>
    </row>
    <row r="954" spans="2:38" x14ac:dyDescent="0.25">
      <c r="B954" s="145" t="s">
        <v>1803</v>
      </c>
      <c r="C954" s="145" t="str">
        <f>+VLOOKUP(B954,'[5]RECURSOS CCF-AJUSTADO'!B$14:C$1118,2,FALSE)</f>
        <v>SUCRE</v>
      </c>
      <c r="D954" s="145" t="str">
        <f>+VLOOKUP(B954,'[5]RECURSOS CCF-AJUSTADO'!B$14:D$1118,3,FALSE)</f>
        <v>MAJAGUAL</v>
      </c>
      <c r="E954" s="143">
        <v>0</v>
      </c>
      <c r="F954" s="143">
        <f t="shared" si="169"/>
        <v>0</v>
      </c>
      <c r="G954" s="143"/>
      <c r="H954" s="144">
        <v>0</v>
      </c>
      <c r="I954" s="143">
        <f t="shared" si="170"/>
        <v>0</v>
      </c>
      <c r="J954" s="143"/>
      <c r="K954" s="144">
        <v>0</v>
      </c>
      <c r="L954" s="143">
        <f t="shared" si="171"/>
        <v>0</v>
      </c>
      <c r="M954" s="143"/>
      <c r="N954" s="144">
        <v>0</v>
      </c>
      <c r="O954" s="143">
        <f t="shared" si="172"/>
        <v>0</v>
      </c>
      <c r="P954" s="143"/>
      <c r="Q954" s="144">
        <v>0</v>
      </c>
      <c r="R954" s="143">
        <f t="shared" si="173"/>
        <v>0</v>
      </c>
      <c r="S954" s="143"/>
      <c r="T954" s="144">
        <v>0</v>
      </c>
      <c r="U954" s="143">
        <f t="shared" si="174"/>
        <v>0</v>
      </c>
      <c r="V954" s="143"/>
      <c r="W954" s="144">
        <v>424</v>
      </c>
      <c r="X954" s="143">
        <f t="shared" si="175"/>
        <v>16537885</v>
      </c>
      <c r="Y954" s="143"/>
      <c r="Z954" s="144">
        <v>0</v>
      </c>
      <c r="AA954" s="143">
        <f t="shared" si="176"/>
        <v>0</v>
      </c>
      <c r="AB954" s="143"/>
      <c r="AC954" s="144">
        <v>0</v>
      </c>
      <c r="AD954" s="143">
        <f t="shared" si="177"/>
        <v>0</v>
      </c>
      <c r="AE954" s="143"/>
      <c r="AF954" s="144">
        <v>0</v>
      </c>
      <c r="AG954" s="143">
        <f t="shared" si="178"/>
        <v>0</v>
      </c>
      <c r="AH954" s="143"/>
      <c r="AI954" s="144">
        <v>0</v>
      </c>
      <c r="AJ954" s="144">
        <f t="shared" si="179"/>
        <v>0</v>
      </c>
      <c r="AK954" s="143"/>
      <c r="AL954" s="143">
        <f t="shared" si="168"/>
        <v>16537885</v>
      </c>
    </row>
    <row r="955" spans="2:38" x14ac:dyDescent="0.25">
      <c r="B955" s="145" t="s">
        <v>1805</v>
      </c>
      <c r="C955" s="145" t="str">
        <f>+VLOOKUP(B955,'[5]RECURSOS CCF-AJUSTADO'!B$14:C$1118,2,FALSE)</f>
        <v>SUCRE</v>
      </c>
      <c r="D955" s="145" t="str">
        <f>+VLOOKUP(B955,'[5]RECURSOS CCF-AJUSTADO'!B$14:D$1118,3,FALSE)</f>
        <v>MORROA</v>
      </c>
      <c r="E955" s="143">
        <v>0</v>
      </c>
      <c r="F955" s="143">
        <f t="shared" si="169"/>
        <v>0</v>
      </c>
      <c r="G955" s="143"/>
      <c r="H955" s="144">
        <v>0</v>
      </c>
      <c r="I955" s="143">
        <f t="shared" si="170"/>
        <v>0</v>
      </c>
      <c r="J955" s="143"/>
      <c r="K955" s="144">
        <v>0</v>
      </c>
      <c r="L955" s="143">
        <f t="shared" si="171"/>
        <v>0</v>
      </c>
      <c r="M955" s="143"/>
      <c r="N955" s="144">
        <v>0</v>
      </c>
      <c r="O955" s="143">
        <f t="shared" si="172"/>
        <v>0</v>
      </c>
      <c r="P955" s="143"/>
      <c r="Q955" s="144">
        <v>0</v>
      </c>
      <c r="R955" s="143">
        <f t="shared" si="173"/>
        <v>0</v>
      </c>
      <c r="S955" s="143"/>
      <c r="T955" s="144">
        <v>0</v>
      </c>
      <c r="U955" s="143">
        <f t="shared" si="174"/>
        <v>0</v>
      </c>
      <c r="V955" s="143"/>
      <c r="W955" s="144">
        <v>0</v>
      </c>
      <c r="X955" s="143">
        <f t="shared" si="175"/>
        <v>0</v>
      </c>
      <c r="Y955" s="143"/>
      <c r="Z955" s="144">
        <v>0</v>
      </c>
      <c r="AA955" s="143">
        <f t="shared" si="176"/>
        <v>0</v>
      </c>
      <c r="AB955" s="143"/>
      <c r="AC955" s="144">
        <v>0</v>
      </c>
      <c r="AD955" s="143">
        <f t="shared" si="177"/>
        <v>0</v>
      </c>
      <c r="AE955" s="143"/>
      <c r="AF955" s="144">
        <v>0</v>
      </c>
      <c r="AG955" s="143">
        <f t="shared" si="178"/>
        <v>0</v>
      </c>
      <c r="AH955" s="143"/>
      <c r="AI955" s="144">
        <v>0</v>
      </c>
      <c r="AJ955" s="144">
        <f t="shared" si="179"/>
        <v>0</v>
      </c>
      <c r="AK955" s="143"/>
      <c r="AL955" s="143">
        <f t="shared" si="168"/>
        <v>0</v>
      </c>
    </row>
    <row r="956" spans="2:38" x14ac:dyDescent="0.25">
      <c r="B956" s="145" t="s">
        <v>1807</v>
      </c>
      <c r="C956" s="145" t="str">
        <f>+VLOOKUP(B956,'[5]RECURSOS CCF-AJUSTADO'!B$14:C$1118,2,FALSE)</f>
        <v>SUCRE</v>
      </c>
      <c r="D956" s="145" t="str">
        <f>+VLOOKUP(B956,'[5]RECURSOS CCF-AJUSTADO'!B$14:D$1118,3,FALSE)</f>
        <v>OVEJAS</v>
      </c>
      <c r="E956" s="143">
        <v>0</v>
      </c>
      <c r="F956" s="143">
        <f t="shared" si="169"/>
        <v>0</v>
      </c>
      <c r="G956" s="143"/>
      <c r="H956" s="144">
        <v>0</v>
      </c>
      <c r="I956" s="143">
        <f t="shared" si="170"/>
        <v>0</v>
      </c>
      <c r="J956" s="143"/>
      <c r="K956" s="144">
        <v>0</v>
      </c>
      <c r="L956" s="143">
        <f t="shared" si="171"/>
        <v>0</v>
      </c>
      <c r="M956" s="143"/>
      <c r="N956" s="144">
        <v>0</v>
      </c>
      <c r="O956" s="143">
        <f t="shared" si="172"/>
        <v>0</v>
      </c>
      <c r="P956" s="143"/>
      <c r="Q956" s="144">
        <v>0</v>
      </c>
      <c r="R956" s="143">
        <f t="shared" si="173"/>
        <v>0</v>
      </c>
      <c r="S956" s="143"/>
      <c r="T956" s="144">
        <v>0</v>
      </c>
      <c r="U956" s="143">
        <f t="shared" si="174"/>
        <v>0</v>
      </c>
      <c r="V956" s="143"/>
      <c r="W956" s="144">
        <v>0</v>
      </c>
      <c r="X956" s="143">
        <f t="shared" si="175"/>
        <v>0</v>
      </c>
      <c r="Y956" s="143"/>
      <c r="Z956" s="144">
        <v>0</v>
      </c>
      <c r="AA956" s="143">
        <f t="shared" si="176"/>
        <v>0</v>
      </c>
      <c r="AB956" s="143"/>
      <c r="AC956" s="144">
        <v>0</v>
      </c>
      <c r="AD956" s="143">
        <f t="shared" si="177"/>
        <v>0</v>
      </c>
      <c r="AE956" s="143"/>
      <c r="AF956" s="144">
        <v>0</v>
      </c>
      <c r="AG956" s="143">
        <f t="shared" si="178"/>
        <v>0</v>
      </c>
      <c r="AH956" s="143"/>
      <c r="AI956" s="144">
        <v>0</v>
      </c>
      <c r="AJ956" s="144">
        <f t="shared" si="179"/>
        <v>0</v>
      </c>
      <c r="AK956" s="143"/>
      <c r="AL956" s="143">
        <f t="shared" si="168"/>
        <v>0</v>
      </c>
    </row>
    <row r="957" spans="2:38" x14ac:dyDescent="0.25">
      <c r="B957" s="145" t="s">
        <v>1809</v>
      </c>
      <c r="C957" s="145" t="str">
        <f>+VLOOKUP(B957,'[5]RECURSOS CCF-AJUSTADO'!B$14:C$1118,2,FALSE)</f>
        <v>SUCRE</v>
      </c>
      <c r="D957" s="145" t="str">
        <f>+VLOOKUP(B957,'[5]RECURSOS CCF-AJUSTADO'!B$14:D$1118,3,FALSE)</f>
        <v>PALMITO</v>
      </c>
      <c r="E957" s="143">
        <v>0</v>
      </c>
      <c r="F957" s="143">
        <f t="shared" si="169"/>
        <v>0</v>
      </c>
      <c r="G957" s="143"/>
      <c r="H957" s="144">
        <v>0</v>
      </c>
      <c r="I957" s="143">
        <f t="shared" si="170"/>
        <v>0</v>
      </c>
      <c r="J957" s="143"/>
      <c r="K957" s="144">
        <v>0</v>
      </c>
      <c r="L957" s="143">
        <f t="shared" si="171"/>
        <v>0</v>
      </c>
      <c r="M957" s="143"/>
      <c r="N957" s="144">
        <v>0</v>
      </c>
      <c r="O957" s="143">
        <f t="shared" si="172"/>
        <v>0</v>
      </c>
      <c r="P957" s="143"/>
      <c r="Q957" s="144">
        <v>0</v>
      </c>
      <c r="R957" s="143">
        <f t="shared" si="173"/>
        <v>0</v>
      </c>
      <c r="S957" s="143"/>
      <c r="T957" s="144">
        <v>0</v>
      </c>
      <c r="U957" s="143">
        <f t="shared" si="174"/>
        <v>0</v>
      </c>
      <c r="V957" s="143"/>
      <c r="W957" s="144">
        <v>0</v>
      </c>
      <c r="X957" s="143">
        <f t="shared" si="175"/>
        <v>0</v>
      </c>
      <c r="Y957" s="143"/>
      <c r="Z957" s="144">
        <v>0</v>
      </c>
      <c r="AA957" s="143">
        <f t="shared" si="176"/>
        <v>0</v>
      </c>
      <c r="AB957" s="143"/>
      <c r="AC957" s="144">
        <v>0</v>
      </c>
      <c r="AD957" s="143">
        <f t="shared" si="177"/>
        <v>0</v>
      </c>
      <c r="AE957" s="143"/>
      <c r="AF957" s="144">
        <v>0</v>
      </c>
      <c r="AG957" s="143">
        <f t="shared" si="178"/>
        <v>0</v>
      </c>
      <c r="AH957" s="143"/>
      <c r="AI957" s="144">
        <v>0</v>
      </c>
      <c r="AJ957" s="144">
        <f t="shared" si="179"/>
        <v>0</v>
      </c>
      <c r="AK957" s="143"/>
      <c r="AL957" s="143">
        <f t="shared" si="168"/>
        <v>0</v>
      </c>
    </row>
    <row r="958" spans="2:38" x14ac:dyDescent="0.25">
      <c r="B958" s="145" t="s">
        <v>1811</v>
      </c>
      <c r="C958" s="145" t="str">
        <f>+VLOOKUP(B958,'[5]RECURSOS CCF-AJUSTADO'!B$14:C$1118,2,FALSE)</f>
        <v>SUCRE</v>
      </c>
      <c r="D958" s="145" t="str">
        <f>+VLOOKUP(B958,'[5]RECURSOS CCF-AJUSTADO'!B$14:D$1118,3,FALSE)</f>
        <v>SAMPUÉS</v>
      </c>
      <c r="E958" s="143">
        <v>0</v>
      </c>
      <c r="F958" s="143">
        <f t="shared" si="169"/>
        <v>0</v>
      </c>
      <c r="G958" s="143"/>
      <c r="H958" s="144">
        <v>0</v>
      </c>
      <c r="I958" s="143">
        <f t="shared" si="170"/>
        <v>0</v>
      </c>
      <c r="J958" s="143"/>
      <c r="K958" s="144">
        <v>0</v>
      </c>
      <c r="L958" s="143">
        <f t="shared" si="171"/>
        <v>0</v>
      </c>
      <c r="M958" s="143"/>
      <c r="N958" s="144">
        <v>0</v>
      </c>
      <c r="O958" s="143">
        <f t="shared" si="172"/>
        <v>0</v>
      </c>
      <c r="P958" s="143"/>
      <c r="Q958" s="144">
        <v>0</v>
      </c>
      <c r="R958" s="143">
        <f t="shared" si="173"/>
        <v>0</v>
      </c>
      <c r="S958" s="143"/>
      <c r="T958" s="144">
        <v>0</v>
      </c>
      <c r="U958" s="143">
        <f t="shared" si="174"/>
        <v>0</v>
      </c>
      <c r="V958" s="143"/>
      <c r="W958" s="144">
        <v>0</v>
      </c>
      <c r="X958" s="143">
        <f t="shared" si="175"/>
        <v>0</v>
      </c>
      <c r="Y958" s="143"/>
      <c r="Z958" s="144">
        <v>0</v>
      </c>
      <c r="AA958" s="143">
        <f t="shared" si="176"/>
        <v>0</v>
      </c>
      <c r="AB958" s="143"/>
      <c r="AC958" s="144">
        <v>0</v>
      </c>
      <c r="AD958" s="143">
        <f t="shared" si="177"/>
        <v>0</v>
      </c>
      <c r="AE958" s="143"/>
      <c r="AF958" s="144">
        <v>0</v>
      </c>
      <c r="AG958" s="143">
        <f t="shared" si="178"/>
        <v>0</v>
      </c>
      <c r="AH958" s="143"/>
      <c r="AI958" s="144">
        <v>0</v>
      </c>
      <c r="AJ958" s="144">
        <f t="shared" si="179"/>
        <v>0</v>
      </c>
      <c r="AK958" s="143"/>
      <c r="AL958" s="143">
        <f t="shared" si="168"/>
        <v>0</v>
      </c>
    </row>
    <row r="959" spans="2:38" x14ac:dyDescent="0.25">
      <c r="B959" s="145" t="s">
        <v>1813</v>
      </c>
      <c r="C959" s="145" t="str">
        <f>+VLOOKUP(B959,'[5]RECURSOS CCF-AJUSTADO'!B$14:C$1118,2,FALSE)</f>
        <v>SUCRE</v>
      </c>
      <c r="D959" s="145" t="str">
        <f>+VLOOKUP(B959,'[5]RECURSOS CCF-AJUSTADO'!B$14:D$1118,3,FALSE)</f>
        <v>SAN BENITO ABAD</v>
      </c>
      <c r="E959" s="143">
        <v>0</v>
      </c>
      <c r="F959" s="143">
        <f t="shared" si="169"/>
        <v>0</v>
      </c>
      <c r="G959" s="143"/>
      <c r="H959" s="144">
        <v>0</v>
      </c>
      <c r="I959" s="143">
        <f t="shared" si="170"/>
        <v>0</v>
      </c>
      <c r="J959" s="143"/>
      <c r="K959" s="144">
        <v>0</v>
      </c>
      <c r="L959" s="143">
        <f t="shared" si="171"/>
        <v>0</v>
      </c>
      <c r="M959" s="143"/>
      <c r="N959" s="144">
        <v>0</v>
      </c>
      <c r="O959" s="143">
        <f t="shared" si="172"/>
        <v>0</v>
      </c>
      <c r="P959" s="143"/>
      <c r="Q959" s="144">
        <v>0</v>
      </c>
      <c r="R959" s="143">
        <f t="shared" si="173"/>
        <v>0</v>
      </c>
      <c r="S959" s="143"/>
      <c r="T959" s="144">
        <v>0</v>
      </c>
      <c r="U959" s="143">
        <f t="shared" si="174"/>
        <v>0</v>
      </c>
      <c r="V959" s="143"/>
      <c r="W959" s="144">
        <v>0</v>
      </c>
      <c r="X959" s="143">
        <f t="shared" si="175"/>
        <v>0</v>
      </c>
      <c r="Y959" s="143"/>
      <c r="Z959" s="144">
        <v>0</v>
      </c>
      <c r="AA959" s="143">
        <f t="shared" si="176"/>
        <v>0</v>
      </c>
      <c r="AB959" s="143"/>
      <c r="AC959" s="144">
        <v>0</v>
      </c>
      <c r="AD959" s="143">
        <f t="shared" si="177"/>
        <v>0</v>
      </c>
      <c r="AE959" s="143"/>
      <c r="AF959" s="144">
        <v>0</v>
      </c>
      <c r="AG959" s="143">
        <f t="shared" si="178"/>
        <v>0</v>
      </c>
      <c r="AH959" s="143"/>
      <c r="AI959" s="144">
        <v>0</v>
      </c>
      <c r="AJ959" s="144">
        <f t="shared" si="179"/>
        <v>0</v>
      </c>
      <c r="AK959" s="143"/>
      <c r="AL959" s="143">
        <f t="shared" si="168"/>
        <v>0</v>
      </c>
    </row>
    <row r="960" spans="2:38" x14ac:dyDescent="0.25">
      <c r="B960" s="145" t="s">
        <v>1815</v>
      </c>
      <c r="C960" s="145" t="str">
        <f>+VLOOKUP(B960,'[5]RECURSOS CCF-AJUSTADO'!B$14:C$1118,2,FALSE)</f>
        <v>SUCRE</v>
      </c>
      <c r="D960" s="145" t="str">
        <f>+VLOOKUP(B960,'[5]RECURSOS CCF-AJUSTADO'!B$14:D$1118,3,FALSE)</f>
        <v>SAN JUAN DE BETULIA</v>
      </c>
      <c r="E960" s="143">
        <v>0</v>
      </c>
      <c r="F960" s="143">
        <f t="shared" si="169"/>
        <v>0</v>
      </c>
      <c r="G960" s="143"/>
      <c r="H960" s="144">
        <v>0</v>
      </c>
      <c r="I960" s="143">
        <f t="shared" si="170"/>
        <v>0</v>
      </c>
      <c r="J960" s="143"/>
      <c r="K960" s="144">
        <v>0</v>
      </c>
      <c r="L960" s="143">
        <f t="shared" si="171"/>
        <v>0</v>
      </c>
      <c r="M960" s="143"/>
      <c r="N960" s="144">
        <v>0</v>
      </c>
      <c r="O960" s="143">
        <f t="shared" si="172"/>
        <v>0</v>
      </c>
      <c r="P960" s="143"/>
      <c r="Q960" s="144">
        <v>0</v>
      </c>
      <c r="R960" s="143">
        <f t="shared" si="173"/>
        <v>0</v>
      </c>
      <c r="S960" s="143"/>
      <c r="T960" s="144">
        <v>0</v>
      </c>
      <c r="U960" s="143">
        <f t="shared" si="174"/>
        <v>0</v>
      </c>
      <c r="V960" s="143"/>
      <c r="W960" s="144">
        <v>0</v>
      </c>
      <c r="X960" s="143">
        <f t="shared" si="175"/>
        <v>0</v>
      </c>
      <c r="Y960" s="143"/>
      <c r="Z960" s="144">
        <v>0</v>
      </c>
      <c r="AA960" s="143">
        <f t="shared" si="176"/>
        <v>0</v>
      </c>
      <c r="AB960" s="143"/>
      <c r="AC960" s="144">
        <v>0</v>
      </c>
      <c r="AD960" s="143">
        <f t="shared" si="177"/>
        <v>0</v>
      </c>
      <c r="AE960" s="143"/>
      <c r="AF960" s="144">
        <v>0</v>
      </c>
      <c r="AG960" s="143">
        <f t="shared" si="178"/>
        <v>0</v>
      </c>
      <c r="AH960" s="143"/>
      <c r="AI960" s="144">
        <v>0</v>
      </c>
      <c r="AJ960" s="144">
        <f t="shared" si="179"/>
        <v>0</v>
      </c>
      <c r="AK960" s="143"/>
      <c r="AL960" s="143">
        <f t="shared" si="168"/>
        <v>0</v>
      </c>
    </row>
    <row r="961" spans="2:38" x14ac:dyDescent="0.25">
      <c r="B961" s="145" t="s">
        <v>1817</v>
      </c>
      <c r="C961" s="145" t="str">
        <f>+VLOOKUP(B961,'[5]RECURSOS CCF-AJUSTADO'!B$14:C$1118,2,FALSE)</f>
        <v>SUCRE</v>
      </c>
      <c r="D961" s="145" t="str">
        <f>+VLOOKUP(B961,'[5]RECURSOS CCF-AJUSTADO'!B$14:D$1118,3,FALSE)</f>
        <v>SAN MARCOS</v>
      </c>
      <c r="E961" s="143">
        <v>0</v>
      </c>
      <c r="F961" s="143">
        <f t="shared" si="169"/>
        <v>0</v>
      </c>
      <c r="G961" s="143"/>
      <c r="H961" s="144">
        <v>0</v>
      </c>
      <c r="I961" s="143">
        <f t="shared" si="170"/>
        <v>0</v>
      </c>
      <c r="J961" s="143"/>
      <c r="K961" s="144">
        <v>0</v>
      </c>
      <c r="L961" s="143">
        <f t="shared" si="171"/>
        <v>0</v>
      </c>
      <c r="M961" s="143"/>
      <c r="N961" s="144">
        <v>0</v>
      </c>
      <c r="O961" s="143">
        <f t="shared" si="172"/>
        <v>0</v>
      </c>
      <c r="P961" s="143"/>
      <c r="Q961" s="144">
        <v>0</v>
      </c>
      <c r="R961" s="143">
        <f t="shared" si="173"/>
        <v>0</v>
      </c>
      <c r="S961" s="143"/>
      <c r="T961" s="144">
        <v>0</v>
      </c>
      <c r="U961" s="143">
        <f t="shared" si="174"/>
        <v>0</v>
      </c>
      <c r="V961" s="143"/>
      <c r="W961" s="144">
        <v>7990</v>
      </c>
      <c r="X961" s="143">
        <f t="shared" si="175"/>
        <v>311645516</v>
      </c>
      <c r="Y961" s="143"/>
      <c r="Z961" s="144">
        <v>0</v>
      </c>
      <c r="AA961" s="143">
        <f t="shared" si="176"/>
        <v>0</v>
      </c>
      <c r="AB961" s="143"/>
      <c r="AC961" s="144">
        <v>0</v>
      </c>
      <c r="AD961" s="143">
        <f t="shared" si="177"/>
        <v>0</v>
      </c>
      <c r="AE961" s="143"/>
      <c r="AF961" s="144">
        <v>0</v>
      </c>
      <c r="AG961" s="143">
        <f t="shared" si="178"/>
        <v>0</v>
      </c>
      <c r="AH961" s="143"/>
      <c r="AI961" s="144">
        <v>0</v>
      </c>
      <c r="AJ961" s="144">
        <f t="shared" si="179"/>
        <v>0</v>
      </c>
      <c r="AK961" s="143"/>
      <c r="AL961" s="143">
        <f t="shared" si="168"/>
        <v>311645516</v>
      </c>
    </row>
    <row r="962" spans="2:38" x14ac:dyDescent="0.25">
      <c r="B962" s="145" t="s">
        <v>1819</v>
      </c>
      <c r="C962" s="145" t="str">
        <f>+VLOOKUP(B962,'[5]RECURSOS CCF-AJUSTADO'!B$14:C$1118,2,FALSE)</f>
        <v>SUCRE</v>
      </c>
      <c r="D962" s="145" t="str">
        <f>+VLOOKUP(B962,'[5]RECURSOS CCF-AJUSTADO'!B$14:D$1118,3,FALSE)</f>
        <v>SAN ONOFRE</v>
      </c>
      <c r="E962" s="143">
        <v>0</v>
      </c>
      <c r="F962" s="143">
        <f t="shared" si="169"/>
        <v>0</v>
      </c>
      <c r="G962" s="143"/>
      <c r="H962" s="144">
        <v>0</v>
      </c>
      <c r="I962" s="143">
        <f t="shared" si="170"/>
        <v>0</v>
      </c>
      <c r="J962" s="143"/>
      <c r="K962" s="144">
        <v>0</v>
      </c>
      <c r="L962" s="143">
        <f t="shared" si="171"/>
        <v>0</v>
      </c>
      <c r="M962" s="143"/>
      <c r="N962" s="144">
        <v>0</v>
      </c>
      <c r="O962" s="143">
        <f t="shared" si="172"/>
        <v>0</v>
      </c>
      <c r="P962" s="143"/>
      <c r="Q962" s="144">
        <v>0</v>
      </c>
      <c r="R962" s="143">
        <f t="shared" si="173"/>
        <v>0</v>
      </c>
      <c r="S962" s="143"/>
      <c r="T962" s="144">
        <v>0</v>
      </c>
      <c r="U962" s="143">
        <f t="shared" si="174"/>
        <v>0</v>
      </c>
      <c r="V962" s="143"/>
      <c r="W962" s="144">
        <v>0</v>
      </c>
      <c r="X962" s="143">
        <f t="shared" si="175"/>
        <v>0</v>
      </c>
      <c r="Y962" s="143"/>
      <c r="Z962" s="144">
        <v>0</v>
      </c>
      <c r="AA962" s="143">
        <f t="shared" si="176"/>
        <v>0</v>
      </c>
      <c r="AB962" s="143"/>
      <c r="AC962" s="144">
        <v>0</v>
      </c>
      <c r="AD962" s="143">
        <f t="shared" si="177"/>
        <v>0</v>
      </c>
      <c r="AE962" s="143"/>
      <c r="AF962" s="144">
        <v>0</v>
      </c>
      <c r="AG962" s="143">
        <f t="shared" si="178"/>
        <v>0</v>
      </c>
      <c r="AH962" s="143"/>
      <c r="AI962" s="144">
        <v>0</v>
      </c>
      <c r="AJ962" s="144">
        <f t="shared" si="179"/>
        <v>0</v>
      </c>
      <c r="AK962" s="143"/>
      <c r="AL962" s="143">
        <f t="shared" si="168"/>
        <v>0</v>
      </c>
    </row>
    <row r="963" spans="2:38" x14ac:dyDescent="0.25">
      <c r="B963" s="145" t="s">
        <v>1821</v>
      </c>
      <c r="C963" s="145" t="str">
        <f>+VLOOKUP(B963,'[5]RECURSOS CCF-AJUSTADO'!B$14:C$1118,2,FALSE)</f>
        <v>SUCRE</v>
      </c>
      <c r="D963" s="145" t="str">
        <f>+VLOOKUP(B963,'[5]RECURSOS CCF-AJUSTADO'!B$14:D$1118,3,FALSE)</f>
        <v>SAN PEDRO</v>
      </c>
      <c r="E963" s="143">
        <v>0</v>
      </c>
      <c r="F963" s="143">
        <f t="shared" si="169"/>
        <v>0</v>
      </c>
      <c r="G963" s="143"/>
      <c r="H963" s="144">
        <v>0</v>
      </c>
      <c r="I963" s="143">
        <f t="shared" si="170"/>
        <v>0</v>
      </c>
      <c r="J963" s="143"/>
      <c r="K963" s="144">
        <v>0</v>
      </c>
      <c r="L963" s="143">
        <f t="shared" si="171"/>
        <v>0</v>
      </c>
      <c r="M963" s="143"/>
      <c r="N963" s="144">
        <v>0</v>
      </c>
      <c r="O963" s="143">
        <f t="shared" si="172"/>
        <v>0</v>
      </c>
      <c r="P963" s="143"/>
      <c r="Q963" s="144">
        <v>0</v>
      </c>
      <c r="R963" s="143">
        <f t="shared" si="173"/>
        <v>0</v>
      </c>
      <c r="S963" s="143"/>
      <c r="T963" s="144">
        <v>0</v>
      </c>
      <c r="U963" s="143">
        <f t="shared" si="174"/>
        <v>0</v>
      </c>
      <c r="V963" s="143"/>
      <c r="W963" s="144">
        <v>0</v>
      </c>
      <c r="X963" s="143">
        <f t="shared" si="175"/>
        <v>0</v>
      </c>
      <c r="Y963" s="143"/>
      <c r="Z963" s="144">
        <v>0</v>
      </c>
      <c r="AA963" s="143">
        <f t="shared" si="176"/>
        <v>0</v>
      </c>
      <c r="AB963" s="143"/>
      <c r="AC963" s="144">
        <v>0</v>
      </c>
      <c r="AD963" s="143">
        <f t="shared" si="177"/>
        <v>0</v>
      </c>
      <c r="AE963" s="143"/>
      <c r="AF963" s="144">
        <v>0</v>
      </c>
      <c r="AG963" s="143">
        <f t="shared" si="178"/>
        <v>0</v>
      </c>
      <c r="AH963" s="143"/>
      <c r="AI963" s="144">
        <v>0</v>
      </c>
      <c r="AJ963" s="144">
        <f t="shared" si="179"/>
        <v>0</v>
      </c>
      <c r="AK963" s="143"/>
      <c r="AL963" s="143">
        <f t="shared" si="168"/>
        <v>0</v>
      </c>
    </row>
    <row r="964" spans="2:38" x14ac:dyDescent="0.25">
      <c r="B964" s="145" t="s">
        <v>1822</v>
      </c>
      <c r="C964" s="145" t="str">
        <f>+VLOOKUP(B964,'[5]RECURSOS CCF-AJUSTADO'!B$14:C$1118,2,FALSE)</f>
        <v>SUCRE</v>
      </c>
      <c r="D964" s="145" t="str">
        <f>+VLOOKUP(B964,'[5]RECURSOS CCF-AJUSTADO'!B$14:D$1118,3,FALSE)</f>
        <v>SAN LUIS DE SINCÉ</v>
      </c>
      <c r="E964" s="143">
        <v>0</v>
      </c>
      <c r="F964" s="143">
        <f t="shared" si="169"/>
        <v>0</v>
      </c>
      <c r="G964" s="143"/>
      <c r="H964" s="144">
        <v>0</v>
      </c>
      <c r="I964" s="143">
        <f t="shared" si="170"/>
        <v>0</v>
      </c>
      <c r="J964" s="143"/>
      <c r="K964" s="144">
        <v>0</v>
      </c>
      <c r="L964" s="143">
        <f t="shared" si="171"/>
        <v>0</v>
      </c>
      <c r="M964" s="143"/>
      <c r="N964" s="144">
        <v>0</v>
      </c>
      <c r="O964" s="143">
        <f t="shared" si="172"/>
        <v>0</v>
      </c>
      <c r="P964" s="143"/>
      <c r="Q964" s="144">
        <v>0</v>
      </c>
      <c r="R964" s="143">
        <f t="shared" si="173"/>
        <v>0</v>
      </c>
      <c r="S964" s="143"/>
      <c r="T964" s="144">
        <v>0</v>
      </c>
      <c r="U964" s="143">
        <f t="shared" si="174"/>
        <v>0</v>
      </c>
      <c r="V964" s="143"/>
      <c r="W964" s="144">
        <v>0</v>
      </c>
      <c r="X964" s="143">
        <f t="shared" si="175"/>
        <v>0</v>
      </c>
      <c r="Y964" s="143"/>
      <c r="Z964" s="144">
        <v>0</v>
      </c>
      <c r="AA964" s="143">
        <f t="shared" si="176"/>
        <v>0</v>
      </c>
      <c r="AB964" s="143"/>
      <c r="AC964" s="144">
        <v>0</v>
      </c>
      <c r="AD964" s="143">
        <f t="shared" si="177"/>
        <v>0</v>
      </c>
      <c r="AE964" s="143"/>
      <c r="AF964" s="144">
        <v>0</v>
      </c>
      <c r="AG964" s="143">
        <f t="shared" si="178"/>
        <v>0</v>
      </c>
      <c r="AH964" s="143"/>
      <c r="AI964" s="144">
        <v>0</v>
      </c>
      <c r="AJ964" s="144">
        <f t="shared" si="179"/>
        <v>0</v>
      </c>
      <c r="AK964" s="143"/>
      <c r="AL964" s="143">
        <f t="shared" si="168"/>
        <v>0</v>
      </c>
    </row>
    <row r="965" spans="2:38" x14ac:dyDescent="0.25">
      <c r="B965" s="145" t="s">
        <v>1824</v>
      </c>
      <c r="C965" s="145" t="str">
        <f>+VLOOKUP(B965,'[5]RECURSOS CCF-AJUSTADO'!B$14:C$1118,2,FALSE)</f>
        <v>SUCRE</v>
      </c>
      <c r="D965" s="145" t="str">
        <f>+VLOOKUP(B965,'[5]RECURSOS CCF-AJUSTADO'!B$14:D$1118,3,FALSE)</f>
        <v>SUCRE</v>
      </c>
      <c r="E965" s="143">
        <v>0</v>
      </c>
      <c r="F965" s="143">
        <f t="shared" si="169"/>
        <v>0</v>
      </c>
      <c r="G965" s="143"/>
      <c r="H965" s="144">
        <v>0</v>
      </c>
      <c r="I965" s="143">
        <f t="shared" si="170"/>
        <v>0</v>
      </c>
      <c r="J965" s="143"/>
      <c r="K965" s="144">
        <v>0</v>
      </c>
      <c r="L965" s="143">
        <f t="shared" si="171"/>
        <v>0</v>
      </c>
      <c r="M965" s="143"/>
      <c r="N965" s="144">
        <v>0</v>
      </c>
      <c r="O965" s="143">
        <f t="shared" si="172"/>
        <v>0</v>
      </c>
      <c r="P965" s="143"/>
      <c r="Q965" s="144">
        <v>0</v>
      </c>
      <c r="R965" s="143">
        <f t="shared" si="173"/>
        <v>0</v>
      </c>
      <c r="S965" s="143"/>
      <c r="T965" s="144">
        <v>0</v>
      </c>
      <c r="U965" s="143">
        <f t="shared" si="174"/>
        <v>0</v>
      </c>
      <c r="V965" s="143"/>
      <c r="W965" s="144">
        <v>0</v>
      </c>
      <c r="X965" s="143">
        <f t="shared" si="175"/>
        <v>0</v>
      </c>
      <c r="Y965" s="143"/>
      <c r="Z965" s="144">
        <v>0</v>
      </c>
      <c r="AA965" s="143">
        <f t="shared" si="176"/>
        <v>0</v>
      </c>
      <c r="AB965" s="143"/>
      <c r="AC965" s="144">
        <v>0</v>
      </c>
      <c r="AD965" s="143">
        <f t="shared" si="177"/>
        <v>0</v>
      </c>
      <c r="AE965" s="143"/>
      <c r="AF965" s="144">
        <v>0</v>
      </c>
      <c r="AG965" s="143">
        <f t="shared" si="178"/>
        <v>0</v>
      </c>
      <c r="AH965" s="143"/>
      <c r="AI965" s="144">
        <v>0</v>
      </c>
      <c r="AJ965" s="144">
        <f t="shared" si="179"/>
        <v>0</v>
      </c>
      <c r="AK965" s="143"/>
      <c r="AL965" s="143">
        <f t="shared" si="168"/>
        <v>0</v>
      </c>
    </row>
    <row r="966" spans="2:38" x14ac:dyDescent="0.25">
      <c r="B966" s="145" t="s">
        <v>1825</v>
      </c>
      <c r="C966" s="145" t="str">
        <f>+VLOOKUP(B966,'[5]RECURSOS CCF-AJUSTADO'!B$14:C$1118,2,FALSE)</f>
        <v>SUCRE</v>
      </c>
      <c r="D966" s="145" t="str">
        <f>+VLOOKUP(B966,'[5]RECURSOS CCF-AJUSTADO'!B$14:D$1118,3,FALSE)</f>
        <v>SANTIAGO DE TOLÚ</v>
      </c>
      <c r="E966" s="143">
        <v>0</v>
      </c>
      <c r="F966" s="143">
        <f t="shared" si="169"/>
        <v>0</v>
      </c>
      <c r="G966" s="143"/>
      <c r="H966" s="144">
        <v>0</v>
      </c>
      <c r="I966" s="143">
        <f t="shared" si="170"/>
        <v>0</v>
      </c>
      <c r="J966" s="143"/>
      <c r="K966" s="144">
        <v>0</v>
      </c>
      <c r="L966" s="143">
        <f t="shared" si="171"/>
        <v>0</v>
      </c>
      <c r="M966" s="143"/>
      <c r="N966" s="144">
        <v>0</v>
      </c>
      <c r="O966" s="143">
        <f t="shared" si="172"/>
        <v>0</v>
      </c>
      <c r="P966" s="143"/>
      <c r="Q966" s="144">
        <v>0</v>
      </c>
      <c r="R966" s="143">
        <f t="shared" si="173"/>
        <v>0</v>
      </c>
      <c r="S966" s="143"/>
      <c r="T966" s="144">
        <v>0</v>
      </c>
      <c r="U966" s="143">
        <f t="shared" si="174"/>
        <v>0</v>
      </c>
      <c r="V966" s="143"/>
      <c r="W966" s="144">
        <v>4298</v>
      </c>
      <c r="X966" s="143">
        <f t="shared" si="175"/>
        <v>167641105</v>
      </c>
      <c r="Y966" s="143"/>
      <c r="Z966" s="144">
        <v>0</v>
      </c>
      <c r="AA966" s="143">
        <f t="shared" si="176"/>
        <v>0</v>
      </c>
      <c r="AB966" s="143"/>
      <c r="AC966" s="144">
        <v>0</v>
      </c>
      <c r="AD966" s="143">
        <f t="shared" si="177"/>
        <v>0</v>
      </c>
      <c r="AE966" s="143"/>
      <c r="AF966" s="144">
        <v>0</v>
      </c>
      <c r="AG966" s="143">
        <f t="shared" si="178"/>
        <v>0</v>
      </c>
      <c r="AH966" s="143"/>
      <c r="AI966" s="144">
        <v>0</v>
      </c>
      <c r="AJ966" s="144">
        <f t="shared" si="179"/>
        <v>0</v>
      </c>
      <c r="AK966" s="143"/>
      <c r="AL966" s="143">
        <f t="shared" si="168"/>
        <v>167641105</v>
      </c>
    </row>
    <row r="967" spans="2:38" x14ac:dyDescent="0.25">
      <c r="B967" s="145" t="s">
        <v>1827</v>
      </c>
      <c r="C967" s="145" t="str">
        <f>+VLOOKUP(B967,'[5]RECURSOS CCF-AJUSTADO'!B$14:C$1118,2,FALSE)</f>
        <v>SUCRE</v>
      </c>
      <c r="D967" s="145" t="str">
        <f>+VLOOKUP(B967,'[5]RECURSOS CCF-AJUSTADO'!B$14:D$1118,3,FALSE)</f>
        <v>TOLÚ VIEJO</v>
      </c>
      <c r="E967" s="143">
        <v>0</v>
      </c>
      <c r="F967" s="143">
        <f t="shared" si="169"/>
        <v>0</v>
      </c>
      <c r="G967" s="143"/>
      <c r="H967" s="144">
        <v>0</v>
      </c>
      <c r="I967" s="143">
        <f t="shared" si="170"/>
        <v>0</v>
      </c>
      <c r="J967" s="143"/>
      <c r="K967" s="144">
        <v>0</v>
      </c>
      <c r="L967" s="143">
        <f t="shared" si="171"/>
        <v>0</v>
      </c>
      <c r="M967" s="143"/>
      <c r="N967" s="144">
        <v>0</v>
      </c>
      <c r="O967" s="143">
        <f t="shared" si="172"/>
        <v>0</v>
      </c>
      <c r="P967" s="143"/>
      <c r="Q967" s="144">
        <v>0</v>
      </c>
      <c r="R967" s="143">
        <f t="shared" si="173"/>
        <v>0</v>
      </c>
      <c r="S967" s="143"/>
      <c r="T967" s="144">
        <v>0</v>
      </c>
      <c r="U967" s="143">
        <f t="shared" si="174"/>
        <v>0</v>
      </c>
      <c r="V967" s="143"/>
      <c r="W967" s="144">
        <v>0</v>
      </c>
      <c r="X967" s="143">
        <f t="shared" si="175"/>
        <v>0</v>
      </c>
      <c r="Y967" s="143"/>
      <c r="Z967" s="144">
        <v>0</v>
      </c>
      <c r="AA967" s="143">
        <f t="shared" si="176"/>
        <v>0</v>
      </c>
      <c r="AB967" s="143"/>
      <c r="AC967" s="144">
        <v>0</v>
      </c>
      <c r="AD967" s="143">
        <f t="shared" si="177"/>
        <v>0</v>
      </c>
      <c r="AE967" s="143"/>
      <c r="AF967" s="144">
        <v>0</v>
      </c>
      <c r="AG967" s="143">
        <f t="shared" si="178"/>
        <v>0</v>
      </c>
      <c r="AH967" s="143"/>
      <c r="AI967" s="144">
        <v>0</v>
      </c>
      <c r="AJ967" s="144">
        <f t="shared" si="179"/>
        <v>0</v>
      </c>
      <c r="AK967" s="143"/>
      <c r="AL967" s="143">
        <f t="shared" si="168"/>
        <v>0</v>
      </c>
    </row>
    <row r="968" spans="2:38" x14ac:dyDescent="0.25">
      <c r="B968" s="145" t="s">
        <v>1829</v>
      </c>
      <c r="C968" s="145" t="str">
        <f>+VLOOKUP(B968,'[5]RECURSOS CCF-AJUSTADO'!B$14:C$1118,2,FALSE)</f>
        <v>TOLIMA</v>
      </c>
      <c r="D968" s="145" t="str">
        <f>+VLOOKUP(B968,'[5]RECURSOS CCF-AJUSTADO'!B$14:D$1118,3,FALSE)</f>
        <v>IBAGUE</v>
      </c>
      <c r="E968" s="143">
        <v>0</v>
      </c>
      <c r="F968" s="143">
        <f t="shared" si="169"/>
        <v>0</v>
      </c>
      <c r="G968" s="143"/>
      <c r="H968" s="144">
        <v>0</v>
      </c>
      <c r="I968" s="143">
        <f t="shared" si="170"/>
        <v>0</v>
      </c>
      <c r="J968" s="143"/>
      <c r="K968" s="144">
        <v>0</v>
      </c>
      <c r="L968" s="143">
        <f t="shared" si="171"/>
        <v>0</v>
      </c>
      <c r="M968" s="143"/>
      <c r="N968" s="144">
        <v>0</v>
      </c>
      <c r="O968" s="143">
        <f t="shared" si="172"/>
        <v>0</v>
      </c>
      <c r="P968" s="143"/>
      <c r="Q968" s="144">
        <v>0</v>
      </c>
      <c r="R968" s="143">
        <f t="shared" si="173"/>
        <v>0</v>
      </c>
      <c r="S968" s="143"/>
      <c r="T968" s="144">
        <v>0</v>
      </c>
      <c r="U968" s="143">
        <f t="shared" si="174"/>
        <v>0</v>
      </c>
      <c r="V968" s="143"/>
      <c r="W968" s="144">
        <v>0</v>
      </c>
      <c r="X968" s="143">
        <f t="shared" si="175"/>
        <v>0</v>
      </c>
      <c r="Y968" s="143"/>
      <c r="Z968" s="144">
        <v>0</v>
      </c>
      <c r="AA968" s="143">
        <f t="shared" si="176"/>
        <v>0</v>
      </c>
      <c r="AB968" s="143"/>
      <c r="AC968" s="144">
        <v>0</v>
      </c>
      <c r="AD968" s="143">
        <f t="shared" si="177"/>
        <v>0</v>
      </c>
      <c r="AE968" s="143"/>
      <c r="AF968" s="144">
        <v>0</v>
      </c>
      <c r="AG968" s="143">
        <f t="shared" si="178"/>
        <v>0</v>
      </c>
      <c r="AH968" s="143"/>
      <c r="AI968" s="144">
        <v>0</v>
      </c>
      <c r="AJ968" s="144">
        <f t="shared" si="179"/>
        <v>0</v>
      </c>
      <c r="AK968" s="143"/>
      <c r="AL968" s="143">
        <f t="shared" si="168"/>
        <v>0</v>
      </c>
    </row>
    <row r="969" spans="2:38" x14ac:dyDescent="0.25">
      <c r="B969" s="145" t="s">
        <v>1831</v>
      </c>
      <c r="C969" s="145" t="str">
        <f>+VLOOKUP(B969,'[5]RECURSOS CCF-AJUSTADO'!B$14:C$1118,2,FALSE)</f>
        <v>TOLIMA</v>
      </c>
      <c r="D969" s="145" t="str">
        <f>+VLOOKUP(B969,'[5]RECURSOS CCF-AJUSTADO'!B$14:D$1118,3,FALSE)</f>
        <v>ALPUJARRA</v>
      </c>
      <c r="E969" s="143">
        <v>0</v>
      </c>
      <c r="F969" s="143">
        <f t="shared" si="169"/>
        <v>0</v>
      </c>
      <c r="G969" s="143"/>
      <c r="H969" s="144">
        <v>0</v>
      </c>
      <c r="I969" s="143">
        <f t="shared" si="170"/>
        <v>0</v>
      </c>
      <c r="J969" s="143"/>
      <c r="K969" s="144">
        <v>0</v>
      </c>
      <c r="L969" s="143">
        <f t="shared" si="171"/>
        <v>0</v>
      </c>
      <c r="M969" s="143"/>
      <c r="N969" s="144">
        <v>0</v>
      </c>
      <c r="O969" s="143">
        <f t="shared" si="172"/>
        <v>0</v>
      </c>
      <c r="P969" s="143"/>
      <c r="Q969" s="144">
        <v>0</v>
      </c>
      <c r="R969" s="143">
        <f t="shared" si="173"/>
        <v>0</v>
      </c>
      <c r="S969" s="143"/>
      <c r="T969" s="144">
        <v>0</v>
      </c>
      <c r="U969" s="143">
        <f t="shared" si="174"/>
        <v>0</v>
      </c>
      <c r="V969" s="143"/>
      <c r="W969" s="144">
        <v>0</v>
      </c>
      <c r="X969" s="143">
        <f t="shared" si="175"/>
        <v>0</v>
      </c>
      <c r="Y969" s="143"/>
      <c r="Z969" s="144">
        <v>0</v>
      </c>
      <c r="AA969" s="143">
        <f t="shared" si="176"/>
        <v>0</v>
      </c>
      <c r="AB969" s="143"/>
      <c r="AC969" s="144">
        <v>0</v>
      </c>
      <c r="AD969" s="143">
        <f t="shared" si="177"/>
        <v>0</v>
      </c>
      <c r="AE969" s="143"/>
      <c r="AF969" s="144">
        <v>0</v>
      </c>
      <c r="AG969" s="143">
        <f t="shared" si="178"/>
        <v>0</v>
      </c>
      <c r="AH969" s="143"/>
      <c r="AI969" s="144">
        <v>0</v>
      </c>
      <c r="AJ969" s="144">
        <f t="shared" si="179"/>
        <v>0</v>
      </c>
      <c r="AK969" s="143"/>
      <c r="AL969" s="143">
        <f t="shared" si="168"/>
        <v>0</v>
      </c>
    </row>
    <row r="970" spans="2:38" x14ac:dyDescent="0.25">
      <c r="B970" s="145" t="s">
        <v>1833</v>
      </c>
      <c r="C970" s="145" t="str">
        <f>+VLOOKUP(B970,'[5]RECURSOS CCF-AJUSTADO'!B$14:C$1118,2,FALSE)</f>
        <v>TOLIMA</v>
      </c>
      <c r="D970" s="145" t="str">
        <f>+VLOOKUP(B970,'[5]RECURSOS CCF-AJUSTADO'!B$14:D$1118,3,FALSE)</f>
        <v>ALVARADO</v>
      </c>
      <c r="E970" s="143">
        <v>0</v>
      </c>
      <c r="F970" s="143">
        <f t="shared" si="169"/>
        <v>0</v>
      </c>
      <c r="G970" s="143"/>
      <c r="H970" s="144">
        <v>0</v>
      </c>
      <c r="I970" s="143">
        <f t="shared" si="170"/>
        <v>0</v>
      </c>
      <c r="J970" s="143"/>
      <c r="K970" s="144">
        <v>0</v>
      </c>
      <c r="L970" s="143">
        <f t="shared" si="171"/>
        <v>0</v>
      </c>
      <c r="M970" s="143"/>
      <c r="N970" s="144">
        <v>0</v>
      </c>
      <c r="O970" s="143">
        <f t="shared" si="172"/>
        <v>0</v>
      </c>
      <c r="P970" s="143"/>
      <c r="Q970" s="144">
        <v>0</v>
      </c>
      <c r="R970" s="143">
        <f t="shared" si="173"/>
        <v>0</v>
      </c>
      <c r="S970" s="143"/>
      <c r="T970" s="144">
        <v>0</v>
      </c>
      <c r="U970" s="143">
        <f t="shared" si="174"/>
        <v>0</v>
      </c>
      <c r="V970" s="143"/>
      <c r="W970" s="144">
        <v>0</v>
      </c>
      <c r="X970" s="143">
        <f t="shared" si="175"/>
        <v>0</v>
      </c>
      <c r="Y970" s="143"/>
      <c r="Z970" s="144">
        <v>0</v>
      </c>
      <c r="AA970" s="143">
        <f t="shared" si="176"/>
        <v>0</v>
      </c>
      <c r="AB970" s="143"/>
      <c r="AC970" s="144">
        <v>0</v>
      </c>
      <c r="AD970" s="143">
        <f t="shared" si="177"/>
        <v>0</v>
      </c>
      <c r="AE970" s="143"/>
      <c r="AF970" s="144">
        <v>0</v>
      </c>
      <c r="AG970" s="143">
        <f t="shared" si="178"/>
        <v>0</v>
      </c>
      <c r="AH970" s="143"/>
      <c r="AI970" s="144">
        <v>0</v>
      </c>
      <c r="AJ970" s="144">
        <f t="shared" si="179"/>
        <v>0</v>
      </c>
      <c r="AK970" s="143"/>
      <c r="AL970" s="143">
        <f t="shared" ref="AL970:AL1033" si="180">+F970+I970+L970+O970+R970+U970+X970+AA970+AD970+AG970+AJ970</f>
        <v>0</v>
      </c>
    </row>
    <row r="971" spans="2:38" x14ac:dyDescent="0.25">
      <c r="B971" s="145" t="s">
        <v>1835</v>
      </c>
      <c r="C971" s="145" t="str">
        <f>+VLOOKUP(B971,'[5]RECURSOS CCF-AJUSTADO'!B$14:C$1118,2,FALSE)</f>
        <v>TOLIMA</v>
      </c>
      <c r="D971" s="145" t="str">
        <f>+VLOOKUP(B971,'[5]RECURSOS CCF-AJUSTADO'!B$14:D$1118,3,FALSE)</f>
        <v>AMBALEMA</v>
      </c>
      <c r="E971" s="143">
        <v>0</v>
      </c>
      <c r="F971" s="143">
        <f t="shared" ref="F971:F1034" si="181">ROUND($E$7*(E971/$E$1115),0)</f>
        <v>0</v>
      </c>
      <c r="G971" s="143"/>
      <c r="H971" s="144">
        <v>0</v>
      </c>
      <c r="I971" s="143">
        <f t="shared" ref="I971:I1034" si="182">ROUND($H$7*(H971/$H$1115),0)</f>
        <v>0</v>
      </c>
      <c r="J971" s="143"/>
      <c r="K971" s="144">
        <v>0</v>
      </c>
      <c r="L971" s="143">
        <f t="shared" ref="L971:L1034" si="183">ROUND($K$7*(K971/$K$1115),0)</f>
        <v>0</v>
      </c>
      <c r="M971" s="143"/>
      <c r="N971" s="144">
        <v>0</v>
      </c>
      <c r="O971" s="143">
        <f t="shared" ref="O971:O1034" si="184">ROUND($N$7*(N971/$N$1115),0)</f>
        <v>0</v>
      </c>
      <c r="P971" s="143"/>
      <c r="Q971" s="144">
        <v>0</v>
      </c>
      <c r="R971" s="143">
        <f t="shared" ref="R971:R1034" si="185">ROUND($Q$7*(Q971/$Q$1115),0)</f>
        <v>0</v>
      </c>
      <c r="S971" s="143"/>
      <c r="T971" s="144">
        <v>0</v>
      </c>
      <c r="U971" s="143">
        <f t="shared" ref="U971:U1034" si="186">ROUND($T$7*(T971/$T$1115),0)</f>
        <v>0</v>
      </c>
      <c r="V971" s="143"/>
      <c r="W971" s="144">
        <v>0</v>
      </c>
      <c r="X971" s="143">
        <f t="shared" ref="X971:X1034" si="187">ROUND($W$7*(W971/$W$1115),0)</f>
        <v>0</v>
      </c>
      <c r="Y971" s="143"/>
      <c r="Z971" s="144">
        <v>0</v>
      </c>
      <c r="AA971" s="143">
        <f t="shared" ref="AA971:AA1034" si="188">ROUND($Z$7*(Z971/$Z$1115),0)</f>
        <v>0</v>
      </c>
      <c r="AB971" s="143"/>
      <c r="AC971" s="144">
        <v>0</v>
      </c>
      <c r="AD971" s="143">
        <f t="shared" ref="AD971:AD1034" si="189">ROUND($AC$7*(AC971/$AC$1115),0)</f>
        <v>0</v>
      </c>
      <c r="AE971" s="143"/>
      <c r="AF971" s="144">
        <v>0</v>
      </c>
      <c r="AG971" s="143">
        <f t="shared" ref="AG971:AG1034" si="190">ROUND($AF$7*(AF971/$AF$1115),0)</f>
        <v>0</v>
      </c>
      <c r="AH971" s="143"/>
      <c r="AI971" s="144">
        <v>0</v>
      </c>
      <c r="AJ971" s="144">
        <f t="shared" ref="AJ971:AJ1034" si="191">ROUND($AI$7*(AI971/$AI$1115),0)</f>
        <v>0</v>
      </c>
      <c r="AK971" s="143"/>
      <c r="AL971" s="143">
        <f t="shared" si="180"/>
        <v>0</v>
      </c>
    </row>
    <row r="972" spans="2:38" x14ac:dyDescent="0.25">
      <c r="B972" s="145" t="s">
        <v>1837</v>
      </c>
      <c r="C972" s="145" t="str">
        <f>+VLOOKUP(B972,'[5]RECURSOS CCF-AJUSTADO'!B$14:C$1118,2,FALSE)</f>
        <v>TOLIMA</v>
      </c>
      <c r="D972" s="145" t="str">
        <f>+VLOOKUP(B972,'[5]RECURSOS CCF-AJUSTADO'!B$14:D$1118,3,FALSE)</f>
        <v>ANZOÁTEGUI</v>
      </c>
      <c r="E972" s="143">
        <v>0</v>
      </c>
      <c r="F972" s="143">
        <f t="shared" si="181"/>
        <v>0</v>
      </c>
      <c r="G972" s="143"/>
      <c r="H972" s="144">
        <v>0</v>
      </c>
      <c r="I972" s="143">
        <f t="shared" si="182"/>
        <v>0</v>
      </c>
      <c r="J972" s="143"/>
      <c r="K972" s="144">
        <v>0</v>
      </c>
      <c r="L972" s="143">
        <f t="shared" si="183"/>
        <v>0</v>
      </c>
      <c r="M972" s="143"/>
      <c r="N972" s="144">
        <v>0</v>
      </c>
      <c r="O972" s="143">
        <f t="shared" si="184"/>
        <v>0</v>
      </c>
      <c r="P972" s="143"/>
      <c r="Q972" s="144">
        <v>0</v>
      </c>
      <c r="R972" s="143">
        <f t="shared" si="185"/>
        <v>0</v>
      </c>
      <c r="S972" s="143"/>
      <c r="T972" s="144">
        <v>0</v>
      </c>
      <c r="U972" s="143">
        <f t="shared" si="186"/>
        <v>0</v>
      </c>
      <c r="V972" s="143"/>
      <c r="W972" s="144">
        <v>0</v>
      </c>
      <c r="X972" s="143">
        <f t="shared" si="187"/>
        <v>0</v>
      </c>
      <c r="Y972" s="143"/>
      <c r="Z972" s="144">
        <v>0</v>
      </c>
      <c r="AA972" s="143">
        <f t="shared" si="188"/>
        <v>0</v>
      </c>
      <c r="AB972" s="143"/>
      <c r="AC972" s="144">
        <v>0</v>
      </c>
      <c r="AD972" s="143">
        <f t="shared" si="189"/>
        <v>0</v>
      </c>
      <c r="AE972" s="143"/>
      <c r="AF972" s="144">
        <v>0</v>
      </c>
      <c r="AG972" s="143">
        <f t="shared" si="190"/>
        <v>0</v>
      </c>
      <c r="AH972" s="143"/>
      <c r="AI972" s="144">
        <v>0</v>
      </c>
      <c r="AJ972" s="144">
        <f t="shared" si="191"/>
        <v>0</v>
      </c>
      <c r="AK972" s="143"/>
      <c r="AL972" s="143">
        <f t="shared" si="180"/>
        <v>0</v>
      </c>
    </row>
    <row r="973" spans="2:38" x14ac:dyDescent="0.25">
      <c r="B973" s="145" t="s">
        <v>1839</v>
      </c>
      <c r="C973" s="145" t="str">
        <f>+VLOOKUP(B973,'[5]RECURSOS CCF-AJUSTADO'!B$14:C$1118,2,FALSE)</f>
        <v>TOLIMA</v>
      </c>
      <c r="D973" s="145" t="str">
        <f>+VLOOKUP(B973,'[5]RECURSOS CCF-AJUSTADO'!B$14:D$1118,3,FALSE)</f>
        <v>ARMERO</v>
      </c>
      <c r="E973" s="143">
        <v>0</v>
      </c>
      <c r="F973" s="143">
        <f t="shared" si="181"/>
        <v>0</v>
      </c>
      <c r="G973" s="143"/>
      <c r="H973" s="144">
        <v>0</v>
      </c>
      <c r="I973" s="143">
        <f t="shared" si="182"/>
        <v>0</v>
      </c>
      <c r="J973" s="143"/>
      <c r="K973" s="144">
        <v>0</v>
      </c>
      <c r="L973" s="143">
        <f t="shared" si="183"/>
        <v>0</v>
      </c>
      <c r="M973" s="143"/>
      <c r="N973" s="144">
        <v>0</v>
      </c>
      <c r="O973" s="143">
        <f t="shared" si="184"/>
        <v>0</v>
      </c>
      <c r="P973" s="143"/>
      <c r="Q973" s="144">
        <v>0</v>
      </c>
      <c r="R973" s="143">
        <f t="shared" si="185"/>
        <v>0</v>
      </c>
      <c r="S973" s="143"/>
      <c r="T973" s="144">
        <v>0</v>
      </c>
      <c r="U973" s="143">
        <f t="shared" si="186"/>
        <v>0</v>
      </c>
      <c r="V973" s="143"/>
      <c r="W973" s="144">
        <v>0</v>
      </c>
      <c r="X973" s="143">
        <f t="shared" si="187"/>
        <v>0</v>
      </c>
      <c r="Y973" s="143"/>
      <c r="Z973" s="144">
        <v>0</v>
      </c>
      <c r="AA973" s="143">
        <f t="shared" si="188"/>
        <v>0</v>
      </c>
      <c r="AB973" s="143"/>
      <c r="AC973" s="144">
        <v>0</v>
      </c>
      <c r="AD973" s="143">
        <f t="shared" si="189"/>
        <v>0</v>
      </c>
      <c r="AE973" s="143"/>
      <c r="AF973" s="144">
        <v>0</v>
      </c>
      <c r="AG973" s="143">
        <f t="shared" si="190"/>
        <v>0</v>
      </c>
      <c r="AH973" s="143"/>
      <c r="AI973" s="144">
        <v>0</v>
      </c>
      <c r="AJ973" s="144">
        <f t="shared" si="191"/>
        <v>0</v>
      </c>
      <c r="AK973" s="143"/>
      <c r="AL973" s="143">
        <f t="shared" si="180"/>
        <v>0</v>
      </c>
    </row>
    <row r="974" spans="2:38" x14ac:dyDescent="0.25">
      <c r="B974" s="145" t="s">
        <v>1841</v>
      </c>
      <c r="C974" s="145" t="str">
        <f>+VLOOKUP(B974,'[5]RECURSOS CCF-AJUSTADO'!B$14:C$1118,2,FALSE)</f>
        <v>TOLIMA</v>
      </c>
      <c r="D974" s="145" t="str">
        <f>+VLOOKUP(B974,'[5]RECURSOS CCF-AJUSTADO'!B$14:D$1118,3,FALSE)</f>
        <v>ATACO</v>
      </c>
      <c r="E974" s="143">
        <v>0</v>
      </c>
      <c r="F974" s="143">
        <f t="shared" si="181"/>
        <v>0</v>
      </c>
      <c r="G974" s="143"/>
      <c r="H974" s="144">
        <v>0</v>
      </c>
      <c r="I974" s="143">
        <f t="shared" si="182"/>
        <v>0</v>
      </c>
      <c r="J974" s="143"/>
      <c r="K974" s="144">
        <v>0</v>
      </c>
      <c r="L974" s="143">
        <f t="shared" si="183"/>
        <v>0</v>
      </c>
      <c r="M974" s="143"/>
      <c r="N974" s="144">
        <v>0</v>
      </c>
      <c r="O974" s="143">
        <f t="shared" si="184"/>
        <v>0</v>
      </c>
      <c r="P974" s="143"/>
      <c r="Q974" s="144">
        <v>0</v>
      </c>
      <c r="R974" s="143">
        <f t="shared" si="185"/>
        <v>0</v>
      </c>
      <c r="S974" s="143"/>
      <c r="T974" s="144">
        <v>0</v>
      </c>
      <c r="U974" s="143">
        <f t="shared" si="186"/>
        <v>0</v>
      </c>
      <c r="V974" s="143"/>
      <c r="W974" s="144">
        <v>0</v>
      </c>
      <c r="X974" s="143">
        <f t="shared" si="187"/>
        <v>0</v>
      </c>
      <c r="Y974" s="143"/>
      <c r="Z974" s="144">
        <v>0</v>
      </c>
      <c r="AA974" s="143">
        <f t="shared" si="188"/>
        <v>0</v>
      </c>
      <c r="AB974" s="143"/>
      <c r="AC974" s="144">
        <v>0</v>
      </c>
      <c r="AD974" s="143">
        <f t="shared" si="189"/>
        <v>0</v>
      </c>
      <c r="AE974" s="143"/>
      <c r="AF974" s="144">
        <v>0</v>
      </c>
      <c r="AG974" s="143">
        <f t="shared" si="190"/>
        <v>0</v>
      </c>
      <c r="AH974" s="143"/>
      <c r="AI974" s="144">
        <v>0</v>
      </c>
      <c r="AJ974" s="144">
        <f t="shared" si="191"/>
        <v>0</v>
      </c>
      <c r="AK974" s="143"/>
      <c r="AL974" s="143">
        <f t="shared" si="180"/>
        <v>0</v>
      </c>
    </row>
    <row r="975" spans="2:38" x14ac:dyDescent="0.25">
      <c r="B975" s="145" t="s">
        <v>1843</v>
      </c>
      <c r="C975" s="145" t="str">
        <f>+VLOOKUP(B975,'[5]RECURSOS CCF-AJUSTADO'!B$14:C$1118,2,FALSE)</f>
        <v>TOLIMA</v>
      </c>
      <c r="D975" s="145" t="str">
        <f>+VLOOKUP(B975,'[5]RECURSOS CCF-AJUSTADO'!B$14:D$1118,3,FALSE)</f>
        <v>CAJAMARCA</v>
      </c>
      <c r="E975" s="143">
        <v>0</v>
      </c>
      <c r="F975" s="143">
        <f t="shared" si="181"/>
        <v>0</v>
      </c>
      <c r="G975" s="143"/>
      <c r="H975" s="144">
        <v>0</v>
      </c>
      <c r="I975" s="143">
        <f t="shared" si="182"/>
        <v>0</v>
      </c>
      <c r="J975" s="143"/>
      <c r="K975" s="144">
        <v>0</v>
      </c>
      <c r="L975" s="143">
        <f t="shared" si="183"/>
        <v>0</v>
      </c>
      <c r="M975" s="143"/>
      <c r="N975" s="144">
        <v>0</v>
      </c>
      <c r="O975" s="143">
        <f t="shared" si="184"/>
        <v>0</v>
      </c>
      <c r="P975" s="143"/>
      <c r="Q975" s="144">
        <v>0</v>
      </c>
      <c r="R975" s="143">
        <f t="shared" si="185"/>
        <v>0</v>
      </c>
      <c r="S975" s="143"/>
      <c r="T975" s="144">
        <v>0</v>
      </c>
      <c r="U975" s="143">
        <f t="shared" si="186"/>
        <v>0</v>
      </c>
      <c r="V975" s="143"/>
      <c r="W975" s="144">
        <v>0</v>
      </c>
      <c r="X975" s="143">
        <f t="shared" si="187"/>
        <v>0</v>
      </c>
      <c r="Y975" s="143"/>
      <c r="Z975" s="144">
        <v>0</v>
      </c>
      <c r="AA975" s="143">
        <f t="shared" si="188"/>
        <v>0</v>
      </c>
      <c r="AB975" s="143"/>
      <c r="AC975" s="144">
        <v>0</v>
      </c>
      <c r="AD975" s="143">
        <f t="shared" si="189"/>
        <v>0</v>
      </c>
      <c r="AE975" s="143"/>
      <c r="AF975" s="144">
        <v>0</v>
      </c>
      <c r="AG975" s="143">
        <f t="shared" si="190"/>
        <v>0</v>
      </c>
      <c r="AH975" s="143"/>
      <c r="AI975" s="144">
        <v>0</v>
      </c>
      <c r="AJ975" s="144">
        <f t="shared" si="191"/>
        <v>0</v>
      </c>
      <c r="AK975" s="143"/>
      <c r="AL975" s="143">
        <f t="shared" si="180"/>
        <v>0</v>
      </c>
    </row>
    <row r="976" spans="2:38" x14ac:dyDescent="0.25">
      <c r="B976" s="145" t="s">
        <v>1845</v>
      </c>
      <c r="C976" s="145" t="str">
        <f>+VLOOKUP(B976,'[5]RECURSOS CCF-AJUSTADO'!B$14:C$1118,2,FALSE)</f>
        <v>TOLIMA</v>
      </c>
      <c r="D976" s="145" t="str">
        <f>+VLOOKUP(B976,'[5]RECURSOS CCF-AJUSTADO'!B$14:D$1118,3,FALSE)</f>
        <v>CARMEN DE APICALÁ</v>
      </c>
      <c r="E976" s="143">
        <v>0</v>
      </c>
      <c r="F976" s="143">
        <f t="shared" si="181"/>
        <v>0</v>
      </c>
      <c r="G976" s="143"/>
      <c r="H976" s="144">
        <v>0</v>
      </c>
      <c r="I976" s="143">
        <f t="shared" si="182"/>
        <v>0</v>
      </c>
      <c r="J976" s="143"/>
      <c r="K976" s="144">
        <v>0</v>
      </c>
      <c r="L976" s="143">
        <f t="shared" si="183"/>
        <v>0</v>
      </c>
      <c r="M976" s="143"/>
      <c r="N976" s="144">
        <v>0</v>
      </c>
      <c r="O976" s="143">
        <f t="shared" si="184"/>
        <v>0</v>
      </c>
      <c r="P976" s="143"/>
      <c r="Q976" s="144">
        <v>0</v>
      </c>
      <c r="R976" s="143">
        <f t="shared" si="185"/>
        <v>0</v>
      </c>
      <c r="S976" s="143"/>
      <c r="T976" s="144">
        <v>0</v>
      </c>
      <c r="U976" s="143">
        <f t="shared" si="186"/>
        <v>0</v>
      </c>
      <c r="V976" s="143"/>
      <c r="W976" s="144">
        <v>0</v>
      </c>
      <c r="X976" s="143">
        <f t="shared" si="187"/>
        <v>0</v>
      </c>
      <c r="Y976" s="143"/>
      <c r="Z976" s="144">
        <v>0</v>
      </c>
      <c r="AA976" s="143">
        <f t="shared" si="188"/>
        <v>0</v>
      </c>
      <c r="AB976" s="143"/>
      <c r="AC976" s="144">
        <v>0</v>
      </c>
      <c r="AD976" s="143">
        <f t="shared" si="189"/>
        <v>0</v>
      </c>
      <c r="AE976" s="143"/>
      <c r="AF976" s="144">
        <v>0</v>
      </c>
      <c r="AG976" s="143">
        <f t="shared" si="190"/>
        <v>0</v>
      </c>
      <c r="AH976" s="143"/>
      <c r="AI976" s="144">
        <v>0</v>
      </c>
      <c r="AJ976" s="144">
        <f t="shared" si="191"/>
        <v>0</v>
      </c>
      <c r="AK976" s="143"/>
      <c r="AL976" s="143">
        <f t="shared" si="180"/>
        <v>0</v>
      </c>
    </row>
    <row r="977" spans="2:38" x14ac:dyDescent="0.25">
      <c r="B977" s="145" t="s">
        <v>1847</v>
      </c>
      <c r="C977" s="145" t="str">
        <f>+VLOOKUP(B977,'[5]RECURSOS CCF-AJUSTADO'!B$14:C$1118,2,FALSE)</f>
        <v>TOLIMA</v>
      </c>
      <c r="D977" s="145" t="str">
        <f>+VLOOKUP(B977,'[5]RECURSOS CCF-AJUSTADO'!B$14:D$1118,3,FALSE)</f>
        <v>CASABIANCA</v>
      </c>
      <c r="E977" s="143">
        <v>0</v>
      </c>
      <c r="F977" s="143">
        <f t="shared" si="181"/>
        <v>0</v>
      </c>
      <c r="G977" s="143"/>
      <c r="H977" s="144">
        <v>0</v>
      </c>
      <c r="I977" s="143">
        <f t="shared" si="182"/>
        <v>0</v>
      </c>
      <c r="J977" s="143"/>
      <c r="K977" s="144">
        <v>0</v>
      </c>
      <c r="L977" s="143">
        <f t="shared" si="183"/>
        <v>0</v>
      </c>
      <c r="M977" s="143"/>
      <c r="N977" s="144">
        <v>0</v>
      </c>
      <c r="O977" s="143">
        <f t="shared" si="184"/>
        <v>0</v>
      </c>
      <c r="P977" s="143"/>
      <c r="Q977" s="144">
        <v>0</v>
      </c>
      <c r="R977" s="143">
        <f t="shared" si="185"/>
        <v>0</v>
      </c>
      <c r="S977" s="143"/>
      <c r="T977" s="144">
        <v>0</v>
      </c>
      <c r="U977" s="143">
        <f t="shared" si="186"/>
        <v>0</v>
      </c>
      <c r="V977" s="143"/>
      <c r="W977" s="144">
        <v>0</v>
      </c>
      <c r="X977" s="143">
        <f t="shared" si="187"/>
        <v>0</v>
      </c>
      <c r="Y977" s="143"/>
      <c r="Z977" s="144">
        <v>0</v>
      </c>
      <c r="AA977" s="143">
        <f t="shared" si="188"/>
        <v>0</v>
      </c>
      <c r="AB977" s="143"/>
      <c r="AC977" s="144">
        <v>0</v>
      </c>
      <c r="AD977" s="143">
        <f t="shared" si="189"/>
        <v>0</v>
      </c>
      <c r="AE977" s="143"/>
      <c r="AF977" s="144">
        <v>0</v>
      </c>
      <c r="AG977" s="143">
        <f t="shared" si="190"/>
        <v>0</v>
      </c>
      <c r="AH977" s="143"/>
      <c r="AI977" s="144">
        <v>0</v>
      </c>
      <c r="AJ977" s="144">
        <f t="shared" si="191"/>
        <v>0</v>
      </c>
      <c r="AK977" s="143"/>
      <c r="AL977" s="143">
        <f t="shared" si="180"/>
        <v>0</v>
      </c>
    </row>
    <row r="978" spans="2:38" x14ac:dyDescent="0.25">
      <c r="B978" s="145" t="s">
        <v>1849</v>
      </c>
      <c r="C978" s="145" t="str">
        <f>+VLOOKUP(B978,'[5]RECURSOS CCF-AJUSTADO'!B$14:C$1118,2,FALSE)</f>
        <v>TOLIMA</v>
      </c>
      <c r="D978" s="145" t="str">
        <f>+VLOOKUP(B978,'[5]RECURSOS CCF-AJUSTADO'!B$14:D$1118,3,FALSE)</f>
        <v>CHAPARRAL</v>
      </c>
      <c r="E978" s="143">
        <v>0</v>
      </c>
      <c r="F978" s="143">
        <f t="shared" si="181"/>
        <v>0</v>
      </c>
      <c r="G978" s="143"/>
      <c r="H978" s="144">
        <v>0</v>
      </c>
      <c r="I978" s="143">
        <f t="shared" si="182"/>
        <v>0</v>
      </c>
      <c r="J978" s="143"/>
      <c r="K978" s="144">
        <v>0</v>
      </c>
      <c r="L978" s="143">
        <f t="shared" si="183"/>
        <v>0</v>
      </c>
      <c r="M978" s="143"/>
      <c r="N978" s="144">
        <v>0</v>
      </c>
      <c r="O978" s="143">
        <f t="shared" si="184"/>
        <v>0</v>
      </c>
      <c r="P978" s="143"/>
      <c r="Q978" s="144">
        <v>0</v>
      </c>
      <c r="R978" s="143">
        <f t="shared" si="185"/>
        <v>0</v>
      </c>
      <c r="S978" s="143"/>
      <c r="T978" s="144">
        <v>0</v>
      </c>
      <c r="U978" s="143">
        <f t="shared" si="186"/>
        <v>0</v>
      </c>
      <c r="V978" s="143"/>
      <c r="W978" s="144">
        <v>0</v>
      </c>
      <c r="X978" s="143">
        <f t="shared" si="187"/>
        <v>0</v>
      </c>
      <c r="Y978" s="143"/>
      <c r="Z978" s="144">
        <v>0</v>
      </c>
      <c r="AA978" s="143">
        <f t="shared" si="188"/>
        <v>0</v>
      </c>
      <c r="AB978" s="143"/>
      <c r="AC978" s="144">
        <v>0</v>
      </c>
      <c r="AD978" s="143">
        <f t="shared" si="189"/>
        <v>0</v>
      </c>
      <c r="AE978" s="143"/>
      <c r="AF978" s="144">
        <v>0</v>
      </c>
      <c r="AG978" s="143">
        <f t="shared" si="190"/>
        <v>0</v>
      </c>
      <c r="AH978" s="143"/>
      <c r="AI978" s="144">
        <v>0</v>
      </c>
      <c r="AJ978" s="144">
        <f t="shared" si="191"/>
        <v>0</v>
      </c>
      <c r="AK978" s="143"/>
      <c r="AL978" s="143">
        <f t="shared" si="180"/>
        <v>0</v>
      </c>
    </row>
    <row r="979" spans="2:38" x14ac:dyDescent="0.25">
      <c r="B979" s="145" t="s">
        <v>1851</v>
      </c>
      <c r="C979" s="145" t="str">
        <f>+VLOOKUP(B979,'[5]RECURSOS CCF-AJUSTADO'!B$14:C$1118,2,FALSE)</f>
        <v>TOLIMA</v>
      </c>
      <c r="D979" s="145" t="str">
        <f>+VLOOKUP(B979,'[5]RECURSOS CCF-AJUSTADO'!B$14:D$1118,3,FALSE)</f>
        <v>COELLO</v>
      </c>
      <c r="E979" s="143">
        <v>0</v>
      </c>
      <c r="F979" s="143">
        <f t="shared" si="181"/>
        <v>0</v>
      </c>
      <c r="G979" s="143"/>
      <c r="H979" s="144">
        <v>0</v>
      </c>
      <c r="I979" s="143">
        <f t="shared" si="182"/>
        <v>0</v>
      </c>
      <c r="J979" s="143"/>
      <c r="K979" s="144">
        <v>0</v>
      </c>
      <c r="L979" s="143">
        <f t="shared" si="183"/>
        <v>0</v>
      </c>
      <c r="M979" s="143"/>
      <c r="N979" s="144">
        <v>0</v>
      </c>
      <c r="O979" s="143">
        <f t="shared" si="184"/>
        <v>0</v>
      </c>
      <c r="P979" s="143"/>
      <c r="Q979" s="144">
        <v>0</v>
      </c>
      <c r="R979" s="143">
        <f t="shared" si="185"/>
        <v>0</v>
      </c>
      <c r="S979" s="143"/>
      <c r="T979" s="144">
        <v>0</v>
      </c>
      <c r="U979" s="143">
        <f t="shared" si="186"/>
        <v>0</v>
      </c>
      <c r="V979" s="143"/>
      <c r="W979" s="144">
        <v>0</v>
      </c>
      <c r="X979" s="143">
        <f t="shared" si="187"/>
        <v>0</v>
      </c>
      <c r="Y979" s="143"/>
      <c r="Z979" s="144">
        <v>0</v>
      </c>
      <c r="AA979" s="143">
        <f t="shared" si="188"/>
        <v>0</v>
      </c>
      <c r="AB979" s="143"/>
      <c r="AC979" s="144">
        <v>0</v>
      </c>
      <c r="AD979" s="143">
        <f t="shared" si="189"/>
        <v>0</v>
      </c>
      <c r="AE979" s="143"/>
      <c r="AF979" s="144">
        <v>0</v>
      </c>
      <c r="AG979" s="143">
        <f t="shared" si="190"/>
        <v>0</v>
      </c>
      <c r="AH979" s="143"/>
      <c r="AI979" s="144">
        <v>0</v>
      </c>
      <c r="AJ979" s="144">
        <f t="shared" si="191"/>
        <v>0</v>
      </c>
      <c r="AK979" s="143"/>
      <c r="AL979" s="143">
        <f t="shared" si="180"/>
        <v>0</v>
      </c>
    </row>
    <row r="980" spans="2:38" x14ac:dyDescent="0.25">
      <c r="B980" s="145" t="s">
        <v>1853</v>
      </c>
      <c r="C980" s="145" t="str">
        <f>+VLOOKUP(B980,'[5]RECURSOS CCF-AJUSTADO'!B$14:C$1118,2,FALSE)</f>
        <v>TOLIMA</v>
      </c>
      <c r="D980" s="145" t="str">
        <f>+VLOOKUP(B980,'[5]RECURSOS CCF-AJUSTADO'!B$14:D$1118,3,FALSE)</f>
        <v>COYAIMA</v>
      </c>
      <c r="E980" s="143">
        <v>0</v>
      </c>
      <c r="F980" s="143">
        <f t="shared" si="181"/>
        <v>0</v>
      </c>
      <c r="G980" s="143"/>
      <c r="H980" s="144">
        <v>0</v>
      </c>
      <c r="I980" s="143">
        <f t="shared" si="182"/>
        <v>0</v>
      </c>
      <c r="J980" s="143"/>
      <c r="K980" s="144">
        <v>0</v>
      </c>
      <c r="L980" s="143">
        <f t="shared" si="183"/>
        <v>0</v>
      </c>
      <c r="M980" s="143"/>
      <c r="N980" s="144">
        <v>0</v>
      </c>
      <c r="O980" s="143">
        <f t="shared" si="184"/>
        <v>0</v>
      </c>
      <c r="P980" s="143"/>
      <c r="Q980" s="144">
        <v>0</v>
      </c>
      <c r="R980" s="143">
        <f t="shared" si="185"/>
        <v>0</v>
      </c>
      <c r="S980" s="143"/>
      <c r="T980" s="144">
        <v>0</v>
      </c>
      <c r="U980" s="143">
        <f t="shared" si="186"/>
        <v>0</v>
      </c>
      <c r="V980" s="143"/>
      <c r="W980" s="144">
        <v>0</v>
      </c>
      <c r="X980" s="143">
        <f t="shared" si="187"/>
        <v>0</v>
      </c>
      <c r="Y980" s="143"/>
      <c r="Z980" s="144">
        <v>0</v>
      </c>
      <c r="AA980" s="143">
        <f t="shared" si="188"/>
        <v>0</v>
      </c>
      <c r="AB980" s="143"/>
      <c r="AC980" s="144">
        <v>0</v>
      </c>
      <c r="AD980" s="143">
        <f t="shared" si="189"/>
        <v>0</v>
      </c>
      <c r="AE980" s="143"/>
      <c r="AF980" s="144">
        <v>0</v>
      </c>
      <c r="AG980" s="143">
        <f t="shared" si="190"/>
        <v>0</v>
      </c>
      <c r="AH980" s="143"/>
      <c r="AI980" s="144">
        <v>0</v>
      </c>
      <c r="AJ980" s="144">
        <f t="shared" si="191"/>
        <v>0</v>
      </c>
      <c r="AK980" s="143"/>
      <c r="AL980" s="143">
        <f t="shared" si="180"/>
        <v>0</v>
      </c>
    </row>
    <row r="981" spans="2:38" x14ac:dyDescent="0.25">
      <c r="B981" s="145" t="s">
        <v>1855</v>
      </c>
      <c r="C981" s="145" t="str">
        <f>+VLOOKUP(B981,'[5]RECURSOS CCF-AJUSTADO'!B$14:C$1118,2,FALSE)</f>
        <v>TOLIMA</v>
      </c>
      <c r="D981" s="145" t="str">
        <f>+VLOOKUP(B981,'[5]RECURSOS CCF-AJUSTADO'!B$14:D$1118,3,FALSE)</f>
        <v>CUNDAY</v>
      </c>
      <c r="E981" s="143">
        <v>0</v>
      </c>
      <c r="F981" s="143">
        <f t="shared" si="181"/>
        <v>0</v>
      </c>
      <c r="G981" s="143"/>
      <c r="H981" s="144">
        <v>0</v>
      </c>
      <c r="I981" s="143">
        <f t="shared" si="182"/>
        <v>0</v>
      </c>
      <c r="J981" s="143"/>
      <c r="K981" s="144">
        <v>0</v>
      </c>
      <c r="L981" s="143">
        <f t="shared" si="183"/>
        <v>0</v>
      </c>
      <c r="M981" s="143"/>
      <c r="N981" s="144">
        <v>0</v>
      </c>
      <c r="O981" s="143">
        <f t="shared" si="184"/>
        <v>0</v>
      </c>
      <c r="P981" s="143"/>
      <c r="Q981" s="144">
        <v>0</v>
      </c>
      <c r="R981" s="143">
        <f t="shared" si="185"/>
        <v>0</v>
      </c>
      <c r="S981" s="143"/>
      <c r="T981" s="144">
        <v>0</v>
      </c>
      <c r="U981" s="143">
        <f t="shared" si="186"/>
        <v>0</v>
      </c>
      <c r="V981" s="143"/>
      <c r="W981" s="144">
        <v>0</v>
      </c>
      <c r="X981" s="143">
        <f t="shared" si="187"/>
        <v>0</v>
      </c>
      <c r="Y981" s="143"/>
      <c r="Z981" s="144">
        <v>0</v>
      </c>
      <c r="AA981" s="143">
        <f t="shared" si="188"/>
        <v>0</v>
      </c>
      <c r="AB981" s="143"/>
      <c r="AC981" s="144">
        <v>0</v>
      </c>
      <c r="AD981" s="143">
        <f t="shared" si="189"/>
        <v>0</v>
      </c>
      <c r="AE981" s="143"/>
      <c r="AF981" s="144">
        <v>0</v>
      </c>
      <c r="AG981" s="143">
        <f t="shared" si="190"/>
        <v>0</v>
      </c>
      <c r="AH981" s="143"/>
      <c r="AI981" s="144">
        <v>0</v>
      </c>
      <c r="AJ981" s="144">
        <f t="shared" si="191"/>
        <v>0</v>
      </c>
      <c r="AK981" s="143"/>
      <c r="AL981" s="143">
        <f t="shared" si="180"/>
        <v>0</v>
      </c>
    </row>
    <row r="982" spans="2:38" x14ac:dyDescent="0.25">
      <c r="B982" s="145" t="s">
        <v>1857</v>
      </c>
      <c r="C982" s="145" t="str">
        <f>+VLOOKUP(B982,'[5]RECURSOS CCF-AJUSTADO'!B$14:C$1118,2,FALSE)</f>
        <v>TOLIMA</v>
      </c>
      <c r="D982" s="145" t="str">
        <f>+VLOOKUP(B982,'[5]RECURSOS CCF-AJUSTADO'!B$14:D$1118,3,FALSE)</f>
        <v>DOLORES</v>
      </c>
      <c r="E982" s="143">
        <v>0</v>
      </c>
      <c r="F982" s="143">
        <f t="shared" si="181"/>
        <v>0</v>
      </c>
      <c r="G982" s="143"/>
      <c r="H982" s="144">
        <v>0</v>
      </c>
      <c r="I982" s="143">
        <f t="shared" si="182"/>
        <v>0</v>
      </c>
      <c r="J982" s="143"/>
      <c r="K982" s="144">
        <v>0</v>
      </c>
      <c r="L982" s="143">
        <f t="shared" si="183"/>
        <v>0</v>
      </c>
      <c r="M982" s="143"/>
      <c r="N982" s="144">
        <v>0</v>
      </c>
      <c r="O982" s="143">
        <f t="shared" si="184"/>
        <v>0</v>
      </c>
      <c r="P982" s="143"/>
      <c r="Q982" s="144">
        <v>0</v>
      </c>
      <c r="R982" s="143">
        <f t="shared" si="185"/>
        <v>0</v>
      </c>
      <c r="S982" s="143"/>
      <c r="T982" s="144">
        <v>0</v>
      </c>
      <c r="U982" s="143">
        <f t="shared" si="186"/>
        <v>0</v>
      </c>
      <c r="V982" s="143"/>
      <c r="W982" s="144">
        <v>0</v>
      </c>
      <c r="X982" s="143">
        <f t="shared" si="187"/>
        <v>0</v>
      </c>
      <c r="Y982" s="143"/>
      <c r="Z982" s="144">
        <v>0</v>
      </c>
      <c r="AA982" s="143">
        <f t="shared" si="188"/>
        <v>0</v>
      </c>
      <c r="AB982" s="143"/>
      <c r="AC982" s="144">
        <v>0</v>
      </c>
      <c r="AD982" s="143">
        <f t="shared" si="189"/>
        <v>0</v>
      </c>
      <c r="AE982" s="143"/>
      <c r="AF982" s="144">
        <v>0</v>
      </c>
      <c r="AG982" s="143">
        <f t="shared" si="190"/>
        <v>0</v>
      </c>
      <c r="AH982" s="143"/>
      <c r="AI982" s="144">
        <v>0</v>
      </c>
      <c r="AJ982" s="144">
        <f t="shared" si="191"/>
        <v>0</v>
      </c>
      <c r="AK982" s="143"/>
      <c r="AL982" s="143">
        <f t="shared" si="180"/>
        <v>0</v>
      </c>
    </row>
    <row r="983" spans="2:38" x14ac:dyDescent="0.25">
      <c r="B983" s="145" t="s">
        <v>1859</v>
      </c>
      <c r="C983" s="145" t="str">
        <f>+VLOOKUP(B983,'[5]RECURSOS CCF-AJUSTADO'!B$14:C$1118,2,FALSE)</f>
        <v>TOLIMA</v>
      </c>
      <c r="D983" s="145" t="str">
        <f>+VLOOKUP(B983,'[5]RECURSOS CCF-AJUSTADO'!B$14:D$1118,3,FALSE)</f>
        <v>ESPINAL</v>
      </c>
      <c r="E983" s="143">
        <v>0</v>
      </c>
      <c r="F983" s="143">
        <f t="shared" si="181"/>
        <v>0</v>
      </c>
      <c r="G983" s="143"/>
      <c r="H983" s="144">
        <v>0</v>
      </c>
      <c r="I983" s="143">
        <f t="shared" si="182"/>
        <v>0</v>
      </c>
      <c r="J983" s="143"/>
      <c r="K983" s="144">
        <v>0</v>
      </c>
      <c r="L983" s="143">
        <f t="shared" si="183"/>
        <v>0</v>
      </c>
      <c r="M983" s="143"/>
      <c r="N983" s="144">
        <v>0</v>
      </c>
      <c r="O983" s="143">
        <f t="shared" si="184"/>
        <v>0</v>
      </c>
      <c r="P983" s="143"/>
      <c r="Q983" s="144">
        <v>0</v>
      </c>
      <c r="R983" s="143">
        <f t="shared" si="185"/>
        <v>0</v>
      </c>
      <c r="S983" s="143"/>
      <c r="T983" s="144">
        <v>0</v>
      </c>
      <c r="U983" s="143">
        <f t="shared" si="186"/>
        <v>0</v>
      </c>
      <c r="V983" s="143"/>
      <c r="W983" s="144">
        <v>0</v>
      </c>
      <c r="X983" s="143">
        <f t="shared" si="187"/>
        <v>0</v>
      </c>
      <c r="Y983" s="143"/>
      <c r="Z983" s="144">
        <v>0</v>
      </c>
      <c r="AA983" s="143">
        <f t="shared" si="188"/>
        <v>0</v>
      </c>
      <c r="AB983" s="143"/>
      <c r="AC983" s="144">
        <v>0</v>
      </c>
      <c r="AD983" s="143">
        <f t="shared" si="189"/>
        <v>0</v>
      </c>
      <c r="AE983" s="143"/>
      <c r="AF983" s="144">
        <v>0</v>
      </c>
      <c r="AG983" s="143">
        <f t="shared" si="190"/>
        <v>0</v>
      </c>
      <c r="AH983" s="143"/>
      <c r="AI983" s="144">
        <v>0</v>
      </c>
      <c r="AJ983" s="144">
        <f t="shared" si="191"/>
        <v>0</v>
      </c>
      <c r="AK983" s="143"/>
      <c r="AL983" s="143">
        <f t="shared" si="180"/>
        <v>0</v>
      </c>
    </row>
    <row r="984" spans="2:38" x14ac:dyDescent="0.25">
      <c r="B984" s="145" t="s">
        <v>1861</v>
      </c>
      <c r="C984" s="145" t="str">
        <f>+VLOOKUP(B984,'[5]RECURSOS CCF-AJUSTADO'!B$14:C$1118,2,FALSE)</f>
        <v>TOLIMA</v>
      </c>
      <c r="D984" s="145" t="str">
        <f>+VLOOKUP(B984,'[5]RECURSOS CCF-AJUSTADO'!B$14:D$1118,3,FALSE)</f>
        <v>FALAN</v>
      </c>
      <c r="E984" s="143">
        <v>0</v>
      </c>
      <c r="F984" s="143">
        <f t="shared" si="181"/>
        <v>0</v>
      </c>
      <c r="G984" s="143"/>
      <c r="H984" s="144">
        <v>0</v>
      </c>
      <c r="I984" s="143">
        <f t="shared" si="182"/>
        <v>0</v>
      </c>
      <c r="J984" s="143"/>
      <c r="K984" s="144">
        <v>0</v>
      </c>
      <c r="L984" s="143">
        <f t="shared" si="183"/>
        <v>0</v>
      </c>
      <c r="M984" s="143"/>
      <c r="N984" s="144">
        <v>0</v>
      </c>
      <c r="O984" s="143">
        <f t="shared" si="184"/>
        <v>0</v>
      </c>
      <c r="P984" s="143"/>
      <c r="Q984" s="144">
        <v>0</v>
      </c>
      <c r="R984" s="143">
        <f t="shared" si="185"/>
        <v>0</v>
      </c>
      <c r="S984" s="143"/>
      <c r="T984" s="144">
        <v>0</v>
      </c>
      <c r="U984" s="143">
        <f t="shared" si="186"/>
        <v>0</v>
      </c>
      <c r="V984" s="143"/>
      <c r="W984" s="144">
        <v>0</v>
      </c>
      <c r="X984" s="143">
        <f t="shared" si="187"/>
        <v>0</v>
      </c>
      <c r="Y984" s="143"/>
      <c r="Z984" s="144">
        <v>0</v>
      </c>
      <c r="AA984" s="143">
        <f t="shared" si="188"/>
        <v>0</v>
      </c>
      <c r="AB984" s="143"/>
      <c r="AC984" s="144">
        <v>0</v>
      </c>
      <c r="AD984" s="143">
        <f t="shared" si="189"/>
        <v>0</v>
      </c>
      <c r="AE984" s="143"/>
      <c r="AF984" s="144">
        <v>0</v>
      </c>
      <c r="AG984" s="143">
        <f t="shared" si="190"/>
        <v>0</v>
      </c>
      <c r="AH984" s="143"/>
      <c r="AI984" s="144">
        <v>0</v>
      </c>
      <c r="AJ984" s="144">
        <f t="shared" si="191"/>
        <v>0</v>
      </c>
      <c r="AK984" s="143"/>
      <c r="AL984" s="143">
        <f t="shared" si="180"/>
        <v>0</v>
      </c>
    </row>
    <row r="985" spans="2:38" x14ac:dyDescent="0.25">
      <c r="B985" s="145" t="s">
        <v>1863</v>
      </c>
      <c r="C985" s="145" t="str">
        <f>+VLOOKUP(B985,'[5]RECURSOS CCF-AJUSTADO'!B$14:C$1118,2,FALSE)</f>
        <v>TOLIMA</v>
      </c>
      <c r="D985" s="145" t="str">
        <f>+VLOOKUP(B985,'[5]RECURSOS CCF-AJUSTADO'!B$14:D$1118,3,FALSE)</f>
        <v>FLANDES</v>
      </c>
      <c r="E985" s="143">
        <v>0</v>
      </c>
      <c r="F985" s="143">
        <f t="shared" si="181"/>
        <v>0</v>
      </c>
      <c r="G985" s="143"/>
      <c r="H985" s="144">
        <v>0</v>
      </c>
      <c r="I985" s="143">
        <f t="shared" si="182"/>
        <v>0</v>
      </c>
      <c r="J985" s="143"/>
      <c r="K985" s="144">
        <v>0</v>
      </c>
      <c r="L985" s="143">
        <f t="shared" si="183"/>
        <v>0</v>
      </c>
      <c r="M985" s="143"/>
      <c r="N985" s="144">
        <v>0</v>
      </c>
      <c r="O985" s="143">
        <f t="shared" si="184"/>
        <v>0</v>
      </c>
      <c r="P985" s="143"/>
      <c r="Q985" s="144">
        <v>0</v>
      </c>
      <c r="R985" s="143">
        <f t="shared" si="185"/>
        <v>0</v>
      </c>
      <c r="S985" s="143"/>
      <c r="T985" s="144">
        <v>0</v>
      </c>
      <c r="U985" s="143">
        <f t="shared" si="186"/>
        <v>0</v>
      </c>
      <c r="V985" s="143"/>
      <c r="W985" s="144">
        <v>0</v>
      </c>
      <c r="X985" s="143">
        <f t="shared" si="187"/>
        <v>0</v>
      </c>
      <c r="Y985" s="143"/>
      <c r="Z985" s="144">
        <v>0</v>
      </c>
      <c r="AA985" s="143">
        <f t="shared" si="188"/>
        <v>0</v>
      </c>
      <c r="AB985" s="143"/>
      <c r="AC985" s="144">
        <v>0</v>
      </c>
      <c r="AD985" s="143">
        <f t="shared" si="189"/>
        <v>0</v>
      </c>
      <c r="AE985" s="143"/>
      <c r="AF985" s="144">
        <v>0</v>
      </c>
      <c r="AG985" s="143">
        <f t="shared" si="190"/>
        <v>0</v>
      </c>
      <c r="AH985" s="143"/>
      <c r="AI985" s="144">
        <v>0</v>
      </c>
      <c r="AJ985" s="144">
        <f t="shared" si="191"/>
        <v>0</v>
      </c>
      <c r="AK985" s="143"/>
      <c r="AL985" s="143">
        <f t="shared" si="180"/>
        <v>0</v>
      </c>
    </row>
    <row r="986" spans="2:38" x14ac:dyDescent="0.25">
      <c r="B986" s="145" t="s">
        <v>1865</v>
      </c>
      <c r="C986" s="145" t="str">
        <f>+VLOOKUP(B986,'[5]RECURSOS CCF-AJUSTADO'!B$14:C$1118,2,FALSE)</f>
        <v>TOLIMA</v>
      </c>
      <c r="D986" s="145" t="str">
        <f>+VLOOKUP(B986,'[5]RECURSOS CCF-AJUSTADO'!B$14:D$1118,3,FALSE)</f>
        <v>FRESNO</v>
      </c>
      <c r="E986" s="143">
        <v>0</v>
      </c>
      <c r="F986" s="143">
        <f t="shared" si="181"/>
        <v>0</v>
      </c>
      <c r="G986" s="143"/>
      <c r="H986" s="144">
        <v>0</v>
      </c>
      <c r="I986" s="143">
        <f t="shared" si="182"/>
        <v>0</v>
      </c>
      <c r="J986" s="143"/>
      <c r="K986" s="144">
        <v>0</v>
      </c>
      <c r="L986" s="143">
        <f t="shared" si="183"/>
        <v>0</v>
      </c>
      <c r="M986" s="143"/>
      <c r="N986" s="144">
        <v>0</v>
      </c>
      <c r="O986" s="143">
        <f t="shared" si="184"/>
        <v>0</v>
      </c>
      <c r="P986" s="143"/>
      <c r="Q986" s="144">
        <v>0</v>
      </c>
      <c r="R986" s="143">
        <f t="shared" si="185"/>
        <v>0</v>
      </c>
      <c r="S986" s="143"/>
      <c r="T986" s="144">
        <v>0</v>
      </c>
      <c r="U986" s="143">
        <f t="shared" si="186"/>
        <v>0</v>
      </c>
      <c r="V986" s="143"/>
      <c r="W986" s="144">
        <v>0</v>
      </c>
      <c r="X986" s="143">
        <f t="shared" si="187"/>
        <v>0</v>
      </c>
      <c r="Y986" s="143"/>
      <c r="Z986" s="144">
        <v>0</v>
      </c>
      <c r="AA986" s="143">
        <f t="shared" si="188"/>
        <v>0</v>
      </c>
      <c r="AB986" s="143"/>
      <c r="AC986" s="144">
        <v>0</v>
      </c>
      <c r="AD986" s="143">
        <f t="shared" si="189"/>
        <v>0</v>
      </c>
      <c r="AE986" s="143"/>
      <c r="AF986" s="144">
        <v>0</v>
      </c>
      <c r="AG986" s="143">
        <f t="shared" si="190"/>
        <v>0</v>
      </c>
      <c r="AH986" s="143"/>
      <c r="AI986" s="144">
        <v>0</v>
      </c>
      <c r="AJ986" s="144">
        <f t="shared" si="191"/>
        <v>0</v>
      </c>
      <c r="AK986" s="143"/>
      <c r="AL986" s="143">
        <f t="shared" si="180"/>
        <v>0</v>
      </c>
    </row>
    <row r="987" spans="2:38" x14ac:dyDescent="0.25">
      <c r="B987" s="145" t="s">
        <v>1867</v>
      </c>
      <c r="C987" s="145" t="str">
        <f>+VLOOKUP(B987,'[5]RECURSOS CCF-AJUSTADO'!B$14:C$1118,2,FALSE)</f>
        <v>TOLIMA</v>
      </c>
      <c r="D987" s="145" t="str">
        <f>+VLOOKUP(B987,'[5]RECURSOS CCF-AJUSTADO'!B$14:D$1118,3,FALSE)</f>
        <v>GUAMO</v>
      </c>
      <c r="E987" s="143">
        <v>0</v>
      </c>
      <c r="F987" s="143">
        <f t="shared" si="181"/>
        <v>0</v>
      </c>
      <c r="G987" s="143"/>
      <c r="H987" s="144">
        <v>0</v>
      </c>
      <c r="I987" s="143">
        <f t="shared" si="182"/>
        <v>0</v>
      </c>
      <c r="J987" s="143"/>
      <c r="K987" s="144">
        <v>0</v>
      </c>
      <c r="L987" s="143">
        <f t="shared" si="183"/>
        <v>0</v>
      </c>
      <c r="M987" s="143"/>
      <c r="N987" s="144">
        <v>0</v>
      </c>
      <c r="O987" s="143">
        <f t="shared" si="184"/>
        <v>0</v>
      </c>
      <c r="P987" s="143"/>
      <c r="Q987" s="144">
        <v>0</v>
      </c>
      <c r="R987" s="143">
        <f t="shared" si="185"/>
        <v>0</v>
      </c>
      <c r="S987" s="143"/>
      <c r="T987" s="144">
        <v>0</v>
      </c>
      <c r="U987" s="143">
        <f t="shared" si="186"/>
        <v>0</v>
      </c>
      <c r="V987" s="143"/>
      <c r="W987" s="144">
        <v>0</v>
      </c>
      <c r="X987" s="143">
        <f t="shared" si="187"/>
        <v>0</v>
      </c>
      <c r="Y987" s="143"/>
      <c r="Z987" s="144">
        <v>0</v>
      </c>
      <c r="AA987" s="143">
        <f t="shared" si="188"/>
        <v>0</v>
      </c>
      <c r="AB987" s="143"/>
      <c r="AC987" s="144">
        <v>0</v>
      </c>
      <c r="AD987" s="143">
        <f t="shared" si="189"/>
        <v>0</v>
      </c>
      <c r="AE987" s="143"/>
      <c r="AF987" s="144">
        <v>0</v>
      </c>
      <c r="AG987" s="143">
        <f t="shared" si="190"/>
        <v>0</v>
      </c>
      <c r="AH987" s="143"/>
      <c r="AI987" s="144">
        <v>0</v>
      </c>
      <c r="AJ987" s="144">
        <f t="shared" si="191"/>
        <v>0</v>
      </c>
      <c r="AK987" s="143"/>
      <c r="AL987" s="143">
        <f t="shared" si="180"/>
        <v>0</v>
      </c>
    </row>
    <row r="988" spans="2:38" x14ac:dyDescent="0.25">
      <c r="B988" s="145" t="s">
        <v>1869</v>
      </c>
      <c r="C988" s="145" t="str">
        <f>+VLOOKUP(B988,'[5]RECURSOS CCF-AJUSTADO'!B$14:C$1118,2,FALSE)</f>
        <v>TOLIMA</v>
      </c>
      <c r="D988" s="145" t="str">
        <f>+VLOOKUP(B988,'[5]RECURSOS CCF-AJUSTADO'!B$14:D$1118,3,FALSE)</f>
        <v>HERVEO</v>
      </c>
      <c r="E988" s="143">
        <v>0</v>
      </c>
      <c r="F988" s="143">
        <f t="shared" si="181"/>
        <v>0</v>
      </c>
      <c r="G988" s="143"/>
      <c r="H988" s="144">
        <v>0</v>
      </c>
      <c r="I988" s="143">
        <f t="shared" si="182"/>
        <v>0</v>
      </c>
      <c r="J988" s="143"/>
      <c r="K988" s="144">
        <v>0</v>
      </c>
      <c r="L988" s="143">
        <f t="shared" si="183"/>
        <v>0</v>
      </c>
      <c r="M988" s="143"/>
      <c r="N988" s="144">
        <v>0</v>
      </c>
      <c r="O988" s="143">
        <f t="shared" si="184"/>
        <v>0</v>
      </c>
      <c r="P988" s="143"/>
      <c r="Q988" s="144">
        <v>0</v>
      </c>
      <c r="R988" s="143">
        <f t="shared" si="185"/>
        <v>0</v>
      </c>
      <c r="S988" s="143"/>
      <c r="T988" s="144">
        <v>0</v>
      </c>
      <c r="U988" s="143">
        <f t="shared" si="186"/>
        <v>0</v>
      </c>
      <c r="V988" s="143"/>
      <c r="W988" s="144">
        <v>0</v>
      </c>
      <c r="X988" s="143">
        <f t="shared" si="187"/>
        <v>0</v>
      </c>
      <c r="Y988" s="143"/>
      <c r="Z988" s="144">
        <v>0</v>
      </c>
      <c r="AA988" s="143">
        <f t="shared" si="188"/>
        <v>0</v>
      </c>
      <c r="AB988" s="143"/>
      <c r="AC988" s="144">
        <v>0</v>
      </c>
      <c r="AD988" s="143">
        <f t="shared" si="189"/>
        <v>0</v>
      </c>
      <c r="AE988" s="143"/>
      <c r="AF988" s="144">
        <v>0</v>
      </c>
      <c r="AG988" s="143">
        <f t="shared" si="190"/>
        <v>0</v>
      </c>
      <c r="AH988" s="143"/>
      <c r="AI988" s="144">
        <v>0</v>
      </c>
      <c r="AJ988" s="144">
        <f t="shared" si="191"/>
        <v>0</v>
      </c>
      <c r="AK988" s="143"/>
      <c r="AL988" s="143">
        <f t="shared" si="180"/>
        <v>0</v>
      </c>
    </row>
    <row r="989" spans="2:38" x14ac:dyDescent="0.25">
      <c r="B989" s="145" t="s">
        <v>1871</v>
      </c>
      <c r="C989" s="145" t="str">
        <f>+VLOOKUP(B989,'[5]RECURSOS CCF-AJUSTADO'!B$14:C$1118,2,FALSE)</f>
        <v>TOLIMA</v>
      </c>
      <c r="D989" s="145" t="str">
        <f>+VLOOKUP(B989,'[5]RECURSOS CCF-AJUSTADO'!B$14:D$1118,3,FALSE)</f>
        <v>HONDA</v>
      </c>
      <c r="E989" s="143">
        <v>0</v>
      </c>
      <c r="F989" s="143">
        <f t="shared" si="181"/>
        <v>0</v>
      </c>
      <c r="G989" s="143"/>
      <c r="H989" s="144">
        <v>0</v>
      </c>
      <c r="I989" s="143">
        <f t="shared" si="182"/>
        <v>0</v>
      </c>
      <c r="J989" s="143"/>
      <c r="K989" s="144">
        <v>0</v>
      </c>
      <c r="L989" s="143">
        <f t="shared" si="183"/>
        <v>0</v>
      </c>
      <c r="M989" s="143"/>
      <c r="N989" s="144">
        <v>0</v>
      </c>
      <c r="O989" s="143">
        <f t="shared" si="184"/>
        <v>0</v>
      </c>
      <c r="P989" s="143"/>
      <c r="Q989" s="144">
        <v>0</v>
      </c>
      <c r="R989" s="143">
        <f t="shared" si="185"/>
        <v>0</v>
      </c>
      <c r="S989" s="143"/>
      <c r="T989" s="144">
        <v>0</v>
      </c>
      <c r="U989" s="143">
        <f t="shared" si="186"/>
        <v>0</v>
      </c>
      <c r="V989" s="143"/>
      <c r="W989" s="144">
        <v>0</v>
      </c>
      <c r="X989" s="143">
        <f t="shared" si="187"/>
        <v>0</v>
      </c>
      <c r="Y989" s="143"/>
      <c r="Z989" s="144">
        <v>0</v>
      </c>
      <c r="AA989" s="143">
        <f t="shared" si="188"/>
        <v>0</v>
      </c>
      <c r="AB989" s="143"/>
      <c r="AC989" s="144">
        <v>0</v>
      </c>
      <c r="AD989" s="143">
        <f t="shared" si="189"/>
        <v>0</v>
      </c>
      <c r="AE989" s="143"/>
      <c r="AF989" s="144">
        <v>0</v>
      </c>
      <c r="AG989" s="143">
        <f t="shared" si="190"/>
        <v>0</v>
      </c>
      <c r="AH989" s="143"/>
      <c r="AI989" s="144">
        <v>0</v>
      </c>
      <c r="AJ989" s="144">
        <f t="shared" si="191"/>
        <v>0</v>
      </c>
      <c r="AK989" s="143"/>
      <c r="AL989" s="143">
        <f t="shared" si="180"/>
        <v>0</v>
      </c>
    </row>
    <row r="990" spans="2:38" x14ac:dyDescent="0.25">
      <c r="B990" s="145" t="s">
        <v>1873</v>
      </c>
      <c r="C990" s="145" t="str">
        <f>+VLOOKUP(B990,'[5]RECURSOS CCF-AJUSTADO'!B$14:C$1118,2,FALSE)</f>
        <v>TOLIMA</v>
      </c>
      <c r="D990" s="145" t="str">
        <f>+VLOOKUP(B990,'[5]RECURSOS CCF-AJUSTADO'!B$14:D$1118,3,FALSE)</f>
        <v>ICONONZO</v>
      </c>
      <c r="E990" s="143">
        <v>0</v>
      </c>
      <c r="F990" s="143">
        <f t="shared" si="181"/>
        <v>0</v>
      </c>
      <c r="G990" s="143"/>
      <c r="H990" s="144">
        <v>0</v>
      </c>
      <c r="I990" s="143">
        <f t="shared" si="182"/>
        <v>0</v>
      </c>
      <c r="J990" s="143"/>
      <c r="K990" s="144">
        <v>0</v>
      </c>
      <c r="L990" s="143">
        <f t="shared" si="183"/>
        <v>0</v>
      </c>
      <c r="M990" s="143"/>
      <c r="N990" s="144">
        <v>0</v>
      </c>
      <c r="O990" s="143">
        <f t="shared" si="184"/>
        <v>0</v>
      </c>
      <c r="P990" s="143"/>
      <c r="Q990" s="144">
        <v>0</v>
      </c>
      <c r="R990" s="143">
        <f t="shared" si="185"/>
        <v>0</v>
      </c>
      <c r="S990" s="143"/>
      <c r="T990" s="144">
        <v>0</v>
      </c>
      <c r="U990" s="143">
        <f t="shared" si="186"/>
        <v>0</v>
      </c>
      <c r="V990" s="143"/>
      <c r="W990" s="144">
        <v>0</v>
      </c>
      <c r="X990" s="143">
        <f t="shared" si="187"/>
        <v>0</v>
      </c>
      <c r="Y990" s="143"/>
      <c r="Z990" s="144">
        <v>0</v>
      </c>
      <c r="AA990" s="143">
        <f t="shared" si="188"/>
        <v>0</v>
      </c>
      <c r="AB990" s="143"/>
      <c r="AC990" s="144">
        <v>0</v>
      </c>
      <c r="AD990" s="143">
        <f t="shared" si="189"/>
        <v>0</v>
      </c>
      <c r="AE990" s="143"/>
      <c r="AF990" s="144">
        <v>0</v>
      </c>
      <c r="AG990" s="143">
        <f t="shared" si="190"/>
        <v>0</v>
      </c>
      <c r="AH990" s="143"/>
      <c r="AI990" s="144">
        <v>0</v>
      </c>
      <c r="AJ990" s="144">
        <f t="shared" si="191"/>
        <v>0</v>
      </c>
      <c r="AK990" s="143"/>
      <c r="AL990" s="143">
        <f t="shared" si="180"/>
        <v>0</v>
      </c>
    </row>
    <row r="991" spans="2:38" x14ac:dyDescent="0.25">
      <c r="B991" s="145" t="s">
        <v>1875</v>
      </c>
      <c r="C991" s="145" t="str">
        <f>+VLOOKUP(B991,'[5]RECURSOS CCF-AJUSTADO'!B$14:C$1118,2,FALSE)</f>
        <v>TOLIMA</v>
      </c>
      <c r="D991" s="145" t="str">
        <f>+VLOOKUP(B991,'[5]RECURSOS CCF-AJUSTADO'!B$14:D$1118,3,FALSE)</f>
        <v>LÉRIDA</v>
      </c>
      <c r="E991" s="143">
        <v>0</v>
      </c>
      <c r="F991" s="143">
        <f t="shared" si="181"/>
        <v>0</v>
      </c>
      <c r="G991" s="143"/>
      <c r="H991" s="144">
        <v>0</v>
      </c>
      <c r="I991" s="143">
        <f t="shared" si="182"/>
        <v>0</v>
      </c>
      <c r="J991" s="143"/>
      <c r="K991" s="144">
        <v>0</v>
      </c>
      <c r="L991" s="143">
        <f t="shared" si="183"/>
        <v>0</v>
      </c>
      <c r="M991" s="143"/>
      <c r="N991" s="144">
        <v>0</v>
      </c>
      <c r="O991" s="143">
        <f t="shared" si="184"/>
        <v>0</v>
      </c>
      <c r="P991" s="143"/>
      <c r="Q991" s="144">
        <v>0</v>
      </c>
      <c r="R991" s="143">
        <f t="shared" si="185"/>
        <v>0</v>
      </c>
      <c r="S991" s="143"/>
      <c r="T991" s="144">
        <v>0</v>
      </c>
      <c r="U991" s="143">
        <f t="shared" si="186"/>
        <v>0</v>
      </c>
      <c r="V991" s="143"/>
      <c r="W991" s="144">
        <v>0</v>
      </c>
      <c r="X991" s="143">
        <f t="shared" si="187"/>
        <v>0</v>
      </c>
      <c r="Y991" s="143"/>
      <c r="Z991" s="144">
        <v>0</v>
      </c>
      <c r="AA991" s="143">
        <f t="shared" si="188"/>
        <v>0</v>
      </c>
      <c r="AB991" s="143"/>
      <c r="AC991" s="144">
        <v>0</v>
      </c>
      <c r="AD991" s="143">
        <f t="shared" si="189"/>
        <v>0</v>
      </c>
      <c r="AE991" s="143"/>
      <c r="AF991" s="144">
        <v>0</v>
      </c>
      <c r="AG991" s="143">
        <f t="shared" si="190"/>
        <v>0</v>
      </c>
      <c r="AH991" s="143"/>
      <c r="AI991" s="144">
        <v>0</v>
      </c>
      <c r="AJ991" s="144">
        <f t="shared" si="191"/>
        <v>0</v>
      </c>
      <c r="AK991" s="143"/>
      <c r="AL991" s="143">
        <f t="shared" si="180"/>
        <v>0</v>
      </c>
    </row>
    <row r="992" spans="2:38" x14ac:dyDescent="0.25">
      <c r="B992" s="145" t="s">
        <v>1877</v>
      </c>
      <c r="C992" s="145" t="str">
        <f>+VLOOKUP(B992,'[5]RECURSOS CCF-AJUSTADO'!B$14:C$1118,2,FALSE)</f>
        <v>TOLIMA</v>
      </c>
      <c r="D992" s="145" t="str">
        <f>+VLOOKUP(B992,'[5]RECURSOS CCF-AJUSTADO'!B$14:D$1118,3,FALSE)</f>
        <v>LÍBANO</v>
      </c>
      <c r="E992" s="143">
        <v>0</v>
      </c>
      <c r="F992" s="143">
        <f t="shared" si="181"/>
        <v>0</v>
      </c>
      <c r="G992" s="143"/>
      <c r="H992" s="144">
        <v>0</v>
      </c>
      <c r="I992" s="143">
        <f t="shared" si="182"/>
        <v>0</v>
      </c>
      <c r="J992" s="143"/>
      <c r="K992" s="144">
        <v>0</v>
      </c>
      <c r="L992" s="143">
        <f t="shared" si="183"/>
        <v>0</v>
      </c>
      <c r="M992" s="143"/>
      <c r="N992" s="144">
        <v>0</v>
      </c>
      <c r="O992" s="143">
        <f t="shared" si="184"/>
        <v>0</v>
      </c>
      <c r="P992" s="143"/>
      <c r="Q992" s="144">
        <v>0</v>
      </c>
      <c r="R992" s="143">
        <f t="shared" si="185"/>
        <v>0</v>
      </c>
      <c r="S992" s="143"/>
      <c r="T992" s="144">
        <v>0</v>
      </c>
      <c r="U992" s="143">
        <f t="shared" si="186"/>
        <v>0</v>
      </c>
      <c r="V992" s="143"/>
      <c r="W992" s="144">
        <v>0</v>
      </c>
      <c r="X992" s="143">
        <f t="shared" si="187"/>
        <v>0</v>
      </c>
      <c r="Y992" s="143"/>
      <c r="Z992" s="144">
        <v>0</v>
      </c>
      <c r="AA992" s="143">
        <f t="shared" si="188"/>
        <v>0</v>
      </c>
      <c r="AB992" s="143"/>
      <c r="AC992" s="144">
        <v>0</v>
      </c>
      <c r="AD992" s="143">
        <f t="shared" si="189"/>
        <v>0</v>
      </c>
      <c r="AE992" s="143"/>
      <c r="AF992" s="144">
        <v>0</v>
      </c>
      <c r="AG992" s="143">
        <f t="shared" si="190"/>
        <v>0</v>
      </c>
      <c r="AH992" s="143"/>
      <c r="AI992" s="144">
        <v>0</v>
      </c>
      <c r="AJ992" s="144">
        <f t="shared" si="191"/>
        <v>0</v>
      </c>
      <c r="AK992" s="143"/>
      <c r="AL992" s="143">
        <f t="shared" si="180"/>
        <v>0</v>
      </c>
    </row>
    <row r="993" spans="2:38" x14ac:dyDescent="0.25">
      <c r="B993" s="145" t="s">
        <v>1879</v>
      </c>
      <c r="C993" s="145" t="str">
        <f>+VLOOKUP(B993,'[5]RECURSOS CCF-AJUSTADO'!B$14:C$1118,2,FALSE)</f>
        <v>TOLIMA</v>
      </c>
      <c r="D993" s="145" t="str">
        <f>+VLOOKUP(B993,'[5]RECURSOS CCF-AJUSTADO'!B$14:D$1118,3,FALSE)</f>
        <v>MARIQUITA</v>
      </c>
      <c r="E993" s="143">
        <v>0</v>
      </c>
      <c r="F993" s="143">
        <f t="shared" si="181"/>
        <v>0</v>
      </c>
      <c r="G993" s="143"/>
      <c r="H993" s="144">
        <v>0</v>
      </c>
      <c r="I993" s="143">
        <f t="shared" si="182"/>
        <v>0</v>
      </c>
      <c r="J993" s="143"/>
      <c r="K993" s="144">
        <v>0</v>
      </c>
      <c r="L993" s="143">
        <f t="shared" si="183"/>
        <v>0</v>
      </c>
      <c r="M993" s="143"/>
      <c r="N993" s="144">
        <v>0</v>
      </c>
      <c r="O993" s="143">
        <f t="shared" si="184"/>
        <v>0</v>
      </c>
      <c r="P993" s="143"/>
      <c r="Q993" s="144">
        <v>0</v>
      </c>
      <c r="R993" s="143">
        <f t="shared" si="185"/>
        <v>0</v>
      </c>
      <c r="S993" s="143"/>
      <c r="T993" s="144">
        <v>0</v>
      </c>
      <c r="U993" s="143">
        <f t="shared" si="186"/>
        <v>0</v>
      </c>
      <c r="V993" s="143"/>
      <c r="W993" s="144">
        <v>0</v>
      </c>
      <c r="X993" s="143">
        <f t="shared" si="187"/>
        <v>0</v>
      </c>
      <c r="Y993" s="143"/>
      <c r="Z993" s="144">
        <v>0</v>
      </c>
      <c r="AA993" s="143">
        <f t="shared" si="188"/>
        <v>0</v>
      </c>
      <c r="AB993" s="143"/>
      <c r="AC993" s="144">
        <v>0</v>
      </c>
      <c r="AD993" s="143">
        <f t="shared" si="189"/>
        <v>0</v>
      </c>
      <c r="AE993" s="143"/>
      <c r="AF993" s="144">
        <v>0</v>
      </c>
      <c r="AG993" s="143">
        <f t="shared" si="190"/>
        <v>0</v>
      </c>
      <c r="AH993" s="143"/>
      <c r="AI993" s="144">
        <v>0</v>
      </c>
      <c r="AJ993" s="144">
        <f t="shared" si="191"/>
        <v>0</v>
      </c>
      <c r="AK993" s="143"/>
      <c r="AL993" s="143">
        <f t="shared" si="180"/>
        <v>0</v>
      </c>
    </row>
    <row r="994" spans="2:38" x14ac:dyDescent="0.25">
      <c r="B994" s="145" t="s">
        <v>1881</v>
      </c>
      <c r="C994" s="145" t="str">
        <f>+VLOOKUP(B994,'[5]RECURSOS CCF-AJUSTADO'!B$14:C$1118,2,FALSE)</f>
        <v>TOLIMA</v>
      </c>
      <c r="D994" s="145" t="str">
        <f>+VLOOKUP(B994,'[5]RECURSOS CCF-AJUSTADO'!B$14:D$1118,3,FALSE)</f>
        <v>MELGAR</v>
      </c>
      <c r="E994" s="143">
        <v>0</v>
      </c>
      <c r="F994" s="143">
        <f t="shared" si="181"/>
        <v>0</v>
      </c>
      <c r="G994" s="143"/>
      <c r="H994" s="144">
        <v>0</v>
      </c>
      <c r="I994" s="143">
        <f t="shared" si="182"/>
        <v>0</v>
      </c>
      <c r="J994" s="143"/>
      <c r="K994" s="144">
        <v>0</v>
      </c>
      <c r="L994" s="143">
        <f t="shared" si="183"/>
        <v>0</v>
      </c>
      <c r="M994" s="143"/>
      <c r="N994" s="144">
        <v>0</v>
      </c>
      <c r="O994" s="143">
        <f t="shared" si="184"/>
        <v>0</v>
      </c>
      <c r="P994" s="143"/>
      <c r="Q994" s="144">
        <v>0</v>
      </c>
      <c r="R994" s="143">
        <f t="shared" si="185"/>
        <v>0</v>
      </c>
      <c r="S994" s="143"/>
      <c r="T994" s="144">
        <v>0</v>
      </c>
      <c r="U994" s="143">
        <f t="shared" si="186"/>
        <v>0</v>
      </c>
      <c r="V994" s="143"/>
      <c r="W994" s="144">
        <v>0</v>
      </c>
      <c r="X994" s="143">
        <f t="shared" si="187"/>
        <v>0</v>
      </c>
      <c r="Y994" s="143"/>
      <c r="Z994" s="144">
        <v>0</v>
      </c>
      <c r="AA994" s="143">
        <f t="shared" si="188"/>
        <v>0</v>
      </c>
      <c r="AB994" s="143"/>
      <c r="AC994" s="144">
        <v>0</v>
      </c>
      <c r="AD994" s="143">
        <f t="shared" si="189"/>
        <v>0</v>
      </c>
      <c r="AE994" s="143"/>
      <c r="AF994" s="144">
        <v>0</v>
      </c>
      <c r="AG994" s="143">
        <f t="shared" si="190"/>
        <v>0</v>
      </c>
      <c r="AH994" s="143"/>
      <c r="AI994" s="144">
        <v>0</v>
      </c>
      <c r="AJ994" s="144">
        <f t="shared" si="191"/>
        <v>0</v>
      </c>
      <c r="AK994" s="143"/>
      <c r="AL994" s="143">
        <f t="shared" si="180"/>
        <v>0</v>
      </c>
    </row>
    <row r="995" spans="2:38" x14ac:dyDescent="0.25">
      <c r="B995" s="145" t="s">
        <v>1883</v>
      </c>
      <c r="C995" s="145" t="str">
        <f>+VLOOKUP(B995,'[5]RECURSOS CCF-AJUSTADO'!B$14:C$1118,2,FALSE)</f>
        <v>TOLIMA</v>
      </c>
      <c r="D995" s="145" t="str">
        <f>+VLOOKUP(B995,'[5]RECURSOS CCF-AJUSTADO'!B$14:D$1118,3,FALSE)</f>
        <v>MURILLO</v>
      </c>
      <c r="E995" s="143">
        <v>0</v>
      </c>
      <c r="F995" s="143">
        <f t="shared" si="181"/>
        <v>0</v>
      </c>
      <c r="G995" s="143"/>
      <c r="H995" s="144">
        <v>0</v>
      </c>
      <c r="I995" s="143">
        <f t="shared" si="182"/>
        <v>0</v>
      </c>
      <c r="J995" s="143"/>
      <c r="K995" s="144">
        <v>0</v>
      </c>
      <c r="L995" s="143">
        <f t="shared" si="183"/>
        <v>0</v>
      </c>
      <c r="M995" s="143"/>
      <c r="N995" s="144">
        <v>0</v>
      </c>
      <c r="O995" s="143">
        <f t="shared" si="184"/>
        <v>0</v>
      </c>
      <c r="P995" s="143"/>
      <c r="Q995" s="144">
        <v>0</v>
      </c>
      <c r="R995" s="143">
        <f t="shared" si="185"/>
        <v>0</v>
      </c>
      <c r="S995" s="143"/>
      <c r="T995" s="144">
        <v>0</v>
      </c>
      <c r="U995" s="143">
        <f t="shared" si="186"/>
        <v>0</v>
      </c>
      <c r="V995" s="143"/>
      <c r="W995" s="144">
        <v>0</v>
      </c>
      <c r="X995" s="143">
        <f t="shared" si="187"/>
        <v>0</v>
      </c>
      <c r="Y995" s="143"/>
      <c r="Z995" s="144">
        <v>0</v>
      </c>
      <c r="AA995" s="143">
        <f t="shared" si="188"/>
        <v>0</v>
      </c>
      <c r="AB995" s="143"/>
      <c r="AC995" s="144">
        <v>0</v>
      </c>
      <c r="AD995" s="143">
        <f t="shared" si="189"/>
        <v>0</v>
      </c>
      <c r="AE995" s="143"/>
      <c r="AF995" s="144">
        <v>0</v>
      </c>
      <c r="AG995" s="143">
        <f t="shared" si="190"/>
        <v>0</v>
      </c>
      <c r="AH995" s="143"/>
      <c r="AI995" s="144">
        <v>0</v>
      </c>
      <c r="AJ995" s="144">
        <f t="shared" si="191"/>
        <v>0</v>
      </c>
      <c r="AK995" s="143"/>
      <c r="AL995" s="143">
        <f t="shared" si="180"/>
        <v>0</v>
      </c>
    </row>
    <row r="996" spans="2:38" x14ac:dyDescent="0.25">
      <c r="B996" s="145" t="s">
        <v>1885</v>
      </c>
      <c r="C996" s="145" t="str">
        <f>+VLOOKUP(B996,'[5]RECURSOS CCF-AJUSTADO'!B$14:C$1118,2,FALSE)</f>
        <v>TOLIMA</v>
      </c>
      <c r="D996" s="145" t="str">
        <f>+VLOOKUP(B996,'[5]RECURSOS CCF-AJUSTADO'!B$14:D$1118,3,FALSE)</f>
        <v>NATAGAIMA</v>
      </c>
      <c r="E996" s="143">
        <v>0</v>
      </c>
      <c r="F996" s="143">
        <f t="shared" si="181"/>
        <v>0</v>
      </c>
      <c r="G996" s="143"/>
      <c r="H996" s="144">
        <v>0</v>
      </c>
      <c r="I996" s="143">
        <f t="shared" si="182"/>
        <v>0</v>
      </c>
      <c r="J996" s="143"/>
      <c r="K996" s="144">
        <v>0</v>
      </c>
      <c r="L996" s="143">
        <f t="shared" si="183"/>
        <v>0</v>
      </c>
      <c r="M996" s="143"/>
      <c r="N996" s="144">
        <v>0</v>
      </c>
      <c r="O996" s="143">
        <f t="shared" si="184"/>
        <v>0</v>
      </c>
      <c r="P996" s="143"/>
      <c r="Q996" s="144">
        <v>0</v>
      </c>
      <c r="R996" s="143">
        <f t="shared" si="185"/>
        <v>0</v>
      </c>
      <c r="S996" s="143"/>
      <c r="T996" s="144">
        <v>0</v>
      </c>
      <c r="U996" s="143">
        <f t="shared" si="186"/>
        <v>0</v>
      </c>
      <c r="V996" s="143"/>
      <c r="W996" s="144">
        <v>0</v>
      </c>
      <c r="X996" s="143">
        <f t="shared" si="187"/>
        <v>0</v>
      </c>
      <c r="Y996" s="143"/>
      <c r="Z996" s="144">
        <v>0</v>
      </c>
      <c r="AA996" s="143">
        <f t="shared" si="188"/>
        <v>0</v>
      </c>
      <c r="AB996" s="143"/>
      <c r="AC996" s="144">
        <v>0</v>
      </c>
      <c r="AD996" s="143">
        <f t="shared" si="189"/>
        <v>0</v>
      </c>
      <c r="AE996" s="143"/>
      <c r="AF996" s="144">
        <v>0</v>
      </c>
      <c r="AG996" s="143">
        <f t="shared" si="190"/>
        <v>0</v>
      </c>
      <c r="AH996" s="143"/>
      <c r="AI996" s="144">
        <v>0</v>
      </c>
      <c r="AJ996" s="144">
        <f t="shared" si="191"/>
        <v>0</v>
      </c>
      <c r="AK996" s="143"/>
      <c r="AL996" s="143">
        <f t="shared" si="180"/>
        <v>0</v>
      </c>
    </row>
    <row r="997" spans="2:38" x14ac:dyDescent="0.25">
      <c r="B997" s="145" t="s">
        <v>1887</v>
      </c>
      <c r="C997" s="145" t="str">
        <f>+VLOOKUP(B997,'[5]RECURSOS CCF-AJUSTADO'!B$14:C$1118,2,FALSE)</f>
        <v>TOLIMA</v>
      </c>
      <c r="D997" s="145" t="str">
        <f>+VLOOKUP(B997,'[5]RECURSOS CCF-AJUSTADO'!B$14:D$1118,3,FALSE)</f>
        <v>ORTEGA</v>
      </c>
      <c r="E997" s="143">
        <v>0</v>
      </c>
      <c r="F997" s="143">
        <f t="shared" si="181"/>
        <v>0</v>
      </c>
      <c r="G997" s="143"/>
      <c r="H997" s="144">
        <v>0</v>
      </c>
      <c r="I997" s="143">
        <f t="shared" si="182"/>
        <v>0</v>
      </c>
      <c r="J997" s="143"/>
      <c r="K997" s="144">
        <v>0</v>
      </c>
      <c r="L997" s="143">
        <f t="shared" si="183"/>
        <v>0</v>
      </c>
      <c r="M997" s="143"/>
      <c r="N997" s="144">
        <v>0</v>
      </c>
      <c r="O997" s="143">
        <f t="shared" si="184"/>
        <v>0</v>
      </c>
      <c r="P997" s="143"/>
      <c r="Q997" s="144">
        <v>0</v>
      </c>
      <c r="R997" s="143">
        <f t="shared" si="185"/>
        <v>0</v>
      </c>
      <c r="S997" s="143"/>
      <c r="T997" s="144">
        <v>0</v>
      </c>
      <c r="U997" s="143">
        <f t="shared" si="186"/>
        <v>0</v>
      </c>
      <c r="V997" s="143"/>
      <c r="W997" s="144">
        <v>0</v>
      </c>
      <c r="X997" s="143">
        <f t="shared" si="187"/>
        <v>0</v>
      </c>
      <c r="Y997" s="143"/>
      <c r="Z997" s="144">
        <v>0</v>
      </c>
      <c r="AA997" s="143">
        <f t="shared" si="188"/>
        <v>0</v>
      </c>
      <c r="AB997" s="143"/>
      <c r="AC997" s="144">
        <v>0</v>
      </c>
      <c r="AD997" s="143">
        <f t="shared" si="189"/>
        <v>0</v>
      </c>
      <c r="AE997" s="143"/>
      <c r="AF997" s="144">
        <v>0</v>
      </c>
      <c r="AG997" s="143">
        <f t="shared" si="190"/>
        <v>0</v>
      </c>
      <c r="AH997" s="143"/>
      <c r="AI997" s="144">
        <v>0</v>
      </c>
      <c r="AJ997" s="144">
        <f t="shared" si="191"/>
        <v>0</v>
      </c>
      <c r="AK997" s="143"/>
      <c r="AL997" s="143">
        <f t="shared" si="180"/>
        <v>0</v>
      </c>
    </row>
    <row r="998" spans="2:38" x14ac:dyDescent="0.25">
      <c r="B998" s="145" t="s">
        <v>1889</v>
      </c>
      <c r="C998" s="145" t="str">
        <f>+VLOOKUP(B998,'[5]RECURSOS CCF-AJUSTADO'!B$14:C$1118,2,FALSE)</f>
        <v>TOLIMA</v>
      </c>
      <c r="D998" s="145" t="str">
        <f>+VLOOKUP(B998,'[5]RECURSOS CCF-AJUSTADO'!B$14:D$1118,3,FALSE)</f>
        <v>PALOCABILDO</v>
      </c>
      <c r="E998" s="143">
        <v>0</v>
      </c>
      <c r="F998" s="143">
        <f t="shared" si="181"/>
        <v>0</v>
      </c>
      <c r="G998" s="143"/>
      <c r="H998" s="144">
        <v>0</v>
      </c>
      <c r="I998" s="143">
        <f t="shared" si="182"/>
        <v>0</v>
      </c>
      <c r="J998" s="143"/>
      <c r="K998" s="144">
        <v>0</v>
      </c>
      <c r="L998" s="143">
        <f t="shared" si="183"/>
        <v>0</v>
      </c>
      <c r="M998" s="143"/>
      <c r="N998" s="144">
        <v>0</v>
      </c>
      <c r="O998" s="143">
        <f t="shared" si="184"/>
        <v>0</v>
      </c>
      <c r="P998" s="143"/>
      <c r="Q998" s="144">
        <v>0</v>
      </c>
      <c r="R998" s="143">
        <f t="shared" si="185"/>
        <v>0</v>
      </c>
      <c r="S998" s="143"/>
      <c r="T998" s="144">
        <v>0</v>
      </c>
      <c r="U998" s="143">
        <f t="shared" si="186"/>
        <v>0</v>
      </c>
      <c r="V998" s="143"/>
      <c r="W998" s="144">
        <v>0</v>
      </c>
      <c r="X998" s="143">
        <f t="shared" si="187"/>
        <v>0</v>
      </c>
      <c r="Y998" s="143"/>
      <c r="Z998" s="144">
        <v>0</v>
      </c>
      <c r="AA998" s="143">
        <f t="shared" si="188"/>
        <v>0</v>
      </c>
      <c r="AB998" s="143"/>
      <c r="AC998" s="144">
        <v>0</v>
      </c>
      <c r="AD998" s="143">
        <f t="shared" si="189"/>
        <v>0</v>
      </c>
      <c r="AE998" s="143"/>
      <c r="AF998" s="144">
        <v>0</v>
      </c>
      <c r="AG998" s="143">
        <f t="shared" si="190"/>
        <v>0</v>
      </c>
      <c r="AH998" s="143"/>
      <c r="AI998" s="144">
        <v>0</v>
      </c>
      <c r="AJ998" s="144">
        <f t="shared" si="191"/>
        <v>0</v>
      </c>
      <c r="AK998" s="143"/>
      <c r="AL998" s="143">
        <f t="shared" si="180"/>
        <v>0</v>
      </c>
    </row>
    <row r="999" spans="2:38" x14ac:dyDescent="0.25">
      <c r="B999" s="145" t="s">
        <v>1891</v>
      </c>
      <c r="C999" s="145" t="str">
        <f>+VLOOKUP(B999,'[5]RECURSOS CCF-AJUSTADO'!B$14:C$1118,2,FALSE)</f>
        <v>TOLIMA</v>
      </c>
      <c r="D999" s="145" t="str">
        <f>+VLOOKUP(B999,'[5]RECURSOS CCF-AJUSTADO'!B$14:D$1118,3,FALSE)</f>
        <v>PIEDRAS</v>
      </c>
      <c r="E999" s="143">
        <v>0</v>
      </c>
      <c r="F999" s="143">
        <f t="shared" si="181"/>
        <v>0</v>
      </c>
      <c r="G999" s="143"/>
      <c r="H999" s="144">
        <v>0</v>
      </c>
      <c r="I999" s="143">
        <f t="shared" si="182"/>
        <v>0</v>
      </c>
      <c r="J999" s="143"/>
      <c r="K999" s="144">
        <v>0</v>
      </c>
      <c r="L999" s="143">
        <f t="shared" si="183"/>
        <v>0</v>
      </c>
      <c r="M999" s="143"/>
      <c r="N999" s="144">
        <v>0</v>
      </c>
      <c r="O999" s="143">
        <f t="shared" si="184"/>
        <v>0</v>
      </c>
      <c r="P999" s="143"/>
      <c r="Q999" s="144">
        <v>0</v>
      </c>
      <c r="R999" s="143">
        <f t="shared" si="185"/>
        <v>0</v>
      </c>
      <c r="S999" s="143"/>
      <c r="T999" s="144">
        <v>0</v>
      </c>
      <c r="U999" s="143">
        <f t="shared" si="186"/>
        <v>0</v>
      </c>
      <c r="V999" s="143"/>
      <c r="W999" s="144">
        <v>0</v>
      </c>
      <c r="X999" s="143">
        <f t="shared" si="187"/>
        <v>0</v>
      </c>
      <c r="Y999" s="143"/>
      <c r="Z999" s="144">
        <v>0</v>
      </c>
      <c r="AA999" s="143">
        <f t="shared" si="188"/>
        <v>0</v>
      </c>
      <c r="AB999" s="143"/>
      <c r="AC999" s="144">
        <v>0</v>
      </c>
      <c r="AD999" s="143">
        <f t="shared" si="189"/>
        <v>0</v>
      </c>
      <c r="AE999" s="143"/>
      <c r="AF999" s="144">
        <v>0</v>
      </c>
      <c r="AG999" s="143">
        <f t="shared" si="190"/>
        <v>0</v>
      </c>
      <c r="AH999" s="143"/>
      <c r="AI999" s="144">
        <v>0</v>
      </c>
      <c r="AJ999" s="144">
        <f t="shared" si="191"/>
        <v>0</v>
      </c>
      <c r="AK999" s="143"/>
      <c r="AL999" s="143">
        <f t="shared" si="180"/>
        <v>0</v>
      </c>
    </row>
    <row r="1000" spans="2:38" x14ac:dyDescent="0.25">
      <c r="B1000" s="145" t="s">
        <v>1893</v>
      </c>
      <c r="C1000" s="145" t="str">
        <f>+VLOOKUP(B1000,'[5]RECURSOS CCF-AJUSTADO'!B$14:C$1118,2,FALSE)</f>
        <v>TOLIMA</v>
      </c>
      <c r="D1000" s="145" t="str">
        <f>+VLOOKUP(B1000,'[5]RECURSOS CCF-AJUSTADO'!B$14:D$1118,3,FALSE)</f>
        <v>PLANADAS</v>
      </c>
      <c r="E1000" s="143">
        <v>0</v>
      </c>
      <c r="F1000" s="143">
        <f t="shared" si="181"/>
        <v>0</v>
      </c>
      <c r="G1000" s="143"/>
      <c r="H1000" s="144">
        <v>0</v>
      </c>
      <c r="I1000" s="143">
        <f t="shared" si="182"/>
        <v>0</v>
      </c>
      <c r="J1000" s="143"/>
      <c r="K1000" s="144">
        <v>0</v>
      </c>
      <c r="L1000" s="143">
        <f t="shared" si="183"/>
        <v>0</v>
      </c>
      <c r="M1000" s="143"/>
      <c r="N1000" s="144">
        <v>0</v>
      </c>
      <c r="O1000" s="143">
        <f t="shared" si="184"/>
        <v>0</v>
      </c>
      <c r="P1000" s="143"/>
      <c r="Q1000" s="144">
        <v>0</v>
      </c>
      <c r="R1000" s="143">
        <f t="shared" si="185"/>
        <v>0</v>
      </c>
      <c r="S1000" s="143"/>
      <c r="T1000" s="144">
        <v>0</v>
      </c>
      <c r="U1000" s="143">
        <f t="shared" si="186"/>
        <v>0</v>
      </c>
      <c r="V1000" s="143"/>
      <c r="W1000" s="144">
        <v>0</v>
      </c>
      <c r="X1000" s="143">
        <f t="shared" si="187"/>
        <v>0</v>
      </c>
      <c r="Y1000" s="143"/>
      <c r="Z1000" s="144">
        <v>0</v>
      </c>
      <c r="AA1000" s="143">
        <f t="shared" si="188"/>
        <v>0</v>
      </c>
      <c r="AB1000" s="143"/>
      <c r="AC1000" s="144">
        <v>0</v>
      </c>
      <c r="AD1000" s="143">
        <f t="shared" si="189"/>
        <v>0</v>
      </c>
      <c r="AE1000" s="143"/>
      <c r="AF1000" s="144">
        <v>0</v>
      </c>
      <c r="AG1000" s="143">
        <f t="shared" si="190"/>
        <v>0</v>
      </c>
      <c r="AH1000" s="143"/>
      <c r="AI1000" s="144">
        <v>0</v>
      </c>
      <c r="AJ1000" s="144">
        <f t="shared" si="191"/>
        <v>0</v>
      </c>
      <c r="AK1000" s="143"/>
      <c r="AL1000" s="143">
        <f t="shared" si="180"/>
        <v>0</v>
      </c>
    </row>
    <row r="1001" spans="2:38" x14ac:dyDescent="0.25">
      <c r="B1001" s="145" t="s">
        <v>1895</v>
      </c>
      <c r="C1001" s="145" t="str">
        <f>+VLOOKUP(B1001,'[5]RECURSOS CCF-AJUSTADO'!B$14:C$1118,2,FALSE)</f>
        <v>TOLIMA</v>
      </c>
      <c r="D1001" s="145" t="str">
        <f>+VLOOKUP(B1001,'[5]RECURSOS CCF-AJUSTADO'!B$14:D$1118,3,FALSE)</f>
        <v>PRADO</v>
      </c>
      <c r="E1001" s="143">
        <v>0</v>
      </c>
      <c r="F1001" s="143">
        <f t="shared" si="181"/>
        <v>0</v>
      </c>
      <c r="G1001" s="143"/>
      <c r="H1001" s="144">
        <v>0</v>
      </c>
      <c r="I1001" s="143">
        <f t="shared" si="182"/>
        <v>0</v>
      </c>
      <c r="J1001" s="143"/>
      <c r="K1001" s="144">
        <v>0</v>
      </c>
      <c r="L1001" s="143">
        <f t="shared" si="183"/>
        <v>0</v>
      </c>
      <c r="M1001" s="143"/>
      <c r="N1001" s="144">
        <v>0</v>
      </c>
      <c r="O1001" s="143">
        <f t="shared" si="184"/>
        <v>0</v>
      </c>
      <c r="P1001" s="143"/>
      <c r="Q1001" s="144">
        <v>0</v>
      </c>
      <c r="R1001" s="143">
        <f t="shared" si="185"/>
        <v>0</v>
      </c>
      <c r="S1001" s="143"/>
      <c r="T1001" s="144">
        <v>0</v>
      </c>
      <c r="U1001" s="143">
        <f t="shared" si="186"/>
        <v>0</v>
      </c>
      <c r="V1001" s="143"/>
      <c r="W1001" s="144">
        <v>0</v>
      </c>
      <c r="X1001" s="143">
        <f t="shared" si="187"/>
        <v>0</v>
      </c>
      <c r="Y1001" s="143"/>
      <c r="Z1001" s="144">
        <v>0</v>
      </c>
      <c r="AA1001" s="143">
        <f t="shared" si="188"/>
        <v>0</v>
      </c>
      <c r="AB1001" s="143"/>
      <c r="AC1001" s="144">
        <v>0</v>
      </c>
      <c r="AD1001" s="143">
        <f t="shared" si="189"/>
        <v>0</v>
      </c>
      <c r="AE1001" s="143"/>
      <c r="AF1001" s="144">
        <v>0</v>
      </c>
      <c r="AG1001" s="143">
        <f t="shared" si="190"/>
        <v>0</v>
      </c>
      <c r="AH1001" s="143"/>
      <c r="AI1001" s="144">
        <v>0</v>
      </c>
      <c r="AJ1001" s="144">
        <f t="shared" si="191"/>
        <v>0</v>
      </c>
      <c r="AK1001" s="143"/>
      <c r="AL1001" s="143">
        <f t="shared" si="180"/>
        <v>0</v>
      </c>
    </row>
    <row r="1002" spans="2:38" x14ac:dyDescent="0.25">
      <c r="B1002" s="145" t="s">
        <v>1897</v>
      </c>
      <c r="C1002" s="145" t="str">
        <f>+VLOOKUP(B1002,'[5]RECURSOS CCF-AJUSTADO'!B$14:C$1118,2,FALSE)</f>
        <v>TOLIMA</v>
      </c>
      <c r="D1002" s="145" t="str">
        <f>+VLOOKUP(B1002,'[5]RECURSOS CCF-AJUSTADO'!B$14:D$1118,3,FALSE)</f>
        <v>PURIFICACIÓN</v>
      </c>
      <c r="E1002" s="143">
        <v>0</v>
      </c>
      <c r="F1002" s="143">
        <f t="shared" si="181"/>
        <v>0</v>
      </c>
      <c r="G1002" s="143"/>
      <c r="H1002" s="144">
        <v>0</v>
      </c>
      <c r="I1002" s="143">
        <f t="shared" si="182"/>
        <v>0</v>
      </c>
      <c r="J1002" s="143"/>
      <c r="K1002" s="144">
        <v>0</v>
      </c>
      <c r="L1002" s="143">
        <f t="shared" si="183"/>
        <v>0</v>
      </c>
      <c r="M1002" s="143"/>
      <c r="N1002" s="144">
        <v>0</v>
      </c>
      <c r="O1002" s="143">
        <f t="shared" si="184"/>
        <v>0</v>
      </c>
      <c r="P1002" s="143"/>
      <c r="Q1002" s="144">
        <v>0</v>
      </c>
      <c r="R1002" s="143">
        <f t="shared" si="185"/>
        <v>0</v>
      </c>
      <c r="S1002" s="143"/>
      <c r="T1002" s="144">
        <v>0</v>
      </c>
      <c r="U1002" s="143">
        <f t="shared" si="186"/>
        <v>0</v>
      </c>
      <c r="V1002" s="143"/>
      <c r="W1002" s="144">
        <v>0</v>
      </c>
      <c r="X1002" s="143">
        <f t="shared" si="187"/>
        <v>0</v>
      </c>
      <c r="Y1002" s="143"/>
      <c r="Z1002" s="144">
        <v>0</v>
      </c>
      <c r="AA1002" s="143">
        <f t="shared" si="188"/>
        <v>0</v>
      </c>
      <c r="AB1002" s="143"/>
      <c r="AC1002" s="144">
        <v>0</v>
      </c>
      <c r="AD1002" s="143">
        <f t="shared" si="189"/>
        <v>0</v>
      </c>
      <c r="AE1002" s="143"/>
      <c r="AF1002" s="144">
        <v>0</v>
      </c>
      <c r="AG1002" s="143">
        <f t="shared" si="190"/>
        <v>0</v>
      </c>
      <c r="AH1002" s="143"/>
      <c r="AI1002" s="144">
        <v>0</v>
      </c>
      <c r="AJ1002" s="144">
        <f t="shared" si="191"/>
        <v>0</v>
      </c>
      <c r="AK1002" s="143"/>
      <c r="AL1002" s="143">
        <f t="shared" si="180"/>
        <v>0</v>
      </c>
    </row>
    <row r="1003" spans="2:38" x14ac:dyDescent="0.25">
      <c r="B1003" s="145" t="s">
        <v>1899</v>
      </c>
      <c r="C1003" s="145" t="str">
        <f>+VLOOKUP(B1003,'[5]RECURSOS CCF-AJUSTADO'!B$14:C$1118,2,FALSE)</f>
        <v>TOLIMA</v>
      </c>
      <c r="D1003" s="145" t="str">
        <f>+VLOOKUP(B1003,'[5]RECURSOS CCF-AJUSTADO'!B$14:D$1118,3,FALSE)</f>
        <v>RIOBLANCO</v>
      </c>
      <c r="E1003" s="143">
        <v>0</v>
      </c>
      <c r="F1003" s="143">
        <f t="shared" si="181"/>
        <v>0</v>
      </c>
      <c r="G1003" s="143"/>
      <c r="H1003" s="144">
        <v>0</v>
      </c>
      <c r="I1003" s="143">
        <f t="shared" si="182"/>
        <v>0</v>
      </c>
      <c r="J1003" s="143"/>
      <c r="K1003" s="144">
        <v>0</v>
      </c>
      <c r="L1003" s="143">
        <f t="shared" si="183"/>
        <v>0</v>
      </c>
      <c r="M1003" s="143"/>
      <c r="N1003" s="144">
        <v>0</v>
      </c>
      <c r="O1003" s="143">
        <f t="shared" si="184"/>
        <v>0</v>
      </c>
      <c r="P1003" s="143"/>
      <c r="Q1003" s="144">
        <v>0</v>
      </c>
      <c r="R1003" s="143">
        <f t="shared" si="185"/>
        <v>0</v>
      </c>
      <c r="S1003" s="143"/>
      <c r="T1003" s="144">
        <v>0</v>
      </c>
      <c r="U1003" s="143">
        <f t="shared" si="186"/>
        <v>0</v>
      </c>
      <c r="V1003" s="143"/>
      <c r="W1003" s="144">
        <v>0</v>
      </c>
      <c r="X1003" s="143">
        <f t="shared" si="187"/>
        <v>0</v>
      </c>
      <c r="Y1003" s="143"/>
      <c r="Z1003" s="144">
        <v>0</v>
      </c>
      <c r="AA1003" s="143">
        <f t="shared" si="188"/>
        <v>0</v>
      </c>
      <c r="AB1003" s="143"/>
      <c r="AC1003" s="144">
        <v>0</v>
      </c>
      <c r="AD1003" s="143">
        <f t="shared" si="189"/>
        <v>0</v>
      </c>
      <c r="AE1003" s="143"/>
      <c r="AF1003" s="144">
        <v>0</v>
      </c>
      <c r="AG1003" s="143">
        <f t="shared" si="190"/>
        <v>0</v>
      </c>
      <c r="AH1003" s="143"/>
      <c r="AI1003" s="144">
        <v>0</v>
      </c>
      <c r="AJ1003" s="144">
        <f t="shared" si="191"/>
        <v>0</v>
      </c>
      <c r="AK1003" s="143"/>
      <c r="AL1003" s="143">
        <f t="shared" si="180"/>
        <v>0</v>
      </c>
    </row>
    <row r="1004" spans="2:38" x14ac:dyDescent="0.25">
      <c r="B1004" s="145" t="s">
        <v>1901</v>
      </c>
      <c r="C1004" s="145" t="str">
        <f>+VLOOKUP(B1004,'[5]RECURSOS CCF-AJUSTADO'!B$14:C$1118,2,FALSE)</f>
        <v>TOLIMA</v>
      </c>
      <c r="D1004" s="145" t="str">
        <f>+VLOOKUP(B1004,'[5]RECURSOS CCF-AJUSTADO'!B$14:D$1118,3,FALSE)</f>
        <v>RONCESVALLES</v>
      </c>
      <c r="E1004" s="143">
        <v>0</v>
      </c>
      <c r="F1004" s="143">
        <f t="shared" si="181"/>
        <v>0</v>
      </c>
      <c r="G1004" s="143"/>
      <c r="H1004" s="144">
        <v>0</v>
      </c>
      <c r="I1004" s="143">
        <f t="shared" si="182"/>
        <v>0</v>
      </c>
      <c r="J1004" s="143"/>
      <c r="K1004" s="144">
        <v>0</v>
      </c>
      <c r="L1004" s="143">
        <f t="shared" si="183"/>
        <v>0</v>
      </c>
      <c r="M1004" s="143"/>
      <c r="N1004" s="144">
        <v>0</v>
      </c>
      <c r="O1004" s="143">
        <f t="shared" si="184"/>
        <v>0</v>
      </c>
      <c r="P1004" s="143"/>
      <c r="Q1004" s="144">
        <v>0</v>
      </c>
      <c r="R1004" s="143">
        <f t="shared" si="185"/>
        <v>0</v>
      </c>
      <c r="S1004" s="143"/>
      <c r="T1004" s="144">
        <v>0</v>
      </c>
      <c r="U1004" s="143">
        <f t="shared" si="186"/>
        <v>0</v>
      </c>
      <c r="V1004" s="143"/>
      <c r="W1004" s="144">
        <v>0</v>
      </c>
      <c r="X1004" s="143">
        <f t="shared" si="187"/>
        <v>0</v>
      </c>
      <c r="Y1004" s="143"/>
      <c r="Z1004" s="144">
        <v>0</v>
      </c>
      <c r="AA1004" s="143">
        <f t="shared" si="188"/>
        <v>0</v>
      </c>
      <c r="AB1004" s="143"/>
      <c r="AC1004" s="144">
        <v>0</v>
      </c>
      <c r="AD1004" s="143">
        <f t="shared" si="189"/>
        <v>0</v>
      </c>
      <c r="AE1004" s="143"/>
      <c r="AF1004" s="144">
        <v>0</v>
      </c>
      <c r="AG1004" s="143">
        <f t="shared" si="190"/>
        <v>0</v>
      </c>
      <c r="AH1004" s="143"/>
      <c r="AI1004" s="144">
        <v>0</v>
      </c>
      <c r="AJ1004" s="144">
        <f t="shared" si="191"/>
        <v>0</v>
      </c>
      <c r="AK1004" s="143"/>
      <c r="AL1004" s="143">
        <f t="shared" si="180"/>
        <v>0</v>
      </c>
    </row>
    <row r="1005" spans="2:38" x14ac:dyDescent="0.25">
      <c r="B1005" s="145" t="s">
        <v>1903</v>
      </c>
      <c r="C1005" s="145" t="str">
        <f>+VLOOKUP(B1005,'[5]RECURSOS CCF-AJUSTADO'!B$14:C$1118,2,FALSE)</f>
        <v>TOLIMA</v>
      </c>
      <c r="D1005" s="145" t="str">
        <f>+VLOOKUP(B1005,'[5]RECURSOS CCF-AJUSTADO'!B$14:D$1118,3,FALSE)</f>
        <v>ROVIRA</v>
      </c>
      <c r="E1005" s="143">
        <v>0</v>
      </c>
      <c r="F1005" s="143">
        <f t="shared" si="181"/>
        <v>0</v>
      </c>
      <c r="G1005" s="143"/>
      <c r="H1005" s="144">
        <v>0</v>
      </c>
      <c r="I1005" s="143">
        <f t="shared" si="182"/>
        <v>0</v>
      </c>
      <c r="J1005" s="143"/>
      <c r="K1005" s="144">
        <v>0</v>
      </c>
      <c r="L1005" s="143">
        <f t="shared" si="183"/>
        <v>0</v>
      </c>
      <c r="M1005" s="143"/>
      <c r="N1005" s="144">
        <v>0</v>
      </c>
      <c r="O1005" s="143">
        <f t="shared" si="184"/>
        <v>0</v>
      </c>
      <c r="P1005" s="143"/>
      <c r="Q1005" s="144">
        <v>0</v>
      </c>
      <c r="R1005" s="143">
        <f t="shared" si="185"/>
        <v>0</v>
      </c>
      <c r="S1005" s="143"/>
      <c r="T1005" s="144">
        <v>0</v>
      </c>
      <c r="U1005" s="143">
        <f t="shared" si="186"/>
        <v>0</v>
      </c>
      <c r="V1005" s="143"/>
      <c r="W1005" s="144">
        <v>0</v>
      </c>
      <c r="X1005" s="143">
        <f t="shared" si="187"/>
        <v>0</v>
      </c>
      <c r="Y1005" s="143"/>
      <c r="Z1005" s="144">
        <v>0</v>
      </c>
      <c r="AA1005" s="143">
        <f t="shared" si="188"/>
        <v>0</v>
      </c>
      <c r="AB1005" s="143"/>
      <c r="AC1005" s="144">
        <v>0</v>
      </c>
      <c r="AD1005" s="143">
        <f t="shared" si="189"/>
        <v>0</v>
      </c>
      <c r="AE1005" s="143"/>
      <c r="AF1005" s="144">
        <v>0</v>
      </c>
      <c r="AG1005" s="143">
        <f t="shared" si="190"/>
        <v>0</v>
      </c>
      <c r="AH1005" s="143"/>
      <c r="AI1005" s="144">
        <v>0</v>
      </c>
      <c r="AJ1005" s="144">
        <f t="shared" si="191"/>
        <v>0</v>
      </c>
      <c r="AK1005" s="143"/>
      <c r="AL1005" s="143">
        <f t="shared" si="180"/>
        <v>0</v>
      </c>
    </row>
    <row r="1006" spans="2:38" x14ac:dyDescent="0.25">
      <c r="B1006" s="145" t="s">
        <v>1905</v>
      </c>
      <c r="C1006" s="145" t="str">
        <f>+VLOOKUP(B1006,'[5]RECURSOS CCF-AJUSTADO'!B$14:C$1118,2,FALSE)</f>
        <v>TOLIMA</v>
      </c>
      <c r="D1006" s="145" t="str">
        <f>+VLOOKUP(B1006,'[5]RECURSOS CCF-AJUSTADO'!B$14:D$1118,3,FALSE)</f>
        <v>SALDAÑA</v>
      </c>
      <c r="E1006" s="143">
        <v>0</v>
      </c>
      <c r="F1006" s="143">
        <f t="shared" si="181"/>
        <v>0</v>
      </c>
      <c r="G1006" s="143"/>
      <c r="H1006" s="144">
        <v>0</v>
      </c>
      <c r="I1006" s="143">
        <f t="shared" si="182"/>
        <v>0</v>
      </c>
      <c r="J1006" s="143"/>
      <c r="K1006" s="144">
        <v>0</v>
      </c>
      <c r="L1006" s="143">
        <f t="shared" si="183"/>
        <v>0</v>
      </c>
      <c r="M1006" s="143"/>
      <c r="N1006" s="144">
        <v>0</v>
      </c>
      <c r="O1006" s="143">
        <f t="shared" si="184"/>
        <v>0</v>
      </c>
      <c r="P1006" s="143"/>
      <c r="Q1006" s="144">
        <v>0</v>
      </c>
      <c r="R1006" s="143">
        <f t="shared" si="185"/>
        <v>0</v>
      </c>
      <c r="S1006" s="143"/>
      <c r="T1006" s="144">
        <v>0</v>
      </c>
      <c r="U1006" s="143">
        <f t="shared" si="186"/>
        <v>0</v>
      </c>
      <c r="V1006" s="143"/>
      <c r="W1006" s="144">
        <v>0</v>
      </c>
      <c r="X1006" s="143">
        <f t="shared" si="187"/>
        <v>0</v>
      </c>
      <c r="Y1006" s="143"/>
      <c r="Z1006" s="144">
        <v>0</v>
      </c>
      <c r="AA1006" s="143">
        <f t="shared" si="188"/>
        <v>0</v>
      </c>
      <c r="AB1006" s="143"/>
      <c r="AC1006" s="144">
        <v>0</v>
      </c>
      <c r="AD1006" s="143">
        <f t="shared" si="189"/>
        <v>0</v>
      </c>
      <c r="AE1006" s="143"/>
      <c r="AF1006" s="144">
        <v>0</v>
      </c>
      <c r="AG1006" s="143">
        <f t="shared" si="190"/>
        <v>0</v>
      </c>
      <c r="AH1006" s="143"/>
      <c r="AI1006" s="144">
        <v>0</v>
      </c>
      <c r="AJ1006" s="144">
        <f t="shared" si="191"/>
        <v>0</v>
      </c>
      <c r="AK1006" s="143"/>
      <c r="AL1006" s="143">
        <f t="shared" si="180"/>
        <v>0</v>
      </c>
    </row>
    <row r="1007" spans="2:38" x14ac:dyDescent="0.25">
      <c r="B1007" s="145" t="s">
        <v>1907</v>
      </c>
      <c r="C1007" s="145" t="str">
        <f>+VLOOKUP(B1007,'[5]RECURSOS CCF-AJUSTADO'!B$14:C$1118,2,FALSE)</f>
        <v>TOLIMA</v>
      </c>
      <c r="D1007" s="145" t="str">
        <f>+VLOOKUP(B1007,'[5]RECURSOS CCF-AJUSTADO'!B$14:D$1118,3,FALSE)</f>
        <v>SAN ANTONIO</v>
      </c>
      <c r="E1007" s="143">
        <v>0</v>
      </c>
      <c r="F1007" s="143">
        <f t="shared" si="181"/>
        <v>0</v>
      </c>
      <c r="G1007" s="143"/>
      <c r="H1007" s="144">
        <v>0</v>
      </c>
      <c r="I1007" s="143">
        <f t="shared" si="182"/>
        <v>0</v>
      </c>
      <c r="J1007" s="143"/>
      <c r="K1007" s="144">
        <v>0</v>
      </c>
      <c r="L1007" s="143">
        <f t="shared" si="183"/>
        <v>0</v>
      </c>
      <c r="M1007" s="143"/>
      <c r="N1007" s="144">
        <v>0</v>
      </c>
      <c r="O1007" s="143">
        <f t="shared" si="184"/>
        <v>0</v>
      </c>
      <c r="P1007" s="143"/>
      <c r="Q1007" s="144">
        <v>0</v>
      </c>
      <c r="R1007" s="143">
        <f t="shared" si="185"/>
        <v>0</v>
      </c>
      <c r="S1007" s="143"/>
      <c r="T1007" s="144">
        <v>0</v>
      </c>
      <c r="U1007" s="143">
        <f t="shared" si="186"/>
        <v>0</v>
      </c>
      <c r="V1007" s="143"/>
      <c r="W1007" s="144">
        <v>0</v>
      </c>
      <c r="X1007" s="143">
        <f t="shared" si="187"/>
        <v>0</v>
      </c>
      <c r="Y1007" s="143"/>
      <c r="Z1007" s="144">
        <v>0</v>
      </c>
      <c r="AA1007" s="143">
        <f t="shared" si="188"/>
        <v>0</v>
      </c>
      <c r="AB1007" s="143"/>
      <c r="AC1007" s="144">
        <v>0</v>
      </c>
      <c r="AD1007" s="143">
        <f t="shared" si="189"/>
        <v>0</v>
      </c>
      <c r="AE1007" s="143"/>
      <c r="AF1007" s="144">
        <v>0</v>
      </c>
      <c r="AG1007" s="143">
        <f t="shared" si="190"/>
        <v>0</v>
      </c>
      <c r="AH1007" s="143"/>
      <c r="AI1007" s="144">
        <v>0</v>
      </c>
      <c r="AJ1007" s="144">
        <f t="shared" si="191"/>
        <v>0</v>
      </c>
      <c r="AK1007" s="143"/>
      <c r="AL1007" s="143">
        <f t="shared" si="180"/>
        <v>0</v>
      </c>
    </row>
    <row r="1008" spans="2:38" x14ac:dyDescent="0.25">
      <c r="B1008" s="145" t="s">
        <v>1909</v>
      </c>
      <c r="C1008" s="145" t="str">
        <f>+VLOOKUP(B1008,'[5]RECURSOS CCF-AJUSTADO'!B$14:C$1118,2,FALSE)</f>
        <v>TOLIMA</v>
      </c>
      <c r="D1008" s="145" t="str">
        <f>+VLOOKUP(B1008,'[5]RECURSOS CCF-AJUSTADO'!B$14:D$1118,3,FALSE)</f>
        <v>SAN LUIS</v>
      </c>
      <c r="E1008" s="143">
        <v>0</v>
      </c>
      <c r="F1008" s="143">
        <f t="shared" si="181"/>
        <v>0</v>
      </c>
      <c r="G1008" s="143"/>
      <c r="H1008" s="144">
        <v>0</v>
      </c>
      <c r="I1008" s="143">
        <f t="shared" si="182"/>
        <v>0</v>
      </c>
      <c r="J1008" s="143"/>
      <c r="K1008" s="144">
        <v>0</v>
      </c>
      <c r="L1008" s="143">
        <f t="shared" si="183"/>
        <v>0</v>
      </c>
      <c r="M1008" s="143"/>
      <c r="N1008" s="144">
        <v>0</v>
      </c>
      <c r="O1008" s="143">
        <f t="shared" si="184"/>
        <v>0</v>
      </c>
      <c r="P1008" s="143"/>
      <c r="Q1008" s="144">
        <v>0</v>
      </c>
      <c r="R1008" s="143">
        <f t="shared" si="185"/>
        <v>0</v>
      </c>
      <c r="S1008" s="143"/>
      <c r="T1008" s="144">
        <v>0</v>
      </c>
      <c r="U1008" s="143">
        <f t="shared" si="186"/>
        <v>0</v>
      </c>
      <c r="V1008" s="143"/>
      <c r="W1008" s="144">
        <v>0</v>
      </c>
      <c r="X1008" s="143">
        <f t="shared" si="187"/>
        <v>0</v>
      </c>
      <c r="Y1008" s="143"/>
      <c r="Z1008" s="144">
        <v>0</v>
      </c>
      <c r="AA1008" s="143">
        <f t="shared" si="188"/>
        <v>0</v>
      </c>
      <c r="AB1008" s="143"/>
      <c r="AC1008" s="144">
        <v>0</v>
      </c>
      <c r="AD1008" s="143">
        <f t="shared" si="189"/>
        <v>0</v>
      </c>
      <c r="AE1008" s="143"/>
      <c r="AF1008" s="144">
        <v>0</v>
      </c>
      <c r="AG1008" s="143">
        <f t="shared" si="190"/>
        <v>0</v>
      </c>
      <c r="AH1008" s="143"/>
      <c r="AI1008" s="144">
        <v>0</v>
      </c>
      <c r="AJ1008" s="144">
        <f t="shared" si="191"/>
        <v>0</v>
      </c>
      <c r="AK1008" s="143"/>
      <c r="AL1008" s="143">
        <f t="shared" si="180"/>
        <v>0</v>
      </c>
    </row>
    <row r="1009" spans="2:38" x14ac:dyDescent="0.25">
      <c r="B1009" s="145" t="s">
        <v>1910</v>
      </c>
      <c r="C1009" s="145" t="str">
        <f>+VLOOKUP(B1009,'[5]RECURSOS CCF-AJUSTADO'!B$14:C$1118,2,FALSE)</f>
        <v>TOLIMA</v>
      </c>
      <c r="D1009" s="145" t="str">
        <f>+VLOOKUP(B1009,'[5]RECURSOS CCF-AJUSTADO'!B$14:D$1118,3,FALSE)</f>
        <v>SANTA ISABEL</v>
      </c>
      <c r="E1009" s="143">
        <v>0</v>
      </c>
      <c r="F1009" s="143">
        <f t="shared" si="181"/>
        <v>0</v>
      </c>
      <c r="G1009" s="143"/>
      <c r="H1009" s="144">
        <v>0</v>
      </c>
      <c r="I1009" s="143">
        <f t="shared" si="182"/>
        <v>0</v>
      </c>
      <c r="J1009" s="143"/>
      <c r="K1009" s="144">
        <v>0</v>
      </c>
      <c r="L1009" s="143">
        <f t="shared" si="183"/>
        <v>0</v>
      </c>
      <c r="M1009" s="143"/>
      <c r="N1009" s="144">
        <v>0</v>
      </c>
      <c r="O1009" s="143">
        <f t="shared" si="184"/>
        <v>0</v>
      </c>
      <c r="P1009" s="143"/>
      <c r="Q1009" s="144">
        <v>0</v>
      </c>
      <c r="R1009" s="143">
        <f t="shared" si="185"/>
        <v>0</v>
      </c>
      <c r="S1009" s="143"/>
      <c r="T1009" s="144">
        <v>0</v>
      </c>
      <c r="U1009" s="143">
        <f t="shared" si="186"/>
        <v>0</v>
      </c>
      <c r="V1009" s="143"/>
      <c r="W1009" s="144">
        <v>0</v>
      </c>
      <c r="X1009" s="143">
        <f t="shared" si="187"/>
        <v>0</v>
      </c>
      <c r="Y1009" s="143"/>
      <c r="Z1009" s="144">
        <v>0</v>
      </c>
      <c r="AA1009" s="143">
        <f t="shared" si="188"/>
        <v>0</v>
      </c>
      <c r="AB1009" s="143"/>
      <c r="AC1009" s="144">
        <v>0</v>
      </c>
      <c r="AD1009" s="143">
        <f t="shared" si="189"/>
        <v>0</v>
      </c>
      <c r="AE1009" s="143"/>
      <c r="AF1009" s="144">
        <v>0</v>
      </c>
      <c r="AG1009" s="143">
        <f t="shared" si="190"/>
        <v>0</v>
      </c>
      <c r="AH1009" s="143"/>
      <c r="AI1009" s="144">
        <v>0</v>
      </c>
      <c r="AJ1009" s="144">
        <f t="shared" si="191"/>
        <v>0</v>
      </c>
      <c r="AK1009" s="143"/>
      <c r="AL1009" s="143">
        <f t="shared" si="180"/>
        <v>0</v>
      </c>
    </row>
    <row r="1010" spans="2:38" x14ac:dyDescent="0.25">
      <c r="B1010" s="145" t="s">
        <v>1912</v>
      </c>
      <c r="C1010" s="145" t="str">
        <f>+VLOOKUP(B1010,'[5]RECURSOS CCF-AJUSTADO'!B$14:C$1118,2,FALSE)</f>
        <v>TOLIMA</v>
      </c>
      <c r="D1010" s="145" t="str">
        <f>+VLOOKUP(B1010,'[5]RECURSOS CCF-AJUSTADO'!B$14:D$1118,3,FALSE)</f>
        <v>SUÁREZ</v>
      </c>
      <c r="E1010" s="143">
        <v>0</v>
      </c>
      <c r="F1010" s="143">
        <f t="shared" si="181"/>
        <v>0</v>
      </c>
      <c r="G1010" s="143"/>
      <c r="H1010" s="144">
        <v>0</v>
      </c>
      <c r="I1010" s="143">
        <f t="shared" si="182"/>
        <v>0</v>
      </c>
      <c r="J1010" s="143"/>
      <c r="K1010" s="144">
        <v>0</v>
      </c>
      <c r="L1010" s="143">
        <f t="shared" si="183"/>
        <v>0</v>
      </c>
      <c r="M1010" s="143"/>
      <c r="N1010" s="144">
        <v>0</v>
      </c>
      <c r="O1010" s="143">
        <f t="shared" si="184"/>
        <v>0</v>
      </c>
      <c r="P1010" s="143"/>
      <c r="Q1010" s="144">
        <v>0</v>
      </c>
      <c r="R1010" s="143">
        <f t="shared" si="185"/>
        <v>0</v>
      </c>
      <c r="S1010" s="143"/>
      <c r="T1010" s="144">
        <v>0</v>
      </c>
      <c r="U1010" s="143">
        <f t="shared" si="186"/>
        <v>0</v>
      </c>
      <c r="V1010" s="143"/>
      <c r="W1010" s="144">
        <v>0</v>
      </c>
      <c r="X1010" s="143">
        <f t="shared" si="187"/>
        <v>0</v>
      </c>
      <c r="Y1010" s="143"/>
      <c r="Z1010" s="144">
        <v>0</v>
      </c>
      <c r="AA1010" s="143">
        <f t="shared" si="188"/>
        <v>0</v>
      </c>
      <c r="AB1010" s="143"/>
      <c r="AC1010" s="144">
        <v>0</v>
      </c>
      <c r="AD1010" s="143">
        <f t="shared" si="189"/>
        <v>0</v>
      </c>
      <c r="AE1010" s="143"/>
      <c r="AF1010" s="144">
        <v>0</v>
      </c>
      <c r="AG1010" s="143">
        <f t="shared" si="190"/>
        <v>0</v>
      </c>
      <c r="AH1010" s="143"/>
      <c r="AI1010" s="144">
        <v>0</v>
      </c>
      <c r="AJ1010" s="144">
        <f t="shared" si="191"/>
        <v>0</v>
      </c>
      <c r="AK1010" s="143"/>
      <c r="AL1010" s="143">
        <f t="shared" si="180"/>
        <v>0</v>
      </c>
    </row>
    <row r="1011" spans="2:38" x14ac:dyDescent="0.25">
      <c r="B1011" s="145" t="s">
        <v>1913</v>
      </c>
      <c r="C1011" s="145" t="str">
        <f>+VLOOKUP(B1011,'[5]RECURSOS CCF-AJUSTADO'!B$14:C$1118,2,FALSE)</f>
        <v>TOLIMA</v>
      </c>
      <c r="D1011" s="145" t="str">
        <f>+VLOOKUP(B1011,'[5]RECURSOS CCF-AJUSTADO'!B$14:D$1118,3,FALSE)</f>
        <v>VALLE DE SAN JUAN</v>
      </c>
      <c r="E1011" s="143">
        <v>0</v>
      </c>
      <c r="F1011" s="143">
        <f t="shared" si="181"/>
        <v>0</v>
      </c>
      <c r="G1011" s="143"/>
      <c r="H1011" s="144">
        <v>0</v>
      </c>
      <c r="I1011" s="143">
        <f t="shared" si="182"/>
        <v>0</v>
      </c>
      <c r="J1011" s="143"/>
      <c r="K1011" s="144">
        <v>0</v>
      </c>
      <c r="L1011" s="143">
        <f t="shared" si="183"/>
        <v>0</v>
      </c>
      <c r="M1011" s="143"/>
      <c r="N1011" s="144">
        <v>0</v>
      </c>
      <c r="O1011" s="143">
        <f t="shared" si="184"/>
        <v>0</v>
      </c>
      <c r="P1011" s="143"/>
      <c r="Q1011" s="144">
        <v>0</v>
      </c>
      <c r="R1011" s="143">
        <f t="shared" si="185"/>
        <v>0</v>
      </c>
      <c r="S1011" s="143"/>
      <c r="T1011" s="144">
        <v>0</v>
      </c>
      <c r="U1011" s="143">
        <f t="shared" si="186"/>
        <v>0</v>
      </c>
      <c r="V1011" s="143"/>
      <c r="W1011" s="144">
        <v>0</v>
      </c>
      <c r="X1011" s="143">
        <f t="shared" si="187"/>
        <v>0</v>
      </c>
      <c r="Y1011" s="143"/>
      <c r="Z1011" s="144">
        <v>0</v>
      </c>
      <c r="AA1011" s="143">
        <f t="shared" si="188"/>
        <v>0</v>
      </c>
      <c r="AB1011" s="143"/>
      <c r="AC1011" s="144">
        <v>0</v>
      </c>
      <c r="AD1011" s="143">
        <f t="shared" si="189"/>
        <v>0</v>
      </c>
      <c r="AE1011" s="143"/>
      <c r="AF1011" s="144">
        <v>0</v>
      </c>
      <c r="AG1011" s="143">
        <f t="shared" si="190"/>
        <v>0</v>
      </c>
      <c r="AH1011" s="143"/>
      <c r="AI1011" s="144">
        <v>0</v>
      </c>
      <c r="AJ1011" s="144">
        <f t="shared" si="191"/>
        <v>0</v>
      </c>
      <c r="AK1011" s="143"/>
      <c r="AL1011" s="143">
        <f t="shared" si="180"/>
        <v>0</v>
      </c>
    </row>
    <row r="1012" spans="2:38" x14ac:dyDescent="0.25">
      <c r="B1012" s="145" t="s">
        <v>1915</v>
      </c>
      <c r="C1012" s="145" t="str">
        <f>+VLOOKUP(B1012,'[5]RECURSOS CCF-AJUSTADO'!B$14:C$1118,2,FALSE)</f>
        <v>TOLIMA</v>
      </c>
      <c r="D1012" s="145" t="str">
        <f>+VLOOKUP(B1012,'[5]RECURSOS CCF-AJUSTADO'!B$14:D$1118,3,FALSE)</f>
        <v>VENADILLO</v>
      </c>
      <c r="E1012" s="143">
        <v>0</v>
      </c>
      <c r="F1012" s="143">
        <f t="shared" si="181"/>
        <v>0</v>
      </c>
      <c r="G1012" s="143"/>
      <c r="H1012" s="144">
        <v>0</v>
      </c>
      <c r="I1012" s="143">
        <f t="shared" si="182"/>
        <v>0</v>
      </c>
      <c r="J1012" s="143"/>
      <c r="K1012" s="144">
        <v>0</v>
      </c>
      <c r="L1012" s="143">
        <f t="shared" si="183"/>
        <v>0</v>
      </c>
      <c r="M1012" s="143"/>
      <c r="N1012" s="144">
        <v>0</v>
      </c>
      <c r="O1012" s="143">
        <f t="shared" si="184"/>
        <v>0</v>
      </c>
      <c r="P1012" s="143"/>
      <c r="Q1012" s="144">
        <v>0</v>
      </c>
      <c r="R1012" s="143">
        <f t="shared" si="185"/>
        <v>0</v>
      </c>
      <c r="S1012" s="143"/>
      <c r="T1012" s="144">
        <v>0</v>
      </c>
      <c r="U1012" s="143">
        <f t="shared" si="186"/>
        <v>0</v>
      </c>
      <c r="V1012" s="143"/>
      <c r="W1012" s="144">
        <v>0</v>
      </c>
      <c r="X1012" s="143">
        <f t="shared" si="187"/>
        <v>0</v>
      </c>
      <c r="Y1012" s="143"/>
      <c r="Z1012" s="144">
        <v>0</v>
      </c>
      <c r="AA1012" s="143">
        <f t="shared" si="188"/>
        <v>0</v>
      </c>
      <c r="AB1012" s="143"/>
      <c r="AC1012" s="144">
        <v>0</v>
      </c>
      <c r="AD1012" s="143">
        <f t="shared" si="189"/>
        <v>0</v>
      </c>
      <c r="AE1012" s="143"/>
      <c r="AF1012" s="144">
        <v>0</v>
      </c>
      <c r="AG1012" s="143">
        <f t="shared" si="190"/>
        <v>0</v>
      </c>
      <c r="AH1012" s="143"/>
      <c r="AI1012" s="144">
        <v>0</v>
      </c>
      <c r="AJ1012" s="144">
        <f t="shared" si="191"/>
        <v>0</v>
      </c>
      <c r="AK1012" s="143"/>
      <c r="AL1012" s="143">
        <f t="shared" si="180"/>
        <v>0</v>
      </c>
    </row>
    <row r="1013" spans="2:38" x14ac:dyDescent="0.25">
      <c r="B1013" s="145" t="s">
        <v>1917</v>
      </c>
      <c r="C1013" s="145" t="str">
        <f>+VLOOKUP(B1013,'[5]RECURSOS CCF-AJUSTADO'!B$14:C$1118,2,FALSE)</f>
        <v>TOLIMA</v>
      </c>
      <c r="D1013" s="145" t="str">
        <f>+VLOOKUP(B1013,'[5]RECURSOS CCF-AJUSTADO'!B$14:D$1118,3,FALSE)</f>
        <v>VILLAHERMOSA</v>
      </c>
      <c r="E1013" s="143">
        <v>0</v>
      </c>
      <c r="F1013" s="143">
        <f t="shared" si="181"/>
        <v>0</v>
      </c>
      <c r="G1013" s="143"/>
      <c r="H1013" s="144">
        <v>0</v>
      </c>
      <c r="I1013" s="143">
        <f t="shared" si="182"/>
        <v>0</v>
      </c>
      <c r="J1013" s="143"/>
      <c r="K1013" s="144">
        <v>0</v>
      </c>
      <c r="L1013" s="143">
        <f t="shared" si="183"/>
        <v>0</v>
      </c>
      <c r="M1013" s="143"/>
      <c r="N1013" s="144">
        <v>0</v>
      </c>
      <c r="O1013" s="143">
        <f t="shared" si="184"/>
        <v>0</v>
      </c>
      <c r="P1013" s="143"/>
      <c r="Q1013" s="144">
        <v>0</v>
      </c>
      <c r="R1013" s="143">
        <f t="shared" si="185"/>
        <v>0</v>
      </c>
      <c r="S1013" s="143"/>
      <c r="T1013" s="144">
        <v>0</v>
      </c>
      <c r="U1013" s="143">
        <f t="shared" si="186"/>
        <v>0</v>
      </c>
      <c r="V1013" s="143"/>
      <c r="W1013" s="144">
        <v>0</v>
      </c>
      <c r="X1013" s="143">
        <f t="shared" si="187"/>
        <v>0</v>
      </c>
      <c r="Y1013" s="143"/>
      <c r="Z1013" s="144">
        <v>0</v>
      </c>
      <c r="AA1013" s="143">
        <f t="shared" si="188"/>
        <v>0</v>
      </c>
      <c r="AB1013" s="143"/>
      <c r="AC1013" s="144">
        <v>0</v>
      </c>
      <c r="AD1013" s="143">
        <f t="shared" si="189"/>
        <v>0</v>
      </c>
      <c r="AE1013" s="143"/>
      <c r="AF1013" s="144">
        <v>0</v>
      </c>
      <c r="AG1013" s="143">
        <f t="shared" si="190"/>
        <v>0</v>
      </c>
      <c r="AH1013" s="143"/>
      <c r="AI1013" s="144">
        <v>0</v>
      </c>
      <c r="AJ1013" s="144">
        <f t="shared" si="191"/>
        <v>0</v>
      </c>
      <c r="AK1013" s="143"/>
      <c r="AL1013" s="143">
        <f t="shared" si="180"/>
        <v>0</v>
      </c>
    </row>
    <row r="1014" spans="2:38" x14ac:dyDescent="0.25">
      <c r="B1014" s="145" t="s">
        <v>1919</v>
      </c>
      <c r="C1014" s="145" t="str">
        <f>+VLOOKUP(B1014,'[5]RECURSOS CCF-AJUSTADO'!B$14:C$1118,2,FALSE)</f>
        <v>TOLIMA</v>
      </c>
      <c r="D1014" s="145" t="str">
        <f>+VLOOKUP(B1014,'[5]RECURSOS CCF-AJUSTADO'!B$14:D$1118,3,FALSE)</f>
        <v>VILLARRICA</v>
      </c>
      <c r="E1014" s="143">
        <v>0</v>
      </c>
      <c r="F1014" s="143">
        <f t="shared" si="181"/>
        <v>0</v>
      </c>
      <c r="G1014" s="143"/>
      <c r="H1014" s="144">
        <v>0</v>
      </c>
      <c r="I1014" s="143">
        <f t="shared" si="182"/>
        <v>0</v>
      </c>
      <c r="J1014" s="143"/>
      <c r="K1014" s="144">
        <v>0</v>
      </c>
      <c r="L1014" s="143">
        <f t="shared" si="183"/>
        <v>0</v>
      </c>
      <c r="M1014" s="143"/>
      <c r="N1014" s="144">
        <v>0</v>
      </c>
      <c r="O1014" s="143">
        <f t="shared" si="184"/>
        <v>0</v>
      </c>
      <c r="P1014" s="143"/>
      <c r="Q1014" s="144">
        <v>0</v>
      </c>
      <c r="R1014" s="143">
        <f t="shared" si="185"/>
        <v>0</v>
      </c>
      <c r="S1014" s="143"/>
      <c r="T1014" s="144">
        <v>0</v>
      </c>
      <c r="U1014" s="143">
        <f t="shared" si="186"/>
        <v>0</v>
      </c>
      <c r="V1014" s="143"/>
      <c r="W1014" s="144">
        <v>0</v>
      </c>
      <c r="X1014" s="143">
        <f t="shared" si="187"/>
        <v>0</v>
      </c>
      <c r="Y1014" s="143"/>
      <c r="Z1014" s="144">
        <v>0</v>
      </c>
      <c r="AA1014" s="143">
        <f t="shared" si="188"/>
        <v>0</v>
      </c>
      <c r="AB1014" s="143"/>
      <c r="AC1014" s="144">
        <v>0</v>
      </c>
      <c r="AD1014" s="143">
        <f t="shared" si="189"/>
        <v>0</v>
      </c>
      <c r="AE1014" s="143"/>
      <c r="AF1014" s="144">
        <v>0</v>
      </c>
      <c r="AG1014" s="143">
        <f t="shared" si="190"/>
        <v>0</v>
      </c>
      <c r="AH1014" s="143"/>
      <c r="AI1014" s="144">
        <v>0</v>
      </c>
      <c r="AJ1014" s="144">
        <f t="shared" si="191"/>
        <v>0</v>
      </c>
      <c r="AK1014" s="143"/>
      <c r="AL1014" s="143">
        <f t="shared" si="180"/>
        <v>0</v>
      </c>
    </row>
    <row r="1015" spans="2:38" x14ac:dyDescent="0.25">
      <c r="B1015" s="145" t="s">
        <v>1921</v>
      </c>
      <c r="C1015" s="145" t="str">
        <f>+VLOOKUP(B1015,'[5]RECURSOS CCF-AJUSTADO'!B$14:C$1118,2,FALSE)</f>
        <v>VALLE</v>
      </c>
      <c r="D1015" s="145" t="str">
        <f>+VLOOKUP(B1015,'[5]RECURSOS CCF-AJUSTADO'!B$14:D$1118,3,FALSE)</f>
        <v>CALI</v>
      </c>
      <c r="E1015" s="143">
        <v>0</v>
      </c>
      <c r="F1015" s="143">
        <f t="shared" si="181"/>
        <v>0</v>
      </c>
      <c r="G1015" s="143"/>
      <c r="H1015" s="144">
        <v>0</v>
      </c>
      <c r="I1015" s="143">
        <f t="shared" si="182"/>
        <v>0</v>
      </c>
      <c r="J1015" s="143"/>
      <c r="K1015" s="144">
        <v>0</v>
      </c>
      <c r="L1015" s="143">
        <f t="shared" si="183"/>
        <v>0</v>
      </c>
      <c r="M1015" s="143"/>
      <c r="N1015" s="144">
        <v>0</v>
      </c>
      <c r="O1015" s="143">
        <f t="shared" si="184"/>
        <v>0</v>
      </c>
      <c r="P1015" s="143"/>
      <c r="Q1015" s="144">
        <v>0</v>
      </c>
      <c r="R1015" s="143">
        <f t="shared" si="185"/>
        <v>0</v>
      </c>
      <c r="S1015" s="143"/>
      <c r="T1015" s="144">
        <v>0</v>
      </c>
      <c r="U1015" s="143">
        <f t="shared" si="186"/>
        <v>0</v>
      </c>
      <c r="V1015" s="143"/>
      <c r="W1015" s="144">
        <v>0</v>
      </c>
      <c r="X1015" s="143">
        <f t="shared" si="187"/>
        <v>0</v>
      </c>
      <c r="Y1015" s="143"/>
      <c r="Z1015" s="144">
        <v>0</v>
      </c>
      <c r="AA1015" s="143">
        <f t="shared" si="188"/>
        <v>0</v>
      </c>
      <c r="AB1015" s="143"/>
      <c r="AC1015" s="144">
        <v>0</v>
      </c>
      <c r="AD1015" s="143">
        <f t="shared" si="189"/>
        <v>0</v>
      </c>
      <c r="AE1015" s="143"/>
      <c r="AF1015" s="144">
        <v>0</v>
      </c>
      <c r="AG1015" s="143">
        <f t="shared" si="190"/>
        <v>0</v>
      </c>
      <c r="AH1015" s="143"/>
      <c r="AI1015" s="144">
        <v>0</v>
      </c>
      <c r="AJ1015" s="144">
        <f t="shared" si="191"/>
        <v>0</v>
      </c>
      <c r="AK1015" s="143"/>
      <c r="AL1015" s="143">
        <f t="shared" si="180"/>
        <v>0</v>
      </c>
    </row>
    <row r="1016" spans="2:38" x14ac:dyDescent="0.25">
      <c r="B1016" s="145" t="s">
        <v>1924</v>
      </c>
      <c r="C1016" s="145" t="str">
        <f>+VLOOKUP(B1016,'[5]RECURSOS CCF-AJUSTADO'!B$14:C$1118,2,FALSE)</f>
        <v>VALLE</v>
      </c>
      <c r="D1016" s="145" t="str">
        <f>+VLOOKUP(B1016,'[5]RECURSOS CCF-AJUSTADO'!B$14:D$1118,3,FALSE)</f>
        <v>ALCALÁ</v>
      </c>
      <c r="E1016" s="143">
        <v>0</v>
      </c>
      <c r="F1016" s="143">
        <f t="shared" si="181"/>
        <v>0</v>
      </c>
      <c r="G1016" s="143"/>
      <c r="H1016" s="144">
        <v>0</v>
      </c>
      <c r="I1016" s="143">
        <f t="shared" si="182"/>
        <v>0</v>
      </c>
      <c r="J1016" s="143"/>
      <c r="K1016" s="144">
        <v>0</v>
      </c>
      <c r="L1016" s="143">
        <f t="shared" si="183"/>
        <v>0</v>
      </c>
      <c r="M1016" s="143"/>
      <c r="N1016" s="144">
        <v>0</v>
      </c>
      <c r="O1016" s="143">
        <f t="shared" si="184"/>
        <v>0</v>
      </c>
      <c r="P1016" s="143"/>
      <c r="Q1016" s="144">
        <v>0</v>
      </c>
      <c r="R1016" s="143">
        <f t="shared" si="185"/>
        <v>0</v>
      </c>
      <c r="S1016" s="143"/>
      <c r="T1016" s="144">
        <v>0</v>
      </c>
      <c r="U1016" s="143">
        <f t="shared" si="186"/>
        <v>0</v>
      </c>
      <c r="V1016" s="143"/>
      <c r="W1016" s="144">
        <v>0</v>
      </c>
      <c r="X1016" s="143">
        <f t="shared" si="187"/>
        <v>0</v>
      </c>
      <c r="Y1016" s="143"/>
      <c r="Z1016" s="144">
        <v>0</v>
      </c>
      <c r="AA1016" s="143">
        <f t="shared" si="188"/>
        <v>0</v>
      </c>
      <c r="AB1016" s="143"/>
      <c r="AC1016" s="144">
        <v>0</v>
      </c>
      <c r="AD1016" s="143">
        <f t="shared" si="189"/>
        <v>0</v>
      </c>
      <c r="AE1016" s="143"/>
      <c r="AF1016" s="144">
        <v>0</v>
      </c>
      <c r="AG1016" s="143">
        <f t="shared" si="190"/>
        <v>0</v>
      </c>
      <c r="AH1016" s="143"/>
      <c r="AI1016" s="144">
        <v>0</v>
      </c>
      <c r="AJ1016" s="144">
        <f t="shared" si="191"/>
        <v>0</v>
      </c>
      <c r="AK1016" s="143"/>
      <c r="AL1016" s="143">
        <f t="shared" si="180"/>
        <v>0</v>
      </c>
    </row>
    <row r="1017" spans="2:38" x14ac:dyDescent="0.25">
      <c r="B1017" s="145" t="s">
        <v>1926</v>
      </c>
      <c r="C1017" s="145" t="str">
        <f>+VLOOKUP(B1017,'[5]RECURSOS CCF-AJUSTADO'!B$14:C$1118,2,FALSE)</f>
        <v>VALLE</v>
      </c>
      <c r="D1017" s="145" t="str">
        <f>+VLOOKUP(B1017,'[5]RECURSOS CCF-AJUSTADO'!B$14:D$1118,3,FALSE)</f>
        <v>ANDALUCÍA</v>
      </c>
      <c r="E1017" s="143">
        <v>0</v>
      </c>
      <c r="F1017" s="143">
        <f t="shared" si="181"/>
        <v>0</v>
      </c>
      <c r="G1017" s="143"/>
      <c r="H1017" s="144">
        <v>0</v>
      </c>
      <c r="I1017" s="143">
        <f t="shared" si="182"/>
        <v>0</v>
      </c>
      <c r="J1017" s="143"/>
      <c r="K1017" s="144">
        <v>0</v>
      </c>
      <c r="L1017" s="143">
        <f t="shared" si="183"/>
        <v>0</v>
      </c>
      <c r="M1017" s="143"/>
      <c r="N1017" s="144">
        <v>0</v>
      </c>
      <c r="O1017" s="143">
        <f t="shared" si="184"/>
        <v>0</v>
      </c>
      <c r="P1017" s="143"/>
      <c r="Q1017" s="144">
        <v>0</v>
      </c>
      <c r="R1017" s="143">
        <f t="shared" si="185"/>
        <v>0</v>
      </c>
      <c r="S1017" s="143"/>
      <c r="T1017" s="144">
        <v>0</v>
      </c>
      <c r="U1017" s="143">
        <f t="shared" si="186"/>
        <v>0</v>
      </c>
      <c r="V1017" s="143"/>
      <c r="W1017" s="144">
        <v>0</v>
      </c>
      <c r="X1017" s="143">
        <f t="shared" si="187"/>
        <v>0</v>
      </c>
      <c r="Y1017" s="143"/>
      <c r="Z1017" s="144">
        <v>0</v>
      </c>
      <c r="AA1017" s="143">
        <f t="shared" si="188"/>
        <v>0</v>
      </c>
      <c r="AB1017" s="143"/>
      <c r="AC1017" s="144">
        <v>0</v>
      </c>
      <c r="AD1017" s="143">
        <f t="shared" si="189"/>
        <v>0</v>
      </c>
      <c r="AE1017" s="143"/>
      <c r="AF1017" s="144">
        <v>0</v>
      </c>
      <c r="AG1017" s="143">
        <f t="shared" si="190"/>
        <v>0</v>
      </c>
      <c r="AH1017" s="143"/>
      <c r="AI1017" s="144">
        <v>0</v>
      </c>
      <c r="AJ1017" s="144">
        <f t="shared" si="191"/>
        <v>0</v>
      </c>
      <c r="AK1017" s="143"/>
      <c r="AL1017" s="143">
        <f t="shared" si="180"/>
        <v>0</v>
      </c>
    </row>
    <row r="1018" spans="2:38" x14ac:dyDescent="0.25">
      <c r="B1018" s="145" t="s">
        <v>1928</v>
      </c>
      <c r="C1018" s="145" t="str">
        <f>+VLOOKUP(B1018,'[5]RECURSOS CCF-AJUSTADO'!B$14:C$1118,2,FALSE)</f>
        <v>VALLE</v>
      </c>
      <c r="D1018" s="145" t="str">
        <f>+VLOOKUP(B1018,'[5]RECURSOS CCF-AJUSTADO'!B$14:D$1118,3,FALSE)</f>
        <v>ANSERMANUEVO</v>
      </c>
      <c r="E1018" s="143">
        <v>0</v>
      </c>
      <c r="F1018" s="143">
        <f t="shared" si="181"/>
        <v>0</v>
      </c>
      <c r="G1018" s="143"/>
      <c r="H1018" s="144">
        <v>0</v>
      </c>
      <c r="I1018" s="143">
        <f t="shared" si="182"/>
        <v>0</v>
      </c>
      <c r="J1018" s="143"/>
      <c r="K1018" s="144">
        <v>0</v>
      </c>
      <c r="L1018" s="143">
        <f t="shared" si="183"/>
        <v>0</v>
      </c>
      <c r="M1018" s="143"/>
      <c r="N1018" s="144">
        <v>0</v>
      </c>
      <c r="O1018" s="143">
        <f t="shared" si="184"/>
        <v>0</v>
      </c>
      <c r="P1018" s="143"/>
      <c r="Q1018" s="144">
        <v>0</v>
      </c>
      <c r="R1018" s="143">
        <f t="shared" si="185"/>
        <v>0</v>
      </c>
      <c r="S1018" s="143"/>
      <c r="T1018" s="144">
        <v>0</v>
      </c>
      <c r="U1018" s="143">
        <f t="shared" si="186"/>
        <v>0</v>
      </c>
      <c r="V1018" s="143"/>
      <c r="W1018" s="144">
        <v>0</v>
      </c>
      <c r="X1018" s="143">
        <f t="shared" si="187"/>
        <v>0</v>
      </c>
      <c r="Y1018" s="143"/>
      <c r="Z1018" s="144">
        <v>0</v>
      </c>
      <c r="AA1018" s="143">
        <f t="shared" si="188"/>
        <v>0</v>
      </c>
      <c r="AB1018" s="143"/>
      <c r="AC1018" s="144">
        <v>0</v>
      </c>
      <c r="AD1018" s="143">
        <f t="shared" si="189"/>
        <v>0</v>
      </c>
      <c r="AE1018" s="143"/>
      <c r="AF1018" s="144">
        <v>0</v>
      </c>
      <c r="AG1018" s="143">
        <f t="shared" si="190"/>
        <v>0</v>
      </c>
      <c r="AH1018" s="143"/>
      <c r="AI1018" s="144">
        <v>0</v>
      </c>
      <c r="AJ1018" s="144">
        <f t="shared" si="191"/>
        <v>0</v>
      </c>
      <c r="AK1018" s="143"/>
      <c r="AL1018" s="143">
        <f t="shared" si="180"/>
        <v>0</v>
      </c>
    </row>
    <row r="1019" spans="2:38" x14ac:dyDescent="0.25">
      <c r="B1019" s="145" t="s">
        <v>1930</v>
      </c>
      <c r="C1019" s="145" t="str">
        <f>+VLOOKUP(B1019,'[5]RECURSOS CCF-AJUSTADO'!B$14:C$1118,2,FALSE)</f>
        <v>VALLE</v>
      </c>
      <c r="D1019" s="145" t="str">
        <f>+VLOOKUP(B1019,'[5]RECURSOS CCF-AJUSTADO'!B$14:D$1118,3,FALSE)</f>
        <v>ARGELIA</v>
      </c>
      <c r="E1019" s="143">
        <v>0</v>
      </c>
      <c r="F1019" s="143">
        <f t="shared" si="181"/>
        <v>0</v>
      </c>
      <c r="G1019" s="143"/>
      <c r="H1019" s="144">
        <v>0</v>
      </c>
      <c r="I1019" s="143">
        <f t="shared" si="182"/>
        <v>0</v>
      </c>
      <c r="J1019" s="143"/>
      <c r="K1019" s="144">
        <v>0</v>
      </c>
      <c r="L1019" s="143">
        <f t="shared" si="183"/>
        <v>0</v>
      </c>
      <c r="M1019" s="143"/>
      <c r="N1019" s="144">
        <v>0</v>
      </c>
      <c r="O1019" s="143">
        <f t="shared" si="184"/>
        <v>0</v>
      </c>
      <c r="P1019" s="143"/>
      <c r="Q1019" s="144">
        <v>0</v>
      </c>
      <c r="R1019" s="143">
        <f t="shared" si="185"/>
        <v>0</v>
      </c>
      <c r="S1019" s="143"/>
      <c r="T1019" s="144">
        <v>0</v>
      </c>
      <c r="U1019" s="143">
        <f t="shared" si="186"/>
        <v>0</v>
      </c>
      <c r="V1019" s="143"/>
      <c r="W1019" s="144">
        <v>0</v>
      </c>
      <c r="X1019" s="143">
        <f t="shared" si="187"/>
        <v>0</v>
      </c>
      <c r="Y1019" s="143"/>
      <c r="Z1019" s="144">
        <v>0</v>
      </c>
      <c r="AA1019" s="143">
        <f t="shared" si="188"/>
        <v>0</v>
      </c>
      <c r="AB1019" s="143"/>
      <c r="AC1019" s="144">
        <v>0</v>
      </c>
      <c r="AD1019" s="143">
        <f t="shared" si="189"/>
        <v>0</v>
      </c>
      <c r="AE1019" s="143"/>
      <c r="AF1019" s="144">
        <v>0</v>
      </c>
      <c r="AG1019" s="143">
        <f t="shared" si="190"/>
        <v>0</v>
      </c>
      <c r="AH1019" s="143"/>
      <c r="AI1019" s="144">
        <v>0</v>
      </c>
      <c r="AJ1019" s="144">
        <f t="shared" si="191"/>
        <v>0</v>
      </c>
      <c r="AK1019" s="143"/>
      <c r="AL1019" s="143">
        <f t="shared" si="180"/>
        <v>0</v>
      </c>
    </row>
    <row r="1020" spans="2:38" x14ac:dyDescent="0.25">
      <c r="B1020" s="145" t="s">
        <v>1931</v>
      </c>
      <c r="C1020" s="145" t="str">
        <f>+VLOOKUP(B1020,'[5]RECURSOS CCF-AJUSTADO'!B$14:C$1118,2,FALSE)</f>
        <v>VALLE</v>
      </c>
      <c r="D1020" s="145" t="str">
        <f>+VLOOKUP(B1020,'[5]RECURSOS CCF-AJUSTADO'!B$14:D$1118,3,FALSE)</f>
        <v>BOLÍVAR</v>
      </c>
      <c r="E1020" s="143">
        <v>0</v>
      </c>
      <c r="F1020" s="143">
        <f t="shared" si="181"/>
        <v>0</v>
      </c>
      <c r="G1020" s="143"/>
      <c r="H1020" s="144">
        <v>0</v>
      </c>
      <c r="I1020" s="143">
        <f t="shared" si="182"/>
        <v>0</v>
      </c>
      <c r="J1020" s="143"/>
      <c r="K1020" s="144">
        <v>0</v>
      </c>
      <c r="L1020" s="143">
        <f t="shared" si="183"/>
        <v>0</v>
      </c>
      <c r="M1020" s="143"/>
      <c r="N1020" s="144">
        <v>0</v>
      </c>
      <c r="O1020" s="143">
        <f t="shared" si="184"/>
        <v>0</v>
      </c>
      <c r="P1020" s="143"/>
      <c r="Q1020" s="144">
        <v>0</v>
      </c>
      <c r="R1020" s="143">
        <f t="shared" si="185"/>
        <v>0</v>
      </c>
      <c r="S1020" s="143"/>
      <c r="T1020" s="144">
        <v>0</v>
      </c>
      <c r="U1020" s="143">
        <f t="shared" si="186"/>
        <v>0</v>
      </c>
      <c r="V1020" s="143"/>
      <c r="W1020" s="144">
        <v>0</v>
      </c>
      <c r="X1020" s="143">
        <f t="shared" si="187"/>
        <v>0</v>
      </c>
      <c r="Y1020" s="143"/>
      <c r="Z1020" s="144">
        <v>0</v>
      </c>
      <c r="AA1020" s="143">
        <f t="shared" si="188"/>
        <v>0</v>
      </c>
      <c r="AB1020" s="143"/>
      <c r="AC1020" s="144">
        <v>0</v>
      </c>
      <c r="AD1020" s="143">
        <f t="shared" si="189"/>
        <v>0</v>
      </c>
      <c r="AE1020" s="143"/>
      <c r="AF1020" s="144">
        <v>0</v>
      </c>
      <c r="AG1020" s="143">
        <f t="shared" si="190"/>
        <v>0</v>
      </c>
      <c r="AH1020" s="143"/>
      <c r="AI1020" s="144">
        <v>0</v>
      </c>
      <c r="AJ1020" s="144">
        <f t="shared" si="191"/>
        <v>0</v>
      </c>
      <c r="AK1020" s="143"/>
      <c r="AL1020" s="143">
        <f t="shared" si="180"/>
        <v>0</v>
      </c>
    </row>
    <row r="1021" spans="2:38" x14ac:dyDescent="0.25">
      <c r="B1021" s="145" t="s">
        <v>1932</v>
      </c>
      <c r="C1021" s="145" t="str">
        <f>+VLOOKUP(B1021,'[5]RECURSOS CCF-AJUSTADO'!B$14:C$1118,2,FALSE)</f>
        <v>VALLE</v>
      </c>
      <c r="D1021" s="145" t="str">
        <f>+VLOOKUP(B1021,'[5]RECURSOS CCF-AJUSTADO'!B$14:D$1118,3,FALSE)</f>
        <v>BUENAVENTURA</v>
      </c>
      <c r="E1021" s="143">
        <v>0</v>
      </c>
      <c r="F1021" s="143">
        <f t="shared" si="181"/>
        <v>0</v>
      </c>
      <c r="G1021" s="143"/>
      <c r="H1021" s="144">
        <v>0</v>
      </c>
      <c r="I1021" s="143">
        <f t="shared" si="182"/>
        <v>0</v>
      </c>
      <c r="J1021" s="143"/>
      <c r="K1021" s="144">
        <v>0</v>
      </c>
      <c r="L1021" s="143">
        <f t="shared" si="183"/>
        <v>0</v>
      </c>
      <c r="M1021" s="143"/>
      <c r="N1021" s="144">
        <v>0</v>
      </c>
      <c r="O1021" s="143">
        <f t="shared" si="184"/>
        <v>0</v>
      </c>
      <c r="P1021" s="143"/>
      <c r="Q1021" s="144">
        <v>0</v>
      </c>
      <c r="R1021" s="143">
        <f t="shared" si="185"/>
        <v>0</v>
      </c>
      <c r="S1021" s="143"/>
      <c r="T1021" s="144">
        <v>0</v>
      </c>
      <c r="U1021" s="143">
        <f t="shared" si="186"/>
        <v>0</v>
      </c>
      <c r="V1021" s="143"/>
      <c r="W1021" s="144">
        <v>0</v>
      </c>
      <c r="X1021" s="143">
        <f t="shared" si="187"/>
        <v>0</v>
      </c>
      <c r="Y1021" s="143"/>
      <c r="Z1021" s="144">
        <v>0</v>
      </c>
      <c r="AA1021" s="143">
        <f t="shared" si="188"/>
        <v>0</v>
      </c>
      <c r="AB1021" s="143"/>
      <c r="AC1021" s="144">
        <v>0</v>
      </c>
      <c r="AD1021" s="143">
        <f t="shared" si="189"/>
        <v>0</v>
      </c>
      <c r="AE1021" s="143"/>
      <c r="AF1021" s="144">
        <v>0</v>
      </c>
      <c r="AG1021" s="143">
        <f t="shared" si="190"/>
        <v>0</v>
      </c>
      <c r="AH1021" s="143"/>
      <c r="AI1021" s="144">
        <v>0</v>
      </c>
      <c r="AJ1021" s="144">
        <f t="shared" si="191"/>
        <v>0</v>
      </c>
      <c r="AK1021" s="143"/>
      <c r="AL1021" s="143">
        <f t="shared" si="180"/>
        <v>0</v>
      </c>
    </row>
    <row r="1022" spans="2:38" x14ac:dyDescent="0.25">
      <c r="B1022" s="145" t="s">
        <v>1934</v>
      </c>
      <c r="C1022" s="145" t="str">
        <f>+VLOOKUP(B1022,'[5]RECURSOS CCF-AJUSTADO'!B$14:C$1118,2,FALSE)</f>
        <v>VALLE</v>
      </c>
      <c r="D1022" s="145" t="str">
        <f>+VLOOKUP(B1022,'[5]RECURSOS CCF-AJUSTADO'!B$14:D$1118,3,FALSE)</f>
        <v>BUGA</v>
      </c>
      <c r="E1022" s="143">
        <v>0</v>
      </c>
      <c r="F1022" s="143">
        <f t="shared" si="181"/>
        <v>0</v>
      </c>
      <c r="H1022" s="144">
        <v>0</v>
      </c>
      <c r="I1022" s="143">
        <f t="shared" si="182"/>
        <v>0</v>
      </c>
      <c r="J1022" s="143"/>
      <c r="K1022" s="144">
        <v>0</v>
      </c>
      <c r="L1022" s="143">
        <f t="shared" si="183"/>
        <v>0</v>
      </c>
      <c r="M1022" s="143"/>
      <c r="N1022" s="144">
        <v>0</v>
      </c>
      <c r="O1022" s="143">
        <f t="shared" si="184"/>
        <v>0</v>
      </c>
      <c r="P1022" s="143"/>
      <c r="Q1022" s="144">
        <v>0</v>
      </c>
      <c r="R1022" s="143">
        <f t="shared" si="185"/>
        <v>0</v>
      </c>
      <c r="S1022" s="143"/>
      <c r="T1022" s="144">
        <v>0</v>
      </c>
      <c r="U1022" s="143">
        <f t="shared" si="186"/>
        <v>0</v>
      </c>
      <c r="V1022" s="143"/>
      <c r="W1022" s="144">
        <v>0</v>
      </c>
      <c r="X1022" s="143">
        <f t="shared" si="187"/>
        <v>0</v>
      </c>
      <c r="Y1022" s="143"/>
      <c r="Z1022" s="144">
        <v>0</v>
      </c>
      <c r="AA1022" s="143">
        <f t="shared" si="188"/>
        <v>0</v>
      </c>
      <c r="AB1022" s="143"/>
      <c r="AC1022" s="144">
        <v>0</v>
      </c>
      <c r="AD1022" s="143">
        <f t="shared" si="189"/>
        <v>0</v>
      </c>
      <c r="AE1022" s="143"/>
      <c r="AF1022" s="144">
        <v>0</v>
      </c>
      <c r="AG1022" s="143">
        <f t="shared" si="190"/>
        <v>0</v>
      </c>
      <c r="AH1022" s="143"/>
      <c r="AI1022" s="144">
        <v>0</v>
      </c>
      <c r="AJ1022" s="144">
        <f t="shared" si="191"/>
        <v>0</v>
      </c>
      <c r="AK1022" s="143"/>
      <c r="AL1022" s="143">
        <f t="shared" si="180"/>
        <v>0</v>
      </c>
    </row>
    <row r="1023" spans="2:38" x14ac:dyDescent="0.25">
      <c r="B1023" s="145" t="s">
        <v>1935</v>
      </c>
      <c r="C1023" s="145" t="str">
        <f>+VLOOKUP(B1023,'[5]RECURSOS CCF-AJUSTADO'!B$14:C$1118,2,FALSE)</f>
        <v>VALLE</v>
      </c>
      <c r="D1023" s="145" t="str">
        <f>+VLOOKUP(B1023,'[5]RECURSOS CCF-AJUSTADO'!B$14:D$1118,3,FALSE)</f>
        <v>BUGALAGRANDE</v>
      </c>
      <c r="E1023" s="143">
        <v>0</v>
      </c>
      <c r="F1023" s="143">
        <f t="shared" si="181"/>
        <v>0</v>
      </c>
      <c r="G1023" s="143"/>
      <c r="H1023" s="144">
        <v>0</v>
      </c>
      <c r="I1023" s="143">
        <f t="shared" si="182"/>
        <v>0</v>
      </c>
      <c r="J1023" s="143"/>
      <c r="K1023" s="144">
        <v>0</v>
      </c>
      <c r="L1023" s="143">
        <f t="shared" si="183"/>
        <v>0</v>
      </c>
      <c r="M1023" s="143"/>
      <c r="N1023" s="144">
        <v>0</v>
      </c>
      <c r="O1023" s="143">
        <f t="shared" si="184"/>
        <v>0</v>
      </c>
      <c r="P1023" s="143"/>
      <c r="Q1023" s="144">
        <v>0</v>
      </c>
      <c r="R1023" s="143">
        <f t="shared" si="185"/>
        <v>0</v>
      </c>
      <c r="S1023" s="143"/>
      <c r="T1023" s="144">
        <v>0</v>
      </c>
      <c r="U1023" s="143">
        <f t="shared" si="186"/>
        <v>0</v>
      </c>
      <c r="V1023" s="143"/>
      <c r="W1023" s="144">
        <v>0</v>
      </c>
      <c r="X1023" s="143">
        <f t="shared" si="187"/>
        <v>0</v>
      </c>
      <c r="Y1023" s="143"/>
      <c r="Z1023" s="144">
        <v>0</v>
      </c>
      <c r="AA1023" s="143">
        <f t="shared" si="188"/>
        <v>0</v>
      </c>
      <c r="AB1023" s="143"/>
      <c r="AC1023" s="144">
        <v>0</v>
      </c>
      <c r="AD1023" s="143">
        <f t="shared" si="189"/>
        <v>0</v>
      </c>
      <c r="AE1023" s="143"/>
      <c r="AF1023" s="144">
        <v>0</v>
      </c>
      <c r="AG1023" s="143">
        <f t="shared" si="190"/>
        <v>0</v>
      </c>
      <c r="AH1023" s="143"/>
      <c r="AI1023" s="144">
        <v>0</v>
      </c>
      <c r="AJ1023" s="144">
        <f t="shared" si="191"/>
        <v>0</v>
      </c>
      <c r="AK1023" s="143"/>
      <c r="AL1023" s="143">
        <f t="shared" si="180"/>
        <v>0</v>
      </c>
    </row>
    <row r="1024" spans="2:38" x14ac:dyDescent="0.25">
      <c r="B1024" s="145" t="s">
        <v>1937</v>
      </c>
      <c r="C1024" s="145" t="str">
        <f>+VLOOKUP(B1024,'[5]RECURSOS CCF-AJUSTADO'!B$14:C$1118,2,FALSE)</f>
        <v>VALLE</v>
      </c>
      <c r="D1024" s="145" t="str">
        <f>+VLOOKUP(B1024,'[5]RECURSOS CCF-AJUSTADO'!B$14:D$1118,3,FALSE)</f>
        <v>CAICEDONIA</v>
      </c>
      <c r="E1024" s="143">
        <v>0</v>
      </c>
      <c r="F1024" s="143">
        <f t="shared" si="181"/>
        <v>0</v>
      </c>
      <c r="G1024" s="143"/>
      <c r="H1024" s="144">
        <v>0</v>
      </c>
      <c r="I1024" s="143">
        <f t="shared" si="182"/>
        <v>0</v>
      </c>
      <c r="J1024" s="143"/>
      <c r="K1024" s="144">
        <v>0</v>
      </c>
      <c r="L1024" s="143">
        <f t="shared" si="183"/>
        <v>0</v>
      </c>
      <c r="M1024" s="143"/>
      <c r="N1024" s="144">
        <v>0</v>
      </c>
      <c r="O1024" s="143">
        <f t="shared" si="184"/>
        <v>0</v>
      </c>
      <c r="P1024" s="143"/>
      <c r="Q1024" s="144">
        <v>0</v>
      </c>
      <c r="R1024" s="143">
        <f t="shared" si="185"/>
        <v>0</v>
      </c>
      <c r="S1024" s="143"/>
      <c r="T1024" s="144">
        <v>0</v>
      </c>
      <c r="U1024" s="143">
        <f t="shared" si="186"/>
        <v>0</v>
      </c>
      <c r="V1024" s="143"/>
      <c r="W1024" s="144">
        <v>0</v>
      </c>
      <c r="X1024" s="143">
        <f t="shared" si="187"/>
        <v>0</v>
      </c>
      <c r="Y1024" s="143"/>
      <c r="Z1024" s="144">
        <v>0</v>
      </c>
      <c r="AA1024" s="143">
        <f t="shared" si="188"/>
        <v>0</v>
      </c>
      <c r="AB1024" s="143"/>
      <c r="AC1024" s="144">
        <v>0</v>
      </c>
      <c r="AD1024" s="143">
        <f t="shared" si="189"/>
        <v>0</v>
      </c>
      <c r="AE1024" s="143"/>
      <c r="AF1024" s="144">
        <v>0</v>
      </c>
      <c r="AG1024" s="143">
        <f t="shared" si="190"/>
        <v>0</v>
      </c>
      <c r="AH1024" s="143"/>
      <c r="AI1024" s="144">
        <v>0</v>
      </c>
      <c r="AJ1024" s="144">
        <f t="shared" si="191"/>
        <v>0</v>
      </c>
      <c r="AK1024" s="143"/>
      <c r="AL1024" s="143">
        <f t="shared" si="180"/>
        <v>0</v>
      </c>
    </row>
    <row r="1025" spans="2:38" x14ac:dyDescent="0.25">
      <c r="B1025" s="145" t="s">
        <v>1939</v>
      </c>
      <c r="C1025" s="145" t="str">
        <f>+VLOOKUP(B1025,'[5]RECURSOS CCF-AJUSTADO'!B$14:C$1118,2,FALSE)</f>
        <v>VALLE</v>
      </c>
      <c r="D1025" s="145" t="str">
        <f>+VLOOKUP(B1025,'[5]RECURSOS CCF-AJUSTADO'!B$14:D$1118,3,FALSE)</f>
        <v>CALIMA</v>
      </c>
      <c r="E1025" s="143">
        <v>0</v>
      </c>
      <c r="F1025" s="143">
        <f t="shared" si="181"/>
        <v>0</v>
      </c>
      <c r="G1025" s="143"/>
      <c r="H1025" s="144">
        <v>0</v>
      </c>
      <c r="I1025" s="143">
        <f t="shared" si="182"/>
        <v>0</v>
      </c>
      <c r="J1025" s="143"/>
      <c r="K1025" s="144">
        <v>0</v>
      </c>
      <c r="L1025" s="143">
        <f t="shared" si="183"/>
        <v>0</v>
      </c>
      <c r="M1025" s="143"/>
      <c r="N1025" s="144">
        <v>0</v>
      </c>
      <c r="O1025" s="143">
        <f t="shared" si="184"/>
        <v>0</v>
      </c>
      <c r="P1025" s="143"/>
      <c r="Q1025" s="144">
        <v>0</v>
      </c>
      <c r="R1025" s="143">
        <f t="shared" si="185"/>
        <v>0</v>
      </c>
      <c r="S1025" s="143"/>
      <c r="T1025" s="144">
        <v>0</v>
      </c>
      <c r="U1025" s="143">
        <f t="shared" si="186"/>
        <v>0</v>
      </c>
      <c r="V1025" s="143"/>
      <c r="W1025" s="144">
        <v>0</v>
      </c>
      <c r="X1025" s="143">
        <f t="shared" si="187"/>
        <v>0</v>
      </c>
      <c r="Y1025" s="143"/>
      <c r="Z1025" s="144">
        <v>0</v>
      </c>
      <c r="AA1025" s="143">
        <f t="shared" si="188"/>
        <v>0</v>
      </c>
      <c r="AB1025" s="143"/>
      <c r="AC1025" s="144">
        <v>0</v>
      </c>
      <c r="AD1025" s="143">
        <f t="shared" si="189"/>
        <v>0</v>
      </c>
      <c r="AE1025" s="143"/>
      <c r="AF1025" s="144">
        <v>0</v>
      </c>
      <c r="AG1025" s="143">
        <f t="shared" si="190"/>
        <v>0</v>
      </c>
      <c r="AH1025" s="143"/>
      <c r="AI1025" s="144">
        <v>0</v>
      </c>
      <c r="AJ1025" s="144">
        <f t="shared" si="191"/>
        <v>0</v>
      </c>
      <c r="AK1025" s="143"/>
      <c r="AL1025" s="143">
        <f t="shared" si="180"/>
        <v>0</v>
      </c>
    </row>
    <row r="1026" spans="2:38" x14ac:dyDescent="0.25">
      <c r="B1026" s="145" t="s">
        <v>1941</v>
      </c>
      <c r="C1026" s="145" t="str">
        <f>+VLOOKUP(B1026,'[5]RECURSOS CCF-AJUSTADO'!B$14:C$1118,2,FALSE)</f>
        <v>VALLE</v>
      </c>
      <c r="D1026" s="145" t="str">
        <f>+VLOOKUP(B1026,'[5]RECURSOS CCF-AJUSTADO'!B$14:D$1118,3,FALSE)</f>
        <v>CANDELARIA</v>
      </c>
      <c r="E1026" s="143">
        <v>0</v>
      </c>
      <c r="F1026" s="143">
        <f t="shared" si="181"/>
        <v>0</v>
      </c>
      <c r="G1026" s="143"/>
      <c r="H1026" s="144">
        <v>0</v>
      </c>
      <c r="I1026" s="143">
        <f t="shared" si="182"/>
        <v>0</v>
      </c>
      <c r="J1026" s="143"/>
      <c r="K1026" s="144">
        <v>0</v>
      </c>
      <c r="L1026" s="143">
        <f t="shared" si="183"/>
        <v>0</v>
      </c>
      <c r="M1026" s="143"/>
      <c r="N1026" s="144">
        <v>0</v>
      </c>
      <c r="O1026" s="143">
        <f t="shared" si="184"/>
        <v>0</v>
      </c>
      <c r="P1026" s="143"/>
      <c r="Q1026" s="144">
        <v>0</v>
      </c>
      <c r="R1026" s="143">
        <f t="shared" si="185"/>
        <v>0</v>
      </c>
      <c r="S1026" s="143"/>
      <c r="T1026" s="144">
        <v>0</v>
      </c>
      <c r="U1026" s="143">
        <f t="shared" si="186"/>
        <v>0</v>
      </c>
      <c r="V1026" s="143"/>
      <c r="W1026" s="144">
        <v>0</v>
      </c>
      <c r="X1026" s="143">
        <f t="shared" si="187"/>
        <v>0</v>
      </c>
      <c r="Y1026" s="143"/>
      <c r="Z1026" s="144">
        <v>0</v>
      </c>
      <c r="AA1026" s="143">
        <f t="shared" si="188"/>
        <v>0</v>
      </c>
      <c r="AB1026" s="143"/>
      <c r="AC1026" s="144">
        <v>0</v>
      </c>
      <c r="AD1026" s="143">
        <f t="shared" si="189"/>
        <v>0</v>
      </c>
      <c r="AE1026" s="143"/>
      <c r="AF1026" s="144">
        <v>0</v>
      </c>
      <c r="AG1026" s="143">
        <f t="shared" si="190"/>
        <v>0</v>
      </c>
      <c r="AH1026" s="143"/>
      <c r="AI1026" s="144">
        <v>0</v>
      </c>
      <c r="AJ1026" s="144">
        <f t="shared" si="191"/>
        <v>0</v>
      </c>
      <c r="AK1026" s="143"/>
      <c r="AL1026" s="143">
        <f t="shared" si="180"/>
        <v>0</v>
      </c>
    </row>
    <row r="1027" spans="2:38" x14ac:dyDescent="0.25">
      <c r="B1027" s="145" t="s">
        <v>1942</v>
      </c>
      <c r="C1027" s="145" t="str">
        <f>+VLOOKUP(B1027,'[5]RECURSOS CCF-AJUSTADO'!B$14:C$1118,2,FALSE)</f>
        <v>VALLE</v>
      </c>
      <c r="D1027" s="145" t="str">
        <f>+VLOOKUP(B1027,'[5]RECURSOS CCF-AJUSTADO'!B$14:D$1118,3,FALSE)</f>
        <v>CARTAGO</v>
      </c>
      <c r="E1027" s="143">
        <v>0</v>
      </c>
      <c r="F1027" s="143">
        <f t="shared" si="181"/>
        <v>0</v>
      </c>
      <c r="G1027" s="143"/>
      <c r="H1027" s="144">
        <v>0</v>
      </c>
      <c r="I1027" s="143">
        <f t="shared" si="182"/>
        <v>0</v>
      </c>
      <c r="J1027" s="143"/>
      <c r="K1027" s="144">
        <v>0</v>
      </c>
      <c r="L1027" s="143">
        <f t="shared" si="183"/>
        <v>0</v>
      </c>
      <c r="M1027" s="143"/>
      <c r="N1027" s="144">
        <v>0</v>
      </c>
      <c r="O1027" s="143">
        <f t="shared" si="184"/>
        <v>0</v>
      </c>
      <c r="P1027" s="143"/>
      <c r="Q1027" s="144">
        <v>0</v>
      </c>
      <c r="R1027" s="143">
        <f t="shared" si="185"/>
        <v>0</v>
      </c>
      <c r="S1027" s="143"/>
      <c r="T1027" s="144">
        <v>0</v>
      </c>
      <c r="U1027" s="143">
        <f t="shared" si="186"/>
        <v>0</v>
      </c>
      <c r="V1027" s="143"/>
      <c r="W1027" s="144">
        <v>0</v>
      </c>
      <c r="X1027" s="143">
        <f t="shared" si="187"/>
        <v>0</v>
      </c>
      <c r="Y1027" s="143"/>
      <c r="Z1027" s="144">
        <v>0</v>
      </c>
      <c r="AA1027" s="143">
        <f t="shared" si="188"/>
        <v>0</v>
      </c>
      <c r="AB1027" s="143"/>
      <c r="AC1027" s="144">
        <v>0</v>
      </c>
      <c r="AD1027" s="143">
        <f t="shared" si="189"/>
        <v>0</v>
      </c>
      <c r="AE1027" s="143"/>
      <c r="AF1027" s="144">
        <v>0</v>
      </c>
      <c r="AG1027" s="143">
        <f t="shared" si="190"/>
        <v>0</v>
      </c>
      <c r="AH1027" s="143"/>
      <c r="AI1027" s="144">
        <v>0</v>
      </c>
      <c r="AJ1027" s="144">
        <f t="shared" si="191"/>
        <v>0</v>
      </c>
      <c r="AK1027" s="143"/>
      <c r="AL1027" s="143">
        <f t="shared" si="180"/>
        <v>0</v>
      </c>
    </row>
    <row r="1028" spans="2:38" x14ac:dyDescent="0.25">
      <c r="B1028" s="145" t="s">
        <v>1944</v>
      </c>
      <c r="C1028" s="145" t="str">
        <f>+VLOOKUP(B1028,'[5]RECURSOS CCF-AJUSTADO'!B$14:C$1118,2,FALSE)</f>
        <v>VALLE</v>
      </c>
      <c r="D1028" s="145" t="str">
        <f>+VLOOKUP(B1028,'[5]RECURSOS CCF-AJUSTADO'!B$14:D$1118,3,FALSE)</f>
        <v>DAGUA</v>
      </c>
      <c r="E1028" s="143">
        <v>0</v>
      </c>
      <c r="F1028" s="143">
        <f t="shared" si="181"/>
        <v>0</v>
      </c>
      <c r="G1028" s="143"/>
      <c r="H1028" s="144">
        <v>0</v>
      </c>
      <c r="I1028" s="143">
        <f t="shared" si="182"/>
        <v>0</v>
      </c>
      <c r="J1028" s="143"/>
      <c r="K1028" s="144">
        <v>0</v>
      </c>
      <c r="L1028" s="143">
        <f t="shared" si="183"/>
        <v>0</v>
      </c>
      <c r="M1028" s="143"/>
      <c r="N1028" s="144">
        <v>0</v>
      </c>
      <c r="O1028" s="143">
        <f t="shared" si="184"/>
        <v>0</v>
      </c>
      <c r="P1028" s="143"/>
      <c r="Q1028" s="144">
        <v>0</v>
      </c>
      <c r="R1028" s="143">
        <f t="shared" si="185"/>
        <v>0</v>
      </c>
      <c r="S1028" s="143"/>
      <c r="T1028" s="144">
        <v>0</v>
      </c>
      <c r="U1028" s="143">
        <f t="shared" si="186"/>
        <v>0</v>
      </c>
      <c r="V1028" s="143"/>
      <c r="W1028" s="144">
        <v>0</v>
      </c>
      <c r="X1028" s="143">
        <f t="shared" si="187"/>
        <v>0</v>
      </c>
      <c r="Y1028" s="143"/>
      <c r="Z1028" s="144">
        <v>0</v>
      </c>
      <c r="AA1028" s="143">
        <f t="shared" si="188"/>
        <v>0</v>
      </c>
      <c r="AB1028" s="143"/>
      <c r="AC1028" s="144">
        <v>0</v>
      </c>
      <c r="AD1028" s="143">
        <f t="shared" si="189"/>
        <v>0</v>
      </c>
      <c r="AE1028" s="143"/>
      <c r="AF1028" s="144">
        <v>0</v>
      </c>
      <c r="AG1028" s="143">
        <f t="shared" si="190"/>
        <v>0</v>
      </c>
      <c r="AH1028" s="143"/>
      <c r="AI1028" s="144">
        <v>0</v>
      </c>
      <c r="AJ1028" s="144">
        <f t="shared" si="191"/>
        <v>0</v>
      </c>
      <c r="AK1028" s="143"/>
      <c r="AL1028" s="143">
        <f t="shared" si="180"/>
        <v>0</v>
      </c>
    </row>
    <row r="1029" spans="2:38" x14ac:dyDescent="0.25">
      <c r="B1029" s="145" t="s">
        <v>1946</v>
      </c>
      <c r="C1029" s="145" t="str">
        <f>+VLOOKUP(B1029,'[5]RECURSOS CCF-AJUSTADO'!B$14:C$1118,2,FALSE)</f>
        <v>VALLE</v>
      </c>
      <c r="D1029" s="145" t="str">
        <f>+VLOOKUP(B1029,'[5]RECURSOS CCF-AJUSTADO'!B$14:D$1118,3,FALSE)</f>
        <v>EL ÁGUILA</v>
      </c>
      <c r="E1029" s="143">
        <v>0</v>
      </c>
      <c r="F1029" s="143">
        <f t="shared" si="181"/>
        <v>0</v>
      </c>
      <c r="G1029" s="143"/>
      <c r="H1029" s="144">
        <v>0</v>
      </c>
      <c r="I1029" s="143">
        <f t="shared" si="182"/>
        <v>0</v>
      </c>
      <c r="J1029" s="143"/>
      <c r="K1029" s="144">
        <v>0</v>
      </c>
      <c r="L1029" s="143">
        <f t="shared" si="183"/>
        <v>0</v>
      </c>
      <c r="M1029" s="143"/>
      <c r="N1029" s="144">
        <v>0</v>
      </c>
      <c r="O1029" s="143">
        <f t="shared" si="184"/>
        <v>0</v>
      </c>
      <c r="P1029" s="143"/>
      <c r="Q1029" s="144">
        <v>0</v>
      </c>
      <c r="R1029" s="143">
        <f t="shared" si="185"/>
        <v>0</v>
      </c>
      <c r="S1029" s="143"/>
      <c r="T1029" s="144">
        <v>0</v>
      </c>
      <c r="U1029" s="143">
        <f t="shared" si="186"/>
        <v>0</v>
      </c>
      <c r="V1029" s="143"/>
      <c r="W1029" s="144">
        <v>0</v>
      </c>
      <c r="X1029" s="143">
        <f t="shared" si="187"/>
        <v>0</v>
      </c>
      <c r="Y1029" s="143"/>
      <c r="Z1029" s="144">
        <v>0</v>
      </c>
      <c r="AA1029" s="143">
        <f t="shared" si="188"/>
        <v>0</v>
      </c>
      <c r="AB1029" s="143"/>
      <c r="AC1029" s="144">
        <v>0</v>
      </c>
      <c r="AD1029" s="143">
        <f t="shared" si="189"/>
        <v>0</v>
      </c>
      <c r="AE1029" s="143"/>
      <c r="AF1029" s="144">
        <v>0</v>
      </c>
      <c r="AG1029" s="143">
        <f t="shared" si="190"/>
        <v>0</v>
      </c>
      <c r="AH1029" s="143"/>
      <c r="AI1029" s="144">
        <v>0</v>
      </c>
      <c r="AJ1029" s="144">
        <f t="shared" si="191"/>
        <v>0</v>
      </c>
      <c r="AK1029" s="143"/>
      <c r="AL1029" s="143">
        <f t="shared" si="180"/>
        <v>0</v>
      </c>
    </row>
    <row r="1030" spans="2:38" x14ac:dyDescent="0.25">
      <c r="B1030" s="145" t="s">
        <v>1948</v>
      </c>
      <c r="C1030" s="145" t="str">
        <f>+VLOOKUP(B1030,'[5]RECURSOS CCF-AJUSTADO'!B$14:C$1118,2,FALSE)</f>
        <v>VALLE</v>
      </c>
      <c r="D1030" s="145" t="str">
        <f>+VLOOKUP(B1030,'[5]RECURSOS CCF-AJUSTADO'!B$14:D$1118,3,FALSE)</f>
        <v>EL CAIRO</v>
      </c>
      <c r="E1030" s="143">
        <v>0</v>
      </c>
      <c r="F1030" s="143">
        <f t="shared" si="181"/>
        <v>0</v>
      </c>
      <c r="G1030" s="143"/>
      <c r="H1030" s="144">
        <v>0</v>
      </c>
      <c r="I1030" s="143">
        <f t="shared" si="182"/>
        <v>0</v>
      </c>
      <c r="J1030" s="143"/>
      <c r="K1030" s="144">
        <v>0</v>
      </c>
      <c r="L1030" s="143">
        <f t="shared" si="183"/>
        <v>0</v>
      </c>
      <c r="M1030" s="143"/>
      <c r="N1030" s="144">
        <v>0</v>
      </c>
      <c r="O1030" s="143">
        <f t="shared" si="184"/>
        <v>0</v>
      </c>
      <c r="P1030" s="143"/>
      <c r="Q1030" s="144">
        <v>0</v>
      </c>
      <c r="R1030" s="143">
        <f t="shared" si="185"/>
        <v>0</v>
      </c>
      <c r="S1030" s="143"/>
      <c r="T1030" s="144">
        <v>0</v>
      </c>
      <c r="U1030" s="143">
        <f t="shared" si="186"/>
        <v>0</v>
      </c>
      <c r="V1030" s="143"/>
      <c r="W1030" s="144">
        <v>0</v>
      </c>
      <c r="X1030" s="143">
        <f t="shared" si="187"/>
        <v>0</v>
      </c>
      <c r="Y1030" s="143"/>
      <c r="Z1030" s="144">
        <v>0</v>
      </c>
      <c r="AA1030" s="143">
        <f t="shared" si="188"/>
        <v>0</v>
      </c>
      <c r="AB1030" s="143"/>
      <c r="AC1030" s="144">
        <v>0</v>
      </c>
      <c r="AD1030" s="143">
        <f t="shared" si="189"/>
        <v>0</v>
      </c>
      <c r="AE1030" s="143"/>
      <c r="AF1030" s="144">
        <v>0</v>
      </c>
      <c r="AG1030" s="143">
        <f t="shared" si="190"/>
        <v>0</v>
      </c>
      <c r="AH1030" s="143"/>
      <c r="AI1030" s="144">
        <v>0</v>
      </c>
      <c r="AJ1030" s="144">
        <f t="shared" si="191"/>
        <v>0</v>
      </c>
      <c r="AK1030" s="143"/>
      <c r="AL1030" s="143">
        <f t="shared" si="180"/>
        <v>0</v>
      </c>
    </row>
    <row r="1031" spans="2:38" x14ac:dyDescent="0.25">
      <c r="B1031" s="145" t="s">
        <v>1950</v>
      </c>
      <c r="C1031" s="145" t="str">
        <f>+VLOOKUP(B1031,'[5]RECURSOS CCF-AJUSTADO'!B$14:C$1118,2,FALSE)</f>
        <v>VALLE</v>
      </c>
      <c r="D1031" s="145" t="str">
        <f>+VLOOKUP(B1031,'[5]RECURSOS CCF-AJUSTADO'!B$14:D$1118,3,FALSE)</f>
        <v>EL CERRITO</v>
      </c>
      <c r="E1031" s="143">
        <v>0</v>
      </c>
      <c r="F1031" s="143">
        <f t="shared" si="181"/>
        <v>0</v>
      </c>
      <c r="G1031" s="143"/>
      <c r="H1031" s="144">
        <v>0</v>
      </c>
      <c r="I1031" s="143">
        <f t="shared" si="182"/>
        <v>0</v>
      </c>
      <c r="J1031" s="143"/>
      <c r="K1031" s="144">
        <v>0</v>
      </c>
      <c r="L1031" s="143">
        <f t="shared" si="183"/>
        <v>0</v>
      </c>
      <c r="M1031" s="143"/>
      <c r="N1031" s="144">
        <v>0</v>
      </c>
      <c r="O1031" s="143">
        <f t="shared" si="184"/>
        <v>0</v>
      </c>
      <c r="P1031" s="143"/>
      <c r="Q1031" s="144">
        <v>0</v>
      </c>
      <c r="R1031" s="143">
        <f t="shared" si="185"/>
        <v>0</v>
      </c>
      <c r="S1031" s="143"/>
      <c r="T1031" s="144">
        <v>0</v>
      </c>
      <c r="U1031" s="143">
        <f t="shared" si="186"/>
        <v>0</v>
      </c>
      <c r="V1031" s="143"/>
      <c r="W1031" s="144">
        <v>0</v>
      </c>
      <c r="X1031" s="143">
        <f t="shared" si="187"/>
        <v>0</v>
      </c>
      <c r="Y1031" s="143"/>
      <c r="Z1031" s="144">
        <v>0</v>
      </c>
      <c r="AA1031" s="143">
        <f t="shared" si="188"/>
        <v>0</v>
      </c>
      <c r="AB1031" s="143"/>
      <c r="AC1031" s="144">
        <v>0</v>
      </c>
      <c r="AD1031" s="143">
        <f t="shared" si="189"/>
        <v>0</v>
      </c>
      <c r="AE1031" s="143"/>
      <c r="AF1031" s="144">
        <v>0</v>
      </c>
      <c r="AG1031" s="143">
        <f t="shared" si="190"/>
        <v>0</v>
      </c>
      <c r="AH1031" s="143"/>
      <c r="AI1031" s="144">
        <v>0</v>
      </c>
      <c r="AJ1031" s="144">
        <f t="shared" si="191"/>
        <v>0</v>
      </c>
      <c r="AK1031" s="143"/>
      <c r="AL1031" s="143">
        <f t="shared" si="180"/>
        <v>0</v>
      </c>
    </row>
    <row r="1032" spans="2:38" x14ac:dyDescent="0.25">
      <c r="B1032" s="145" t="s">
        <v>1952</v>
      </c>
      <c r="C1032" s="145" t="str">
        <f>+VLOOKUP(B1032,'[5]RECURSOS CCF-AJUSTADO'!B$14:C$1118,2,FALSE)</f>
        <v>VALLE</v>
      </c>
      <c r="D1032" s="145" t="str">
        <f>+VLOOKUP(B1032,'[5]RECURSOS CCF-AJUSTADO'!B$14:D$1118,3,FALSE)</f>
        <v>EL DOVIO</v>
      </c>
      <c r="E1032" s="143">
        <v>0</v>
      </c>
      <c r="F1032" s="143">
        <f t="shared" si="181"/>
        <v>0</v>
      </c>
      <c r="G1032" s="143"/>
      <c r="H1032" s="144">
        <v>0</v>
      </c>
      <c r="I1032" s="143">
        <f t="shared" si="182"/>
        <v>0</v>
      </c>
      <c r="J1032" s="143"/>
      <c r="K1032" s="144">
        <v>0</v>
      </c>
      <c r="L1032" s="143">
        <f t="shared" si="183"/>
        <v>0</v>
      </c>
      <c r="M1032" s="143"/>
      <c r="N1032" s="144">
        <v>0</v>
      </c>
      <c r="O1032" s="143">
        <f t="shared" si="184"/>
        <v>0</v>
      </c>
      <c r="P1032" s="143"/>
      <c r="Q1032" s="144">
        <v>0</v>
      </c>
      <c r="R1032" s="143">
        <f t="shared" si="185"/>
        <v>0</v>
      </c>
      <c r="S1032" s="143"/>
      <c r="T1032" s="144">
        <v>0</v>
      </c>
      <c r="U1032" s="143">
        <f t="shared" si="186"/>
        <v>0</v>
      </c>
      <c r="V1032" s="143"/>
      <c r="W1032" s="144">
        <v>0</v>
      </c>
      <c r="X1032" s="143">
        <f t="shared" si="187"/>
        <v>0</v>
      </c>
      <c r="Y1032" s="143"/>
      <c r="Z1032" s="144">
        <v>0</v>
      </c>
      <c r="AA1032" s="143">
        <f t="shared" si="188"/>
        <v>0</v>
      </c>
      <c r="AB1032" s="143"/>
      <c r="AC1032" s="144">
        <v>0</v>
      </c>
      <c r="AD1032" s="143">
        <f t="shared" si="189"/>
        <v>0</v>
      </c>
      <c r="AE1032" s="143"/>
      <c r="AF1032" s="144">
        <v>0</v>
      </c>
      <c r="AG1032" s="143">
        <f t="shared" si="190"/>
        <v>0</v>
      </c>
      <c r="AH1032" s="143"/>
      <c r="AI1032" s="144">
        <v>0</v>
      </c>
      <c r="AJ1032" s="144">
        <f t="shared" si="191"/>
        <v>0</v>
      </c>
      <c r="AK1032" s="143"/>
      <c r="AL1032" s="143">
        <f t="shared" si="180"/>
        <v>0</v>
      </c>
    </row>
    <row r="1033" spans="2:38" x14ac:dyDescent="0.25">
      <c r="B1033" s="145" t="s">
        <v>1954</v>
      </c>
      <c r="C1033" s="145" t="str">
        <f>+VLOOKUP(B1033,'[5]RECURSOS CCF-AJUSTADO'!B$14:C$1118,2,FALSE)</f>
        <v>VALLE</v>
      </c>
      <c r="D1033" s="145" t="str">
        <f>+VLOOKUP(B1033,'[5]RECURSOS CCF-AJUSTADO'!B$14:D$1118,3,FALSE)</f>
        <v>FLORIDA</v>
      </c>
      <c r="E1033" s="143">
        <v>0</v>
      </c>
      <c r="F1033" s="143">
        <f t="shared" si="181"/>
        <v>0</v>
      </c>
      <c r="G1033" s="143"/>
      <c r="H1033" s="144">
        <v>0</v>
      </c>
      <c r="I1033" s="143">
        <f t="shared" si="182"/>
        <v>0</v>
      </c>
      <c r="J1033" s="143"/>
      <c r="K1033" s="144">
        <v>0</v>
      </c>
      <c r="L1033" s="143">
        <f t="shared" si="183"/>
        <v>0</v>
      </c>
      <c r="M1033" s="143"/>
      <c r="N1033" s="144">
        <v>0</v>
      </c>
      <c r="O1033" s="143">
        <f t="shared" si="184"/>
        <v>0</v>
      </c>
      <c r="P1033" s="143"/>
      <c r="Q1033" s="144">
        <v>0</v>
      </c>
      <c r="R1033" s="143">
        <f t="shared" si="185"/>
        <v>0</v>
      </c>
      <c r="S1033" s="143"/>
      <c r="T1033" s="144">
        <v>0</v>
      </c>
      <c r="U1033" s="143">
        <f t="shared" si="186"/>
        <v>0</v>
      </c>
      <c r="V1033" s="143"/>
      <c r="W1033" s="144">
        <v>0</v>
      </c>
      <c r="X1033" s="143">
        <f t="shared" si="187"/>
        <v>0</v>
      </c>
      <c r="Y1033" s="143"/>
      <c r="Z1033" s="144">
        <v>0</v>
      </c>
      <c r="AA1033" s="143">
        <f t="shared" si="188"/>
        <v>0</v>
      </c>
      <c r="AB1033" s="143"/>
      <c r="AC1033" s="144">
        <v>0</v>
      </c>
      <c r="AD1033" s="143">
        <f t="shared" si="189"/>
        <v>0</v>
      </c>
      <c r="AE1033" s="143"/>
      <c r="AF1033" s="144">
        <v>0</v>
      </c>
      <c r="AG1033" s="143">
        <f t="shared" si="190"/>
        <v>0</v>
      </c>
      <c r="AH1033" s="143"/>
      <c r="AI1033" s="144">
        <v>0</v>
      </c>
      <c r="AJ1033" s="144">
        <f t="shared" si="191"/>
        <v>0</v>
      </c>
      <c r="AK1033" s="143"/>
      <c r="AL1033" s="143">
        <f t="shared" si="180"/>
        <v>0</v>
      </c>
    </row>
    <row r="1034" spans="2:38" x14ac:dyDescent="0.25">
      <c r="B1034" s="145" t="s">
        <v>1956</v>
      </c>
      <c r="C1034" s="145" t="str">
        <f>+VLOOKUP(B1034,'[5]RECURSOS CCF-AJUSTADO'!B$14:C$1118,2,FALSE)</f>
        <v>VALLE</v>
      </c>
      <c r="D1034" s="145" t="str">
        <f>+VLOOKUP(B1034,'[5]RECURSOS CCF-AJUSTADO'!B$14:D$1118,3,FALSE)</f>
        <v>GINEBRA</v>
      </c>
      <c r="E1034" s="143">
        <v>0</v>
      </c>
      <c r="F1034" s="143">
        <f t="shared" si="181"/>
        <v>0</v>
      </c>
      <c r="G1034" s="143"/>
      <c r="H1034" s="144">
        <v>0</v>
      </c>
      <c r="I1034" s="143">
        <f t="shared" si="182"/>
        <v>0</v>
      </c>
      <c r="J1034" s="143"/>
      <c r="K1034" s="144">
        <v>0</v>
      </c>
      <c r="L1034" s="143">
        <f t="shared" si="183"/>
        <v>0</v>
      </c>
      <c r="M1034" s="143"/>
      <c r="N1034" s="144">
        <v>0</v>
      </c>
      <c r="O1034" s="143">
        <f t="shared" si="184"/>
        <v>0</v>
      </c>
      <c r="P1034" s="143"/>
      <c r="Q1034" s="144">
        <v>0</v>
      </c>
      <c r="R1034" s="143">
        <f t="shared" si="185"/>
        <v>0</v>
      </c>
      <c r="S1034" s="143"/>
      <c r="T1034" s="144">
        <v>0</v>
      </c>
      <c r="U1034" s="143">
        <f t="shared" si="186"/>
        <v>0</v>
      </c>
      <c r="V1034" s="143"/>
      <c r="W1034" s="144">
        <v>0</v>
      </c>
      <c r="X1034" s="143">
        <f t="shared" si="187"/>
        <v>0</v>
      </c>
      <c r="Y1034" s="143"/>
      <c r="Z1034" s="144">
        <v>0</v>
      </c>
      <c r="AA1034" s="143">
        <f t="shared" si="188"/>
        <v>0</v>
      </c>
      <c r="AB1034" s="143"/>
      <c r="AC1034" s="144">
        <v>0</v>
      </c>
      <c r="AD1034" s="143">
        <f t="shared" si="189"/>
        <v>0</v>
      </c>
      <c r="AE1034" s="143"/>
      <c r="AF1034" s="144">
        <v>0</v>
      </c>
      <c r="AG1034" s="143">
        <f t="shared" si="190"/>
        <v>0</v>
      </c>
      <c r="AH1034" s="143"/>
      <c r="AI1034" s="144">
        <v>0</v>
      </c>
      <c r="AJ1034" s="144">
        <f t="shared" si="191"/>
        <v>0</v>
      </c>
      <c r="AK1034" s="143"/>
      <c r="AL1034" s="143">
        <f t="shared" ref="AL1034:AL1097" si="192">+F1034+I1034+L1034+O1034+R1034+U1034+X1034+AA1034+AD1034+AG1034+AJ1034</f>
        <v>0</v>
      </c>
    </row>
    <row r="1035" spans="2:38" x14ac:dyDescent="0.25">
      <c r="B1035" s="145" t="s">
        <v>1958</v>
      </c>
      <c r="C1035" s="145" t="str">
        <f>+VLOOKUP(B1035,'[5]RECURSOS CCF-AJUSTADO'!B$14:C$1118,2,FALSE)</f>
        <v>VALLE</v>
      </c>
      <c r="D1035" s="145" t="str">
        <f>+VLOOKUP(B1035,'[5]RECURSOS CCF-AJUSTADO'!B$14:D$1118,3,FALSE)</f>
        <v>GUACARÍ</v>
      </c>
      <c r="E1035" s="143">
        <v>0</v>
      </c>
      <c r="F1035" s="143">
        <f t="shared" ref="F1035:F1098" si="193">ROUND($E$7*(E1035/$E$1115),0)</f>
        <v>0</v>
      </c>
      <c r="G1035" s="143"/>
      <c r="H1035" s="144">
        <v>0</v>
      </c>
      <c r="I1035" s="143">
        <f t="shared" ref="I1035:I1098" si="194">ROUND($H$7*(H1035/$H$1115),0)</f>
        <v>0</v>
      </c>
      <c r="J1035" s="143"/>
      <c r="K1035" s="144">
        <v>0</v>
      </c>
      <c r="L1035" s="143">
        <f t="shared" ref="L1035:L1098" si="195">ROUND($K$7*(K1035/$K$1115),0)</f>
        <v>0</v>
      </c>
      <c r="M1035" s="143"/>
      <c r="N1035" s="144">
        <v>0</v>
      </c>
      <c r="O1035" s="143">
        <f t="shared" ref="O1035:O1098" si="196">ROUND($N$7*(N1035/$N$1115),0)</f>
        <v>0</v>
      </c>
      <c r="P1035" s="143"/>
      <c r="Q1035" s="144">
        <v>0</v>
      </c>
      <c r="R1035" s="143">
        <f t="shared" ref="R1035:R1098" si="197">ROUND($Q$7*(Q1035/$Q$1115),0)</f>
        <v>0</v>
      </c>
      <c r="S1035" s="143"/>
      <c r="T1035" s="144">
        <v>0</v>
      </c>
      <c r="U1035" s="143">
        <f t="shared" ref="U1035:U1098" si="198">ROUND($T$7*(T1035/$T$1115),0)</f>
        <v>0</v>
      </c>
      <c r="V1035" s="143"/>
      <c r="W1035" s="144">
        <v>0</v>
      </c>
      <c r="X1035" s="143">
        <f t="shared" ref="X1035:X1098" si="199">ROUND($W$7*(W1035/$W$1115),0)</f>
        <v>0</v>
      </c>
      <c r="Y1035" s="143"/>
      <c r="Z1035" s="144">
        <v>0</v>
      </c>
      <c r="AA1035" s="143">
        <f t="shared" ref="AA1035:AA1098" si="200">ROUND($Z$7*(Z1035/$Z$1115),0)</f>
        <v>0</v>
      </c>
      <c r="AB1035" s="143"/>
      <c r="AC1035" s="144">
        <v>0</v>
      </c>
      <c r="AD1035" s="143">
        <f t="shared" ref="AD1035:AD1098" si="201">ROUND($AC$7*(AC1035/$AC$1115),0)</f>
        <v>0</v>
      </c>
      <c r="AE1035" s="143"/>
      <c r="AF1035" s="144">
        <v>0</v>
      </c>
      <c r="AG1035" s="143">
        <f t="shared" ref="AG1035:AG1098" si="202">ROUND($AF$7*(AF1035/$AF$1115),0)</f>
        <v>0</v>
      </c>
      <c r="AH1035" s="143"/>
      <c r="AI1035" s="144">
        <v>0</v>
      </c>
      <c r="AJ1035" s="144">
        <f t="shared" ref="AJ1035:AJ1098" si="203">ROUND($AI$7*(AI1035/$AI$1115),0)</f>
        <v>0</v>
      </c>
      <c r="AK1035" s="143"/>
      <c r="AL1035" s="143">
        <f t="shared" si="192"/>
        <v>0</v>
      </c>
    </row>
    <row r="1036" spans="2:38" x14ac:dyDescent="0.25">
      <c r="B1036" s="145" t="s">
        <v>1960</v>
      </c>
      <c r="C1036" s="145" t="str">
        <f>+VLOOKUP(B1036,'[5]RECURSOS CCF-AJUSTADO'!B$14:C$1118,2,FALSE)</f>
        <v>VALLE</v>
      </c>
      <c r="D1036" s="145" t="str">
        <f>+VLOOKUP(B1036,'[5]RECURSOS CCF-AJUSTADO'!B$14:D$1118,3,FALSE)</f>
        <v>JAMUNDÍ</v>
      </c>
      <c r="E1036" s="143">
        <v>0</v>
      </c>
      <c r="F1036" s="143">
        <f t="shared" si="193"/>
        <v>0</v>
      </c>
      <c r="G1036" s="143"/>
      <c r="H1036" s="144">
        <v>0</v>
      </c>
      <c r="I1036" s="143">
        <f t="shared" si="194"/>
        <v>0</v>
      </c>
      <c r="J1036" s="143"/>
      <c r="K1036" s="144">
        <v>0</v>
      </c>
      <c r="L1036" s="143">
        <f t="shared" si="195"/>
        <v>0</v>
      </c>
      <c r="M1036" s="143"/>
      <c r="N1036" s="144">
        <v>0</v>
      </c>
      <c r="O1036" s="143">
        <f t="shared" si="196"/>
        <v>0</v>
      </c>
      <c r="P1036" s="143"/>
      <c r="Q1036" s="144">
        <v>0</v>
      </c>
      <c r="R1036" s="143">
        <f t="shared" si="197"/>
        <v>0</v>
      </c>
      <c r="S1036" s="143"/>
      <c r="T1036" s="144">
        <v>0</v>
      </c>
      <c r="U1036" s="143">
        <f t="shared" si="198"/>
        <v>0</v>
      </c>
      <c r="V1036" s="143"/>
      <c r="W1036" s="144">
        <v>0</v>
      </c>
      <c r="X1036" s="143">
        <f t="shared" si="199"/>
        <v>0</v>
      </c>
      <c r="Y1036" s="143"/>
      <c r="Z1036" s="144">
        <v>0</v>
      </c>
      <c r="AA1036" s="143">
        <f t="shared" si="200"/>
        <v>0</v>
      </c>
      <c r="AB1036" s="143"/>
      <c r="AC1036" s="144">
        <v>0</v>
      </c>
      <c r="AD1036" s="143">
        <f t="shared" si="201"/>
        <v>0</v>
      </c>
      <c r="AE1036" s="143"/>
      <c r="AF1036" s="144">
        <v>0</v>
      </c>
      <c r="AG1036" s="143">
        <f t="shared" si="202"/>
        <v>0</v>
      </c>
      <c r="AH1036" s="143"/>
      <c r="AI1036" s="144">
        <v>0</v>
      </c>
      <c r="AJ1036" s="144">
        <f t="shared" si="203"/>
        <v>0</v>
      </c>
      <c r="AK1036" s="143"/>
      <c r="AL1036" s="143">
        <f t="shared" si="192"/>
        <v>0</v>
      </c>
    </row>
    <row r="1037" spans="2:38" x14ac:dyDescent="0.25">
      <c r="B1037" s="145" t="s">
        <v>1962</v>
      </c>
      <c r="C1037" s="145" t="str">
        <f>+VLOOKUP(B1037,'[5]RECURSOS CCF-AJUSTADO'!B$14:C$1118,2,FALSE)</f>
        <v>VALLE</v>
      </c>
      <c r="D1037" s="145" t="str">
        <f>+VLOOKUP(B1037,'[5]RECURSOS CCF-AJUSTADO'!B$14:D$1118,3,FALSE)</f>
        <v>LA CUMBRE</v>
      </c>
      <c r="E1037" s="143">
        <v>0</v>
      </c>
      <c r="F1037" s="143">
        <f t="shared" si="193"/>
        <v>0</v>
      </c>
      <c r="G1037" s="143"/>
      <c r="H1037" s="144">
        <v>0</v>
      </c>
      <c r="I1037" s="143">
        <f t="shared" si="194"/>
        <v>0</v>
      </c>
      <c r="J1037" s="143"/>
      <c r="K1037" s="144">
        <v>0</v>
      </c>
      <c r="L1037" s="143">
        <f t="shared" si="195"/>
        <v>0</v>
      </c>
      <c r="M1037" s="143"/>
      <c r="N1037" s="144">
        <v>0</v>
      </c>
      <c r="O1037" s="143">
        <f t="shared" si="196"/>
        <v>0</v>
      </c>
      <c r="P1037" s="143"/>
      <c r="Q1037" s="144">
        <v>0</v>
      </c>
      <c r="R1037" s="143">
        <f t="shared" si="197"/>
        <v>0</v>
      </c>
      <c r="S1037" s="143"/>
      <c r="T1037" s="144">
        <v>0</v>
      </c>
      <c r="U1037" s="143">
        <f t="shared" si="198"/>
        <v>0</v>
      </c>
      <c r="V1037" s="143"/>
      <c r="W1037" s="144">
        <v>0</v>
      </c>
      <c r="X1037" s="143">
        <f t="shared" si="199"/>
        <v>0</v>
      </c>
      <c r="Y1037" s="143"/>
      <c r="Z1037" s="144">
        <v>0</v>
      </c>
      <c r="AA1037" s="143">
        <f t="shared" si="200"/>
        <v>0</v>
      </c>
      <c r="AB1037" s="143"/>
      <c r="AC1037" s="144">
        <v>0</v>
      </c>
      <c r="AD1037" s="143">
        <f t="shared" si="201"/>
        <v>0</v>
      </c>
      <c r="AE1037" s="143"/>
      <c r="AF1037" s="144">
        <v>0</v>
      </c>
      <c r="AG1037" s="143">
        <f t="shared" si="202"/>
        <v>0</v>
      </c>
      <c r="AH1037" s="143"/>
      <c r="AI1037" s="144">
        <v>0</v>
      </c>
      <c r="AJ1037" s="144">
        <f t="shared" si="203"/>
        <v>0</v>
      </c>
      <c r="AK1037" s="143"/>
      <c r="AL1037" s="143">
        <f t="shared" si="192"/>
        <v>0</v>
      </c>
    </row>
    <row r="1038" spans="2:38" x14ac:dyDescent="0.25">
      <c r="B1038" s="145" t="s">
        <v>1964</v>
      </c>
      <c r="C1038" s="145" t="str">
        <f>+VLOOKUP(B1038,'[5]RECURSOS CCF-AJUSTADO'!B$14:C$1118,2,FALSE)</f>
        <v>VALLE</v>
      </c>
      <c r="D1038" s="145" t="str">
        <f>+VLOOKUP(B1038,'[5]RECURSOS CCF-AJUSTADO'!B$14:D$1118,3,FALSE)</f>
        <v>LA UNIÓN</v>
      </c>
      <c r="E1038" s="143">
        <v>0</v>
      </c>
      <c r="F1038" s="143">
        <f t="shared" si="193"/>
        <v>0</v>
      </c>
      <c r="G1038" s="143"/>
      <c r="H1038" s="144">
        <v>0</v>
      </c>
      <c r="I1038" s="143">
        <f t="shared" si="194"/>
        <v>0</v>
      </c>
      <c r="J1038" s="143"/>
      <c r="K1038" s="144">
        <v>0</v>
      </c>
      <c r="L1038" s="143">
        <f t="shared" si="195"/>
        <v>0</v>
      </c>
      <c r="M1038" s="143"/>
      <c r="N1038" s="144">
        <v>0</v>
      </c>
      <c r="O1038" s="143">
        <f t="shared" si="196"/>
        <v>0</v>
      </c>
      <c r="P1038" s="143"/>
      <c r="Q1038" s="144">
        <v>0</v>
      </c>
      <c r="R1038" s="143">
        <f t="shared" si="197"/>
        <v>0</v>
      </c>
      <c r="S1038" s="143"/>
      <c r="T1038" s="144">
        <v>0</v>
      </c>
      <c r="U1038" s="143">
        <f t="shared" si="198"/>
        <v>0</v>
      </c>
      <c r="V1038" s="143"/>
      <c r="W1038" s="144">
        <v>0</v>
      </c>
      <c r="X1038" s="143">
        <f t="shared" si="199"/>
        <v>0</v>
      </c>
      <c r="Y1038" s="143"/>
      <c r="Z1038" s="144">
        <v>0</v>
      </c>
      <c r="AA1038" s="143">
        <f t="shared" si="200"/>
        <v>0</v>
      </c>
      <c r="AB1038" s="143"/>
      <c r="AC1038" s="144">
        <v>0</v>
      </c>
      <c r="AD1038" s="143">
        <f t="shared" si="201"/>
        <v>0</v>
      </c>
      <c r="AE1038" s="143"/>
      <c r="AF1038" s="144">
        <v>0</v>
      </c>
      <c r="AG1038" s="143">
        <f t="shared" si="202"/>
        <v>0</v>
      </c>
      <c r="AH1038" s="143"/>
      <c r="AI1038" s="144">
        <v>0</v>
      </c>
      <c r="AJ1038" s="144">
        <f t="shared" si="203"/>
        <v>0</v>
      </c>
      <c r="AK1038" s="143"/>
      <c r="AL1038" s="143">
        <f t="shared" si="192"/>
        <v>0</v>
      </c>
    </row>
    <row r="1039" spans="2:38" x14ac:dyDescent="0.25">
      <c r="B1039" s="145" t="s">
        <v>1965</v>
      </c>
      <c r="C1039" s="145" t="str">
        <f>+VLOOKUP(B1039,'[5]RECURSOS CCF-AJUSTADO'!B$14:C$1118,2,FALSE)</f>
        <v>VALLE</v>
      </c>
      <c r="D1039" s="145" t="str">
        <f>+VLOOKUP(B1039,'[5]RECURSOS CCF-AJUSTADO'!B$14:D$1118,3,FALSE)</f>
        <v>LA VICTORIA</v>
      </c>
      <c r="E1039" s="143">
        <v>0</v>
      </c>
      <c r="F1039" s="143">
        <f t="shared" si="193"/>
        <v>0</v>
      </c>
      <c r="G1039" s="143"/>
      <c r="H1039" s="144">
        <v>0</v>
      </c>
      <c r="I1039" s="143">
        <f t="shared" si="194"/>
        <v>0</v>
      </c>
      <c r="J1039" s="143"/>
      <c r="K1039" s="144">
        <v>0</v>
      </c>
      <c r="L1039" s="143">
        <f t="shared" si="195"/>
        <v>0</v>
      </c>
      <c r="M1039" s="143"/>
      <c r="N1039" s="144">
        <v>0</v>
      </c>
      <c r="O1039" s="143">
        <f t="shared" si="196"/>
        <v>0</v>
      </c>
      <c r="P1039" s="143"/>
      <c r="Q1039" s="144">
        <v>0</v>
      </c>
      <c r="R1039" s="143">
        <f t="shared" si="197"/>
        <v>0</v>
      </c>
      <c r="S1039" s="143"/>
      <c r="T1039" s="144">
        <v>0</v>
      </c>
      <c r="U1039" s="143">
        <f t="shared" si="198"/>
        <v>0</v>
      </c>
      <c r="V1039" s="143"/>
      <c r="W1039" s="144">
        <v>0</v>
      </c>
      <c r="X1039" s="143">
        <f t="shared" si="199"/>
        <v>0</v>
      </c>
      <c r="Y1039" s="143"/>
      <c r="Z1039" s="144">
        <v>0</v>
      </c>
      <c r="AA1039" s="143">
        <f t="shared" si="200"/>
        <v>0</v>
      </c>
      <c r="AB1039" s="143"/>
      <c r="AC1039" s="144">
        <v>0</v>
      </c>
      <c r="AD1039" s="143">
        <f t="shared" si="201"/>
        <v>0</v>
      </c>
      <c r="AE1039" s="143"/>
      <c r="AF1039" s="144">
        <v>0</v>
      </c>
      <c r="AG1039" s="143">
        <f t="shared" si="202"/>
        <v>0</v>
      </c>
      <c r="AH1039" s="143"/>
      <c r="AI1039" s="144">
        <v>0</v>
      </c>
      <c r="AJ1039" s="144">
        <f t="shared" si="203"/>
        <v>0</v>
      </c>
      <c r="AK1039" s="143"/>
      <c r="AL1039" s="143">
        <f t="shared" si="192"/>
        <v>0</v>
      </c>
    </row>
    <row r="1040" spans="2:38" x14ac:dyDescent="0.25">
      <c r="B1040" s="145" t="s">
        <v>1966</v>
      </c>
      <c r="C1040" s="145" t="str">
        <f>+VLOOKUP(B1040,'[5]RECURSOS CCF-AJUSTADO'!B$14:C$1118,2,FALSE)</f>
        <v>VALLE</v>
      </c>
      <c r="D1040" s="145" t="str">
        <f>+VLOOKUP(B1040,'[5]RECURSOS CCF-AJUSTADO'!B$14:D$1118,3,FALSE)</f>
        <v>OBANDO</v>
      </c>
      <c r="E1040" s="143">
        <v>0</v>
      </c>
      <c r="F1040" s="143">
        <f t="shared" si="193"/>
        <v>0</v>
      </c>
      <c r="G1040" s="143"/>
      <c r="H1040" s="144">
        <v>0</v>
      </c>
      <c r="I1040" s="143">
        <f t="shared" si="194"/>
        <v>0</v>
      </c>
      <c r="J1040" s="143"/>
      <c r="K1040" s="144">
        <v>0</v>
      </c>
      <c r="L1040" s="143">
        <f t="shared" si="195"/>
        <v>0</v>
      </c>
      <c r="M1040" s="143"/>
      <c r="N1040" s="144">
        <v>0</v>
      </c>
      <c r="O1040" s="143">
        <f t="shared" si="196"/>
        <v>0</v>
      </c>
      <c r="P1040" s="143"/>
      <c r="Q1040" s="144">
        <v>0</v>
      </c>
      <c r="R1040" s="143">
        <f t="shared" si="197"/>
        <v>0</v>
      </c>
      <c r="S1040" s="143"/>
      <c r="T1040" s="144">
        <v>0</v>
      </c>
      <c r="U1040" s="143">
        <f t="shared" si="198"/>
        <v>0</v>
      </c>
      <c r="V1040" s="143"/>
      <c r="W1040" s="144">
        <v>0</v>
      </c>
      <c r="X1040" s="143">
        <f t="shared" si="199"/>
        <v>0</v>
      </c>
      <c r="Y1040" s="143"/>
      <c r="Z1040" s="144">
        <v>0</v>
      </c>
      <c r="AA1040" s="143">
        <f t="shared" si="200"/>
        <v>0</v>
      </c>
      <c r="AB1040" s="143"/>
      <c r="AC1040" s="144">
        <v>0</v>
      </c>
      <c r="AD1040" s="143">
        <f t="shared" si="201"/>
        <v>0</v>
      </c>
      <c r="AE1040" s="143"/>
      <c r="AF1040" s="144">
        <v>0</v>
      </c>
      <c r="AG1040" s="143">
        <f t="shared" si="202"/>
        <v>0</v>
      </c>
      <c r="AH1040" s="143"/>
      <c r="AI1040" s="144">
        <v>0</v>
      </c>
      <c r="AJ1040" s="144">
        <f t="shared" si="203"/>
        <v>0</v>
      </c>
      <c r="AK1040" s="143"/>
      <c r="AL1040" s="143">
        <f t="shared" si="192"/>
        <v>0</v>
      </c>
    </row>
    <row r="1041" spans="2:38" x14ac:dyDescent="0.25">
      <c r="B1041" s="145" t="s">
        <v>1968</v>
      </c>
      <c r="C1041" s="145" t="str">
        <f>+VLOOKUP(B1041,'[5]RECURSOS CCF-AJUSTADO'!B$14:C$1118,2,FALSE)</f>
        <v>VALLE</v>
      </c>
      <c r="D1041" s="145" t="str">
        <f>+VLOOKUP(B1041,'[5]RECURSOS CCF-AJUSTADO'!B$14:D$1118,3,FALSE)</f>
        <v>PALMIRA</v>
      </c>
      <c r="E1041" s="143">
        <v>0</v>
      </c>
      <c r="F1041" s="143">
        <f t="shared" si="193"/>
        <v>0</v>
      </c>
      <c r="G1041" s="143"/>
      <c r="H1041" s="144">
        <v>0</v>
      </c>
      <c r="I1041" s="143">
        <f t="shared" si="194"/>
        <v>0</v>
      </c>
      <c r="J1041" s="143"/>
      <c r="K1041" s="144">
        <v>0</v>
      </c>
      <c r="L1041" s="143">
        <f t="shared" si="195"/>
        <v>0</v>
      </c>
      <c r="M1041" s="143"/>
      <c r="N1041" s="144">
        <v>0</v>
      </c>
      <c r="O1041" s="143">
        <f t="shared" si="196"/>
        <v>0</v>
      </c>
      <c r="P1041" s="143"/>
      <c r="Q1041" s="144">
        <v>0</v>
      </c>
      <c r="R1041" s="143">
        <f t="shared" si="197"/>
        <v>0</v>
      </c>
      <c r="S1041" s="143"/>
      <c r="T1041" s="144">
        <v>0</v>
      </c>
      <c r="U1041" s="143">
        <f t="shared" si="198"/>
        <v>0</v>
      </c>
      <c r="V1041" s="143"/>
      <c r="W1041" s="144">
        <v>0</v>
      </c>
      <c r="X1041" s="143">
        <f t="shared" si="199"/>
        <v>0</v>
      </c>
      <c r="Y1041" s="143"/>
      <c r="Z1041" s="144">
        <v>0</v>
      </c>
      <c r="AA1041" s="143">
        <f t="shared" si="200"/>
        <v>0</v>
      </c>
      <c r="AB1041" s="143"/>
      <c r="AC1041" s="144">
        <v>0</v>
      </c>
      <c r="AD1041" s="143">
        <f t="shared" si="201"/>
        <v>0</v>
      </c>
      <c r="AE1041" s="143"/>
      <c r="AF1041" s="144">
        <v>0</v>
      </c>
      <c r="AG1041" s="143">
        <f t="shared" si="202"/>
        <v>0</v>
      </c>
      <c r="AH1041" s="143"/>
      <c r="AI1041" s="144">
        <v>0</v>
      </c>
      <c r="AJ1041" s="144">
        <f t="shared" si="203"/>
        <v>0</v>
      </c>
      <c r="AK1041" s="143"/>
      <c r="AL1041" s="143">
        <f t="shared" si="192"/>
        <v>0</v>
      </c>
    </row>
    <row r="1042" spans="2:38" x14ac:dyDescent="0.25">
      <c r="B1042" s="145" t="s">
        <v>1970</v>
      </c>
      <c r="C1042" s="145" t="str">
        <f>+VLOOKUP(B1042,'[5]RECURSOS CCF-AJUSTADO'!B$14:C$1118,2,FALSE)</f>
        <v>VALLE</v>
      </c>
      <c r="D1042" s="145" t="str">
        <f>+VLOOKUP(B1042,'[5]RECURSOS CCF-AJUSTADO'!B$14:D$1118,3,FALSE)</f>
        <v>PRADERA</v>
      </c>
      <c r="E1042" s="143">
        <v>0</v>
      </c>
      <c r="F1042" s="143">
        <f t="shared" si="193"/>
        <v>0</v>
      </c>
      <c r="G1042" s="143"/>
      <c r="H1042" s="144">
        <v>0</v>
      </c>
      <c r="I1042" s="143">
        <f t="shared" si="194"/>
        <v>0</v>
      </c>
      <c r="J1042" s="143"/>
      <c r="K1042" s="144">
        <v>0</v>
      </c>
      <c r="L1042" s="143">
        <f t="shared" si="195"/>
        <v>0</v>
      </c>
      <c r="M1042" s="143"/>
      <c r="N1042" s="144">
        <v>0</v>
      </c>
      <c r="O1042" s="143">
        <f t="shared" si="196"/>
        <v>0</v>
      </c>
      <c r="P1042" s="143"/>
      <c r="Q1042" s="144">
        <v>0</v>
      </c>
      <c r="R1042" s="143">
        <f t="shared" si="197"/>
        <v>0</v>
      </c>
      <c r="S1042" s="143"/>
      <c r="T1042" s="144">
        <v>0</v>
      </c>
      <c r="U1042" s="143">
        <f t="shared" si="198"/>
        <v>0</v>
      </c>
      <c r="V1042" s="143"/>
      <c r="W1042" s="144">
        <v>0</v>
      </c>
      <c r="X1042" s="143">
        <f t="shared" si="199"/>
        <v>0</v>
      </c>
      <c r="Y1042" s="143"/>
      <c r="Z1042" s="144">
        <v>0</v>
      </c>
      <c r="AA1042" s="143">
        <f t="shared" si="200"/>
        <v>0</v>
      </c>
      <c r="AB1042" s="143"/>
      <c r="AC1042" s="144">
        <v>0</v>
      </c>
      <c r="AD1042" s="143">
        <f t="shared" si="201"/>
        <v>0</v>
      </c>
      <c r="AE1042" s="143"/>
      <c r="AF1042" s="144">
        <v>0</v>
      </c>
      <c r="AG1042" s="143">
        <f t="shared" si="202"/>
        <v>0</v>
      </c>
      <c r="AH1042" s="143"/>
      <c r="AI1042" s="144">
        <v>0</v>
      </c>
      <c r="AJ1042" s="144">
        <f t="shared" si="203"/>
        <v>0</v>
      </c>
      <c r="AK1042" s="143"/>
      <c r="AL1042" s="143">
        <f t="shared" si="192"/>
        <v>0</v>
      </c>
    </row>
    <row r="1043" spans="2:38" x14ac:dyDescent="0.25">
      <c r="B1043" s="145" t="s">
        <v>1972</v>
      </c>
      <c r="C1043" s="145" t="str">
        <f>+VLOOKUP(B1043,'[5]RECURSOS CCF-AJUSTADO'!B$14:C$1118,2,FALSE)</f>
        <v>VALLE</v>
      </c>
      <c r="D1043" s="145" t="str">
        <f>+VLOOKUP(B1043,'[5]RECURSOS CCF-AJUSTADO'!B$14:D$1118,3,FALSE)</f>
        <v>RESTREPO</v>
      </c>
      <c r="E1043" s="143">
        <v>0</v>
      </c>
      <c r="F1043" s="143">
        <f t="shared" si="193"/>
        <v>0</v>
      </c>
      <c r="G1043" s="143"/>
      <c r="H1043" s="144">
        <v>0</v>
      </c>
      <c r="I1043" s="143">
        <f t="shared" si="194"/>
        <v>0</v>
      </c>
      <c r="J1043" s="143"/>
      <c r="K1043" s="144">
        <v>0</v>
      </c>
      <c r="L1043" s="143">
        <f t="shared" si="195"/>
        <v>0</v>
      </c>
      <c r="M1043" s="143"/>
      <c r="N1043" s="144">
        <v>0</v>
      </c>
      <c r="O1043" s="143">
        <f t="shared" si="196"/>
        <v>0</v>
      </c>
      <c r="P1043" s="143"/>
      <c r="Q1043" s="144">
        <v>0</v>
      </c>
      <c r="R1043" s="143">
        <f t="shared" si="197"/>
        <v>0</v>
      </c>
      <c r="S1043" s="143"/>
      <c r="T1043" s="144">
        <v>0</v>
      </c>
      <c r="U1043" s="143">
        <f t="shared" si="198"/>
        <v>0</v>
      </c>
      <c r="V1043" s="143"/>
      <c r="W1043" s="144">
        <v>0</v>
      </c>
      <c r="X1043" s="143">
        <f t="shared" si="199"/>
        <v>0</v>
      </c>
      <c r="Y1043" s="143"/>
      <c r="Z1043" s="144">
        <v>0</v>
      </c>
      <c r="AA1043" s="143">
        <f t="shared" si="200"/>
        <v>0</v>
      </c>
      <c r="AB1043" s="143"/>
      <c r="AC1043" s="144">
        <v>0</v>
      </c>
      <c r="AD1043" s="143">
        <f t="shared" si="201"/>
        <v>0</v>
      </c>
      <c r="AE1043" s="143"/>
      <c r="AF1043" s="144">
        <v>0</v>
      </c>
      <c r="AG1043" s="143">
        <f t="shared" si="202"/>
        <v>0</v>
      </c>
      <c r="AH1043" s="143"/>
      <c r="AI1043" s="144">
        <v>0</v>
      </c>
      <c r="AJ1043" s="144">
        <f t="shared" si="203"/>
        <v>0</v>
      </c>
      <c r="AK1043" s="143"/>
      <c r="AL1043" s="143">
        <f t="shared" si="192"/>
        <v>0</v>
      </c>
    </row>
    <row r="1044" spans="2:38" x14ac:dyDescent="0.25">
      <c r="B1044" s="145" t="s">
        <v>1973</v>
      </c>
      <c r="C1044" s="145" t="str">
        <f>+VLOOKUP(B1044,'[5]RECURSOS CCF-AJUSTADO'!B$14:C$1118,2,FALSE)</f>
        <v>VALLE</v>
      </c>
      <c r="D1044" s="145" t="str">
        <f>+VLOOKUP(B1044,'[5]RECURSOS CCF-AJUSTADO'!B$14:D$1118,3,FALSE)</f>
        <v>RIOFRÍO</v>
      </c>
      <c r="E1044" s="143">
        <v>0</v>
      </c>
      <c r="F1044" s="143">
        <f t="shared" si="193"/>
        <v>0</v>
      </c>
      <c r="G1044" s="143"/>
      <c r="H1044" s="144">
        <v>0</v>
      </c>
      <c r="I1044" s="143">
        <f t="shared" si="194"/>
        <v>0</v>
      </c>
      <c r="J1044" s="143"/>
      <c r="K1044" s="144">
        <v>0</v>
      </c>
      <c r="L1044" s="143">
        <f t="shared" si="195"/>
        <v>0</v>
      </c>
      <c r="M1044" s="143"/>
      <c r="N1044" s="144">
        <v>0</v>
      </c>
      <c r="O1044" s="143">
        <f t="shared" si="196"/>
        <v>0</v>
      </c>
      <c r="P1044" s="143"/>
      <c r="Q1044" s="144">
        <v>0</v>
      </c>
      <c r="R1044" s="143">
        <f t="shared" si="197"/>
        <v>0</v>
      </c>
      <c r="S1044" s="143"/>
      <c r="T1044" s="144">
        <v>0</v>
      </c>
      <c r="U1044" s="143">
        <f t="shared" si="198"/>
        <v>0</v>
      </c>
      <c r="V1044" s="143"/>
      <c r="W1044" s="144">
        <v>0</v>
      </c>
      <c r="X1044" s="143">
        <f t="shared" si="199"/>
        <v>0</v>
      </c>
      <c r="Y1044" s="143"/>
      <c r="Z1044" s="144">
        <v>0</v>
      </c>
      <c r="AA1044" s="143">
        <f t="shared" si="200"/>
        <v>0</v>
      </c>
      <c r="AB1044" s="143"/>
      <c r="AC1044" s="144">
        <v>0</v>
      </c>
      <c r="AD1044" s="143">
        <f t="shared" si="201"/>
        <v>0</v>
      </c>
      <c r="AE1044" s="143"/>
      <c r="AF1044" s="144">
        <v>0</v>
      </c>
      <c r="AG1044" s="143">
        <f t="shared" si="202"/>
        <v>0</v>
      </c>
      <c r="AH1044" s="143"/>
      <c r="AI1044" s="144">
        <v>0</v>
      </c>
      <c r="AJ1044" s="144">
        <f t="shared" si="203"/>
        <v>0</v>
      </c>
      <c r="AK1044" s="143"/>
      <c r="AL1044" s="143">
        <f t="shared" si="192"/>
        <v>0</v>
      </c>
    </row>
    <row r="1045" spans="2:38" x14ac:dyDescent="0.25">
      <c r="B1045" s="145" t="s">
        <v>1975</v>
      </c>
      <c r="C1045" s="145" t="str">
        <f>+VLOOKUP(B1045,'[5]RECURSOS CCF-AJUSTADO'!B$14:C$1118,2,FALSE)</f>
        <v>VALLE</v>
      </c>
      <c r="D1045" s="145" t="str">
        <f>+VLOOKUP(B1045,'[5]RECURSOS CCF-AJUSTADO'!B$14:D$1118,3,FALSE)</f>
        <v>ROLDANILLO</v>
      </c>
      <c r="E1045" s="143">
        <v>0</v>
      </c>
      <c r="F1045" s="143">
        <f t="shared" si="193"/>
        <v>0</v>
      </c>
      <c r="G1045" s="143"/>
      <c r="H1045" s="144">
        <v>0</v>
      </c>
      <c r="I1045" s="143">
        <f t="shared" si="194"/>
        <v>0</v>
      </c>
      <c r="J1045" s="143"/>
      <c r="K1045" s="144">
        <v>0</v>
      </c>
      <c r="L1045" s="143">
        <f t="shared" si="195"/>
        <v>0</v>
      </c>
      <c r="M1045" s="143"/>
      <c r="N1045" s="144">
        <v>0</v>
      </c>
      <c r="O1045" s="143">
        <f t="shared" si="196"/>
        <v>0</v>
      </c>
      <c r="P1045" s="143"/>
      <c r="Q1045" s="144">
        <v>0</v>
      </c>
      <c r="R1045" s="143">
        <f t="shared" si="197"/>
        <v>0</v>
      </c>
      <c r="S1045" s="143"/>
      <c r="T1045" s="144">
        <v>0</v>
      </c>
      <c r="U1045" s="143">
        <f t="shared" si="198"/>
        <v>0</v>
      </c>
      <c r="V1045" s="143"/>
      <c r="W1045" s="144">
        <v>0</v>
      </c>
      <c r="X1045" s="143">
        <f t="shared" si="199"/>
        <v>0</v>
      </c>
      <c r="Y1045" s="143"/>
      <c r="Z1045" s="144">
        <v>0</v>
      </c>
      <c r="AA1045" s="143">
        <f t="shared" si="200"/>
        <v>0</v>
      </c>
      <c r="AB1045" s="143"/>
      <c r="AC1045" s="144">
        <v>0</v>
      </c>
      <c r="AD1045" s="143">
        <f t="shared" si="201"/>
        <v>0</v>
      </c>
      <c r="AE1045" s="143"/>
      <c r="AF1045" s="144">
        <v>0</v>
      </c>
      <c r="AG1045" s="143">
        <f t="shared" si="202"/>
        <v>0</v>
      </c>
      <c r="AH1045" s="143"/>
      <c r="AI1045" s="144">
        <v>0</v>
      </c>
      <c r="AJ1045" s="144">
        <f t="shared" si="203"/>
        <v>0</v>
      </c>
      <c r="AK1045" s="143"/>
      <c r="AL1045" s="143">
        <f t="shared" si="192"/>
        <v>0</v>
      </c>
    </row>
    <row r="1046" spans="2:38" x14ac:dyDescent="0.25">
      <c r="B1046" s="145" t="s">
        <v>1977</v>
      </c>
      <c r="C1046" s="145" t="str">
        <f>+VLOOKUP(B1046,'[5]RECURSOS CCF-AJUSTADO'!B$14:C$1118,2,FALSE)</f>
        <v>VALLE</v>
      </c>
      <c r="D1046" s="145" t="str">
        <f>+VLOOKUP(B1046,'[5]RECURSOS CCF-AJUSTADO'!B$14:D$1118,3,FALSE)</f>
        <v>SAN PEDRO</v>
      </c>
      <c r="E1046" s="143">
        <v>0</v>
      </c>
      <c r="F1046" s="143">
        <f t="shared" si="193"/>
        <v>0</v>
      </c>
      <c r="G1046" s="143"/>
      <c r="H1046" s="144">
        <v>0</v>
      </c>
      <c r="I1046" s="143">
        <f t="shared" si="194"/>
        <v>0</v>
      </c>
      <c r="J1046" s="143"/>
      <c r="K1046" s="144">
        <v>0</v>
      </c>
      <c r="L1046" s="143">
        <f t="shared" si="195"/>
        <v>0</v>
      </c>
      <c r="M1046" s="143"/>
      <c r="N1046" s="144">
        <v>0</v>
      </c>
      <c r="O1046" s="143">
        <f t="shared" si="196"/>
        <v>0</v>
      </c>
      <c r="P1046" s="143"/>
      <c r="Q1046" s="144">
        <v>0</v>
      </c>
      <c r="R1046" s="143">
        <f t="shared" si="197"/>
        <v>0</v>
      </c>
      <c r="S1046" s="143"/>
      <c r="T1046" s="144">
        <v>0</v>
      </c>
      <c r="U1046" s="143">
        <f t="shared" si="198"/>
        <v>0</v>
      </c>
      <c r="V1046" s="143"/>
      <c r="W1046" s="144">
        <v>0</v>
      </c>
      <c r="X1046" s="143">
        <f t="shared" si="199"/>
        <v>0</v>
      </c>
      <c r="Y1046" s="143"/>
      <c r="Z1046" s="144">
        <v>0</v>
      </c>
      <c r="AA1046" s="143">
        <f t="shared" si="200"/>
        <v>0</v>
      </c>
      <c r="AB1046" s="143"/>
      <c r="AC1046" s="144">
        <v>0</v>
      </c>
      <c r="AD1046" s="143">
        <f t="shared" si="201"/>
        <v>0</v>
      </c>
      <c r="AE1046" s="143"/>
      <c r="AF1046" s="144">
        <v>0</v>
      </c>
      <c r="AG1046" s="143">
        <f t="shared" si="202"/>
        <v>0</v>
      </c>
      <c r="AH1046" s="143"/>
      <c r="AI1046" s="144">
        <v>0</v>
      </c>
      <c r="AJ1046" s="144">
        <f t="shared" si="203"/>
        <v>0</v>
      </c>
      <c r="AK1046" s="143"/>
      <c r="AL1046" s="143">
        <f t="shared" si="192"/>
        <v>0</v>
      </c>
    </row>
    <row r="1047" spans="2:38" x14ac:dyDescent="0.25">
      <c r="B1047" s="145" t="s">
        <v>1978</v>
      </c>
      <c r="C1047" s="145" t="str">
        <f>+VLOOKUP(B1047,'[5]RECURSOS CCF-AJUSTADO'!B$14:C$1118,2,FALSE)</f>
        <v>VALLE</v>
      </c>
      <c r="D1047" s="145" t="str">
        <f>+VLOOKUP(B1047,'[5]RECURSOS CCF-AJUSTADO'!B$14:D$1118,3,FALSE)</f>
        <v>SEVILLA</v>
      </c>
      <c r="E1047" s="143">
        <v>0</v>
      </c>
      <c r="F1047" s="143">
        <f t="shared" si="193"/>
        <v>0</v>
      </c>
      <c r="G1047" s="143"/>
      <c r="H1047" s="144">
        <v>0</v>
      </c>
      <c r="I1047" s="143">
        <f t="shared" si="194"/>
        <v>0</v>
      </c>
      <c r="J1047" s="143"/>
      <c r="K1047" s="144">
        <v>0</v>
      </c>
      <c r="L1047" s="143">
        <f t="shared" si="195"/>
        <v>0</v>
      </c>
      <c r="M1047" s="143"/>
      <c r="N1047" s="144">
        <v>0</v>
      </c>
      <c r="O1047" s="143">
        <f t="shared" si="196"/>
        <v>0</v>
      </c>
      <c r="P1047" s="143"/>
      <c r="Q1047" s="144">
        <v>0</v>
      </c>
      <c r="R1047" s="143">
        <f t="shared" si="197"/>
        <v>0</v>
      </c>
      <c r="S1047" s="143"/>
      <c r="T1047" s="144">
        <v>0</v>
      </c>
      <c r="U1047" s="143">
        <f t="shared" si="198"/>
        <v>0</v>
      </c>
      <c r="V1047" s="143"/>
      <c r="W1047" s="144">
        <v>0</v>
      </c>
      <c r="X1047" s="143">
        <f t="shared" si="199"/>
        <v>0</v>
      </c>
      <c r="Y1047" s="143"/>
      <c r="Z1047" s="144">
        <v>0</v>
      </c>
      <c r="AA1047" s="143">
        <f t="shared" si="200"/>
        <v>0</v>
      </c>
      <c r="AB1047" s="143"/>
      <c r="AC1047" s="144">
        <v>0</v>
      </c>
      <c r="AD1047" s="143">
        <f t="shared" si="201"/>
        <v>0</v>
      </c>
      <c r="AE1047" s="143"/>
      <c r="AF1047" s="144">
        <v>0</v>
      </c>
      <c r="AG1047" s="143">
        <f t="shared" si="202"/>
        <v>0</v>
      </c>
      <c r="AH1047" s="143"/>
      <c r="AI1047" s="144">
        <v>0</v>
      </c>
      <c r="AJ1047" s="144">
        <f t="shared" si="203"/>
        <v>0</v>
      </c>
      <c r="AK1047" s="143"/>
      <c r="AL1047" s="143">
        <f t="shared" si="192"/>
        <v>0</v>
      </c>
    </row>
    <row r="1048" spans="2:38" x14ac:dyDescent="0.25">
      <c r="B1048" s="145" t="s">
        <v>1980</v>
      </c>
      <c r="C1048" s="145" t="str">
        <f>+VLOOKUP(B1048,'[5]RECURSOS CCF-AJUSTADO'!B$14:C$1118,2,FALSE)</f>
        <v>VALLE</v>
      </c>
      <c r="D1048" s="145" t="str">
        <f>+VLOOKUP(B1048,'[5]RECURSOS CCF-AJUSTADO'!B$14:D$1118,3,FALSE)</f>
        <v>TORO</v>
      </c>
      <c r="E1048" s="143">
        <v>0</v>
      </c>
      <c r="F1048" s="143">
        <f t="shared" si="193"/>
        <v>0</v>
      </c>
      <c r="G1048" s="143"/>
      <c r="H1048" s="144">
        <v>0</v>
      </c>
      <c r="I1048" s="143">
        <f t="shared" si="194"/>
        <v>0</v>
      </c>
      <c r="J1048" s="143"/>
      <c r="K1048" s="144">
        <v>0</v>
      </c>
      <c r="L1048" s="143">
        <f t="shared" si="195"/>
        <v>0</v>
      </c>
      <c r="M1048" s="143"/>
      <c r="N1048" s="144">
        <v>0</v>
      </c>
      <c r="O1048" s="143">
        <f t="shared" si="196"/>
        <v>0</v>
      </c>
      <c r="P1048" s="143"/>
      <c r="Q1048" s="144">
        <v>0</v>
      </c>
      <c r="R1048" s="143">
        <f t="shared" si="197"/>
        <v>0</v>
      </c>
      <c r="S1048" s="143"/>
      <c r="T1048" s="144">
        <v>0</v>
      </c>
      <c r="U1048" s="143">
        <f t="shared" si="198"/>
        <v>0</v>
      </c>
      <c r="V1048" s="143"/>
      <c r="W1048" s="144">
        <v>0</v>
      </c>
      <c r="X1048" s="143">
        <f t="shared" si="199"/>
        <v>0</v>
      </c>
      <c r="Y1048" s="143"/>
      <c r="Z1048" s="144">
        <v>0</v>
      </c>
      <c r="AA1048" s="143">
        <f t="shared" si="200"/>
        <v>0</v>
      </c>
      <c r="AB1048" s="143"/>
      <c r="AC1048" s="144">
        <v>0</v>
      </c>
      <c r="AD1048" s="143">
        <f t="shared" si="201"/>
        <v>0</v>
      </c>
      <c r="AE1048" s="143"/>
      <c r="AF1048" s="144">
        <v>0</v>
      </c>
      <c r="AG1048" s="143">
        <f t="shared" si="202"/>
        <v>0</v>
      </c>
      <c r="AH1048" s="143"/>
      <c r="AI1048" s="144">
        <v>0</v>
      </c>
      <c r="AJ1048" s="144">
        <f t="shared" si="203"/>
        <v>0</v>
      </c>
      <c r="AK1048" s="143"/>
      <c r="AL1048" s="143">
        <f t="shared" si="192"/>
        <v>0</v>
      </c>
    </row>
    <row r="1049" spans="2:38" x14ac:dyDescent="0.25">
      <c r="B1049" s="145" t="s">
        <v>1982</v>
      </c>
      <c r="C1049" s="145" t="str">
        <f>+VLOOKUP(B1049,'[5]RECURSOS CCF-AJUSTADO'!B$14:C$1118,2,FALSE)</f>
        <v>VALLE</v>
      </c>
      <c r="D1049" s="145" t="str">
        <f>+VLOOKUP(B1049,'[5]RECURSOS CCF-AJUSTADO'!B$14:D$1118,3,FALSE)</f>
        <v>TRUJILLO</v>
      </c>
      <c r="E1049" s="143">
        <v>0</v>
      </c>
      <c r="F1049" s="143">
        <f t="shared" si="193"/>
        <v>0</v>
      </c>
      <c r="G1049" s="143"/>
      <c r="H1049" s="144">
        <v>0</v>
      </c>
      <c r="I1049" s="143">
        <f t="shared" si="194"/>
        <v>0</v>
      </c>
      <c r="J1049" s="143"/>
      <c r="K1049" s="144">
        <v>0</v>
      </c>
      <c r="L1049" s="143">
        <f t="shared" si="195"/>
        <v>0</v>
      </c>
      <c r="M1049" s="143"/>
      <c r="N1049" s="144">
        <v>0</v>
      </c>
      <c r="O1049" s="143">
        <f t="shared" si="196"/>
        <v>0</v>
      </c>
      <c r="P1049" s="143"/>
      <c r="Q1049" s="144">
        <v>0</v>
      </c>
      <c r="R1049" s="143">
        <f t="shared" si="197"/>
        <v>0</v>
      </c>
      <c r="S1049" s="143"/>
      <c r="T1049" s="144">
        <v>0</v>
      </c>
      <c r="U1049" s="143">
        <f t="shared" si="198"/>
        <v>0</v>
      </c>
      <c r="V1049" s="143"/>
      <c r="W1049" s="144">
        <v>0</v>
      </c>
      <c r="X1049" s="143">
        <f t="shared" si="199"/>
        <v>0</v>
      </c>
      <c r="Y1049" s="143"/>
      <c r="Z1049" s="144">
        <v>0</v>
      </c>
      <c r="AA1049" s="143">
        <f t="shared" si="200"/>
        <v>0</v>
      </c>
      <c r="AB1049" s="143"/>
      <c r="AC1049" s="144">
        <v>0</v>
      </c>
      <c r="AD1049" s="143">
        <f t="shared" si="201"/>
        <v>0</v>
      </c>
      <c r="AE1049" s="143"/>
      <c r="AF1049" s="144">
        <v>0</v>
      </c>
      <c r="AG1049" s="143">
        <f t="shared" si="202"/>
        <v>0</v>
      </c>
      <c r="AH1049" s="143"/>
      <c r="AI1049" s="144">
        <v>0</v>
      </c>
      <c r="AJ1049" s="144">
        <f t="shared" si="203"/>
        <v>0</v>
      </c>
      <c r="AK1049" s="143"/>
      <c r="AL1049" s="143">
        <f t="shared" si="192"/>
        <v>0</v>
      </c>
    </row>
    <row r="1050" spans="2:38" x14ac:dyDescent="0.25">
      <c r="B1050" s="145" t="s">
        <v>1984</v>
      </c>
      <c r="C1050" s="145" t="str">
        <f>+VLOOKUP(B1050,'[5]RECURSOS CCF-AJUSTADO'!B$14:C$1118,2,FALSE)</f>
        <v>VALLE</v>
      </c>
      <c r="D1050" s="145" t="str">
        <f>+VLOOKUP(B1050,'[5]RECURSOS CCF-AJUSTADO'!B$14:D$1118,3,FALSE)</f>
        <v>TULUA</v>
      </c>
      <c r="E1050" s="143">
        <v>0</v>
      </c>
      <c r="F1050" s="143">
        <f t="shared" si="193"/>
        <v>0</v>
      </c>
      <c r="G1050" s="143"/>
      <c r="H1050" s="144">
        <v>0</v>
      </c>
      <c r="I1050" s="143">
        <f t="shared" si="194"/>
        <v>0</v>
      </c>
      <c r="J1050" s="143"/>
      <c r="K1050" s="144">
        <v>0</v>
      </c>
      <c r="L1050" s="143">
        <f t="shared" si="195"/>
        <v>0</v>
      </c>
      <c r="M1050" s="143"/>
      <c r="N1050" s="144">
        <v>0</v>
      </c>
      <c r="O1050" s="143">
        <f t="shared" si="196"/>
        <v>0</v>
      </c>
      <c r="P1050" s="143"/>
      <c r="Q1050" s="144">
        <v>0</v>
      </c>
      <c r="R1050" s="143">
        <f t="shared" si="197"/>
        <v>0</v>
      </c>
      <c r="S1050" s="143"/>
      <c r="T1050" s="144">
        <v>0</v>
      </c>
      <c r="U1050" s="143">
        <f t="shared" si="198"/>
        <v>0</v>
      </c>
      <c r="V1050" s="143"/>
      <c r="W1050" s="144">
        <v>0</v>
      </c>
      <c r="X1050" s="143">
        <f t="shared" si="199"/>
        <v>0</v>
      </c>
      <c r="Y1050" s="143"/>
      <c r="Z1050" s="144">
        <v>0</v>
      </c>
      <c r="AA1050" s="143">
        <f t="shared" si="200"/>
        <v>0</v>
      </c>
      <c r="AB1050" s="143"/>
      <c r="AC1050" s="144">
        <v>0</v>
      </c>
      <c r="AD1050" s="143">
        <f t="shared" si="201"/>
        <v>0</v>
      </c>
      <c r="AE1050" s="143"/>
      <c r="AF1050" s="144">
        <v>0</v>
      </c>
      <c r="AG1050" s="143">
        <f t="shared" si="202"/>
        <v>0</v>
      </c>
      <c r="AH1050" s="143"/>
      <c r="AI1050" s="144">
        <v>0</v>
      </c>
      <c r="AJ1050" s="144">
        <f t="shared" si="203"/>
        <v>0</v>
      </c>
      <c r="AK1050" s="143"/>
      <c r="AL1050" s="143">
        <f t="shared" si="192"/>
        <v>0</v>
      </c>
    </row>
    <row r="1051" spans="2:38" x14ac:dyDescent="0.25">
      <c r="B1051" s="145" t="s">
        <v>1985</v>
      </c>
      <c r="C1051" s="145" t="str">
        <f>+VLOOKUP(B1051,'[5]RECURSOS CCF-AJUSTADO'!B$14:C$1118,2,FALSE)</f>
        <v>VALLE</v>
      </c>
      <c r="D1051" s="145" t="str">
        <f>+VLOOKUP(B1051,'[5]RECURSOS CCF-AJUSTADO'!B$14:D$1118,3,FALSE)</f>
        <v>ULLOA</v>
      </c>
      <c r="E1051" s="143">
        <v>0</v>
      </c>
      <c r="F1051" s="143">
        <f t="shared" si="193"/>
        <v>0</v>
      </c>
      <c r="G1051" s="143"/>
      <c r="H1051" s="144">
        <v>0</v>
      </c>
      <c r="I1051" s="143">
        <f t="shared" si="194"/>
        <v>0</v>
      </c>
      <c r="J1051" s="143"/>
      <c r="K1051" s="144">
        <v>0</v>
      </c>
      <c r="L1051" s="143">
        <f t="shared" si="195"/>
        <v>0</v>
      </c>
      <c r="M1051" s="143"/>
      <c r="N1051" s="144">
        <v>0</v>
      </c>
      <c r="O1051" s="143">
        <f t="shared" si="196"/>
        <v>0</v>
      </c>
      <c r="P1051" s="143"/>
      <c r="Q1051" s="144">
        <v>0</v>
      </c>
      <c r="R1051" s="143">
        <f t="shared" si="197"/>
        <v>0</v>
      </c>
      <c r="S1051" s="143"/>
      <c r="T1051" s="144">
        <v>0</v>
      </c>
      <c r="U1051" s="143">
        <f t="shared" si="198"/>
        <v>0</v>
      </c>
      <c r="V1051" s="143"/>
      <c r="W1051" s="144">
        <v>0</v>
      </c>
      <c r="X1051" s="143">
        <f t="shared" si="199"/>
        <v>0</v>
      </c>
      <c r="Y1051" s="143"/>
      <c r="Z1051" s="144">
        <v>0</v>
      </c>
      <c r="AA1051" s="143">
        <f t="shared" si="200"/>
        <v>0</v>
      </c>
      <c r="AB1051" s="143"/>
      <c r="AC1051" s="144">
        <v>0</v>
      </c>
      <c r="AD1051" s="143">
        <f t="shared" si="201"/>
        <v>0</v>
      </c>
      <c r="AE1051" s="143"/>
      <c r="AF1051" s="144">
        <v>0</v>
      </c>
      <c r="AG1051" s="143">
        <f t="shared" si="202"/>
        <v>0</v>
      </c>
      <c r="AH1051" s="143"/>
      <c r="AI1051" s="144">
        <v>0</v>
      </c>
      <c r="AJ1051" s="144">
        <f t="shared" si="203"/>
        <v>0</v>
      </c>
      <c r="AK1051" s="143"/>
      <c r="AL1051" s="143">
        <f t="shared" si="192"/>
        <v>0</v>
      </c>
    </row>
    <row r="1052" spans="2:38" x14ac:dyDescent="0.25">
      <c r="B1052" s="145" t="s">
        <v>1987</v>
      </c>
      <c r="C1052" s="145" t="str">
        <f>+VLOOKUP(B1052,'[5]RECURSOS CCF-AJUSTADO'!B$14:C$1118,2,FALSE)</f>
        <v>VALLE</v>
      </c>
      <c r="D1052" s="145" t="str">
        <f>+VLOOKUP(B1052,'[5]RECURSOS CCF-AJUSTADO'!B$14:D$1118,3,FALSE)</f>
        <v>VERSALLES</v>
      </c>
      <c r="E1052" s="143">
        <v>0</v>
      </c>
      <c r="F1052" s="143">
        <f t="shared" si="193"/>
        <v>0</v>
      </c>
      <c r="G1052" s="143"/>
      <c r="H1052" s="144">
        <v>0</v>
      </c>
      <c r="I1052" s="143">
        <f t="shared" si="194"/>
        <v>0</v>
      </c>
      <c r="J1052" s="143"/>
      <c r="K1052" s="144">
        <v>0</v>
      </c>
      <c r="L1052" s="143">
        <f t="shared" si="195"/>
        <v>0</v>
      </c>
      <c r="M1052" s="143"/>
      <c r="N1052" s="144">
        <v>0</v>
      </c>
      <c r="O1052" s="143">
        <f t="shared" si="196"/>
        <v>0</v>
      </c>
      <c r="P1052" s="143"/>
      <c r="Q1052" s="144">
        <v>0</v>
      </c>
      <c r="R1052" s="143">
        <f t="shared" si="197"/>
        <v>0</v>
      </c>
      <c r="S1052" s="143"/>
      <c r="T1052" s="144">
        <v>0</v>
      </c>
      <c r="U1052" s="143">
        <f t="shared" si="198"/>
        <v>0</v>
      </c>
      <c r="V1052" s="143"/>
      <c r="W1052" s="144">
        <v>0</v>
      </c>
      <c r="X1052" s="143">
        <f t="shared" si="199"/>
        <v>0</v>
      </c>
      <c r="Y1052" s="143"/>
      <c r="Z1052" s="144">
        <v>0</v>
      </c>
      <c r="AA1052" s="143">
        <f t="shared" si="200"/>
        <v>0</v>
      </c>
      <c r="AB1052" s="143"/>
      <c r="AC1052" s="144">
        <v>0</v>
      </c>
      <c r="AD1052" s="143">
        <f t="shared" si="201"/>
        <v>0</v>
      </c>
      <c r="AE1052" s="143"/>
      <c r="AF1052" s="144">
        <v>0</v>
      </c>
      <c r="AG1052" s="143">
        <f t="shared" si="202"/>
        <v>0</v>
      </c>
      <c r="AH1052" s="143"/>
      <c r="AI1052" s="144">
        <v>0</v>
      </c>
      <c r="AJ1052" s="144">
        <f t="shared" si="203"/>
        <v>0</v>
      </c>
      <c r="AK1052" s="143"/>
      <c r="AL1052" s="143">
        <f t="shared" si="192"/>
        <v>0</v>
      </c>
    </row>
    <row r="1053" spans="2:38" x14ac:dyDescent="0.25">
      <c r="B1053" s="145" t="s">
        <v>1989</v>
      </c>
      <c r="C1053" s="145" t="str">
        <f>+VLOOKUP(B1053,'[5]RECURSOS CCF-AJUSTADO'!B$14:C$1118,2,FALSE)</f>
        <v>VALLE</v>
      </c>
      <c r="D1053" s="145" t="str">
        <f>+VLOOKUP(B1053,'[5]RECURSOS CCF-AJUSTADO'!B$14:D$1118,3,FALSE)</f>
        <v>VIJES</v>
      </c>
      <c r="E1053" s="143">
        <v>0</v>
      </c>
      <c r="F1053" s="143">
        <f t="shared" si="193"/>
        <v>0</v>
      </c>
      <c r="G1053" s="143"/>
      <c r="H1053" s="144">
        <v>0</v>
      </c>
      <c r="I1053" s="143">
        <f t="shared" si="194"/>
        <v>0</v>
      </c>
      <c r="J1053" s="143"/>
      <c r="K1053" s="144">
        <v>0</v>
      </c>
      <c r="L1053" s="143">
        <f t="shared" si="195"/>
        <v>0</v>
      </c>
      <c r="M1053" s="143"/>
      <c r="N1053" s="144">
        <v>0</v>
      </c>
      <c r="O1053" s="143">
        <f t="shared" si="196"/>
        <v>0</v>
      </c>
      <c r="P1053" s="143"/>
      <c r="Q1053" s="144">
        <v>0</v>
      </c>
      <c r="R1053" s="143">
        <f t="shared" si="197"/>
        <v>0</v>
      </c>
      <c r="S1053" s="143"/>
      <c r="T1053" s="144">
        <v>0</v>
      </c>
      <c r="U1053" s="143">
        <f t="shared" si="198"/>
        <v>0</v>
      </c>
      <c r="V1053" s="143"/>
      <c r="W1053" s="144">
        <v>0</v>
      </c>
      <c r="X1053" s="143">
        <f t="shared" si="199"/>
        <v>0</v>
      </c>
      <c r="Y1053" s="143"/>
      <c r="Z1053" s="144">
        <v>0</v>
      </c>
      <c r="AA1053" s="143">
        <f t="shared" si="200"/>
        <v>0</v>
      </c>
      <c r="AB1053" s="143"/>
      <c r="AC1053" s="144">
        <v>0</v>
      </c>
      <c r="AD1053" s="143">
        <f t="shared" si="201"/>
        <v>0</v>
      </c>
      <c r="AE1053" s="143"/>
      <c r="AF1053" s="144">
        <v>0</v>
      </c>
      <c r="AG1053" s="143">
        <f t="shared" si="202"/>
        <v>0</v>
      </c>
      <c r="AH1053" s="143"/>
      <c r="AI1053" s="144">
        <v>0</v>
      </c>
      <c r="AJ1053" s="144">
        <f t="shared" si="203"/>
        <v>0</v>
      </c>
      <c r="AK1053" s="143"/>
      <c r="AL1053" s="143">
        <f t="shared" si="192"/>
        <v>0</v>
      </c>
    </row>
    <row r="1054" spans="2:38" x14ac:dyDescent="0.25">
      <c r="B1054" s="145" t="s">
        <v>1991</v>
      </c>
      <c r="C1054" s="145" t="str">
        <f>+VLOOKUP(B1054,'[5]RECURSOS CCF-AJUSTADO'!B$14:C$1118,2,FALSE)</f>
        <v>VALLE</v>
      </c>
      <c r="D1054" s="145" t="str">
        <f>+VLOOKUP(B1054,'[5]RECURSOS CCF-AJUSTADO'!B$14:D$1118,3,FALSE)</f>
        <v>YOTOCO</v>
      </c>
      <c r="E1054" s="143">
        <v>0</v>
      </c>
      <c r="F1054" s="143">
        <f t="shared" si="193"/>
        <v>0</v>
      </c>
      <c r="G1054" s="143"/>
      <c r="H1054" s="144">
        <v>0</v>
      </c>
      <c r="I1054" s="143">
        <f t="shared" si="194"/>
        <v>0</v>
      </c>
      <c r="J1054" s="143"/>
      <c r="K1054" s="144">
        <v>0</v>
      </c>
      <c r="L1054" s="143">
        <f t="shared" si="195"/>
        <v>0</v>
      </c>
      <c r="M1054" s="143"/>
      <c r="N1054" s="144">
        <v>0</v>
      </c>
      <c r="O1054" s="143">
        <f t="shared" si="196"/>
        <v>0</v>
      </c>
      <c r="P1054" s="143"/>
      <c r="Q1054" s="144">
        <v>0</v>
      </c>
      <c r="R1054" s="143">
        <f t="shared" si="197"/>
        <v>0</v>
      </c>
      <c r="S1054" s="143"/>
      <c r="T1054" s="144">
        <v>0</v>
      </c>
      <c r="U1054" s="143">
        <f t="shared" si="198"/>
        <v>0</v>
      </c>
      <c r="V1054" s="143"/>
      <c r="W1054" s="144">
        <v>0</v>
      </c>
      <c r="X1054" s="143">
        <f t="shared" si="199"/>
        <v>0</v>
      </c>
      <c r="Y1054" s="143"/>
      <c r="Z1054" s="144">
        <v>0</v>
      </c>
      <c r="AA1054" s="143">
        <f t="shared" si="200"/>
        <v>0</v>
      </c>
      <c r="AB1054" s="143"/>
      <c r="AC1054" s="144">
        <v>0</v>
      </c>
      <c r="AD1054" s="143">
        <f t="shared" si="201"/>
        <v>0</v>
      </c>
      <c r="AE1054" s="143"/>
      <c r="AF1054" s="144">
        <v>0</v>
      </c>
      <c r="AG1054" s="143">
        <f t="shared" si="202"/>
        <v>0</v>
      </c>
      <c r="AH1054" s="143"/>
      <c r="AI1054" s="144">
        <v>0</v>
      </c>
      <c r="AJ1054" s="144">
        <f t="shared" si="203"/>
        <v>0</v>
      </c>
      <c r="AK1054" s="143"/>
      <c r="AL1054" s="143">
        <f t="shared" si="192"/>
        <v>0</v>
      </c>
    </row>
    <row r="1055" spans="2:38" x14ac:dyDescent="0.25">
      <c r="B1055" s="145" t="s">
        <v>1993</v>
      </c>
      <c r="C1055" s="145" t="str">
        <f>+VLOOKUP(B1055,'[5]RECURSOS CCF-AJUSTADO'!B$14:C$1118,2,FALSE)</f>
        <v>VALLE</v>
      </c>
      <c r="D1055" s="145" t="str">
        <f>+VLOOKUP(B1055,'[5]RECURSOS CCF-AJUSTADO'!B$14:D$1118,3,FALSE)</f>
        <v>YUMBO</v>
      </c>
      <c r="E1055" s="143">
        <v>0</v>
      </c>
      <c r="F1055" s="143">
        <f t="shared" si="193"/>
        <v>0</v>
      </c>
      <c r="G1055" s="143"/>
      <c r="H1055" s="144">
        <v>0</v>
      </c>
      <c r="I1055" s="143">
        <f t="shared" si="194"/>
        <v>0</v>
      </c>
      <c r="J1055" s="143"/>
      <c r="K1055" s="144">
        <v>0</v>
      </c>
      <c r="L1055" s="143">
        <f t="shared" si="195"/>
        <v>0</v>
      </c>
      <c r="M1055" s="143"/>
      <c r="N1055" s="144">
        <v>0</v>
      </c>
      <c r="O1055" s="143">
        <f t="shared" si="196"/>
        <v>0</v>
      </c>
      <c r="P1055" s="143"/>
      <c r="Q1055" s="144">
        <v>0</v>
      </c>
      <c r="R1055" s="143">
        <f t="shared" si="197"/>
        <v>0</v>
      </c>
      <c r="S1055" s="143"/>
      <c r="T1055" s="144">
        <v>0</v>
      </c>
      <c r="U1055" s="143">
        <f t="shared" si="198"/>
        <v>0</v>
      </c>
      <c r="V1055" s="143"/>
      <c r="W1055" s="144">
        <v>0</v>
      </c>
      <c r="X1055" s="143">
        <f t="shared" si="199"/>
        <v>0</v>
      </c>
      <c r="Y1055" s="143"/>
      <c r="Z1055" s="144">
        <v>0</v>
      </c>
      <c r="AA1055" s="143">
        <f t="shared" si="200"/>
        <v>0</v>
      </c>
      <c r="AB1055" s="143"/>
      <c r="AC1055" s="144">
        <v>0</v>
      </c>
      <c r="AD1055" s="143">
        <f t="shared" si="201"/>
        <v>0</v>
      </c>
      <c r="AE1055" s="143"/>
      <c r="AF1055" s="144">
        <v>0</v>
      </c>
      <c r="AG1055" s="143">
        <f t="shared" si="202"/>
        <v>0</v>
      </c>
      <c r="AH1055" s="143"/>
      <c r="AI1055" s="144">
        <v>0</v>
      </c>
      <c r="AJ1055" s="144">
        <f t="shared" si="203"/>
        <v>0</v>
      </c>
      <c r="AK1055" s="143"/>
      <c r="AL1055" s="143">
        <f t="shared" si="192"/>
        <v>0</v>
      </c>
    </row>
    <row r="1056" spans="2:38" x14ac:dyDescent="0.25">
      <c r="B1056" s="145" t="s">
        <v>1995</v>
      </c>
      <c r="C1056" s="145" t="str">
        <f>+VLOOKUP(B1056,'[5]RECURSOS CCF-AJUSTADO'!B$14:C$1118,2,FALSE)</f>
        <v>VALLE</v>
      </c>
      <c r="D1056" s="145" t="str">
        <f>+VLOOKUP(B1056,'[5]RECURSOS CCF-AJUSTADO'!B$14:D$1118,3,FALSE)</f>
        <v>ZARZAL</v>
      </c>
      <c r="E1056" s="143">
        <v>0</v>
      </c>
      <c r="F1056" s="143">
        <f t="shared" si="193"/>
        <v>0</v>
      </c>
      <c r="G1056" s="143"/>
      <c r="H1056" s="144">
        <v>0</v>
      </c>
      <c r="I1056" s="143">
        <f t="shared" si="194"/>
        <v>0</v>
      </c>
      <c r="J1056" s="143"/>
      <c r="K1056" s="144">
        <v>0</v>
      </c>
      <c r="L1056" s="143">
        <f t="shared" si="195"/>
        <v>0</v>
      </c>
      <c r="M1056" s="143"/>
      <c r="N1056" s="144">
        <v>0</v>
      </c>
      <c r="O1056" s="143">
        <f t="shared" si="196"/>
        <v>0</v>
      </c>
      <c r="P1056" s="143"/>
      <c r="Q1056" s="144">
        <v>0</v>
      </c>
      <c r="R1056" s="143">
        <f t="shared" si="197"/>
        <v>0</v>
      </c>
      <c r="S1056" s="143"/>
      <c r="T1056" s="144">
        <v>0</v>
      </c>
      <c r="U1056" s="143">
        <f t="shared" si="198"/>
        <v>0</v>
      </c>
      <c r="V1056" s="143"/>
      <c r="W1056" s="144">
        <v>0</v>
      </c>
      <c r="X1056" s="143">
        <f t="shared" si="199"/>
        <v>0</v>
      </c>
      <c r="Y1056" s="143"/>
      <c r="Z1056" s="144">
        <v>0</v>
      </c>
      <c r="AA1056" s="143">
        <f t="shared" si="200"/>
        <v>0</v>
      </c>
      <c r="AB1056" s="143"/>
      <c r="AC1056" s="144">
        <v>0</v>
      </c>
      <c r="AD1056" s="143">
        <f t="shared" si="201"/>
        <v>0</v>
      </c>
      <c r="AE1056" s="143"/>
      <c r="AF1056" s="144">
        <v>0</v>
      </c>
      <c r="AG1056" s="143">
        <f t="shared" si="202"/>
        <v>0</v>
      </c>
      <c r="AH1056" s="143"/>
      <c r="AI1056" s="144">
        <v>0</v>
      </c>
      <c r="AJ1056" s="144">
        <f t="shared" si="203"/>
        <v>0</v>
      </c>
      <c r="AK1056" s="143"/>
      <c r="AL1056" s="143">
        <f t="shared" si="192"/>
        <v>0</v>
      </c>
    </row>
    <row r="1057" spans="2:38" x14ac:dyDescent="0.25">
      <c r="B1057" s="145" t="s">
        <v>1997</v>
      </c>
      <c r="C1057" s="145" t="str">
        <f>+VLOOKUP(B1057,'[5]RECURSOS CCF-AJUSTADO'!B$14:C$1118,2,FALSE)</f>
        <v>ARAUCA</v>
      </c>
      <c r="D1057" s="145" t="str">
        <f>+VLOOKUP(B1057,'[5]RECURSOS CCF-AJUSTADO'!B$14:D$1118,3,FALSE)</f>
        <v>ARAUCA</v>
      </c>
      <c r="E1057" s="143">
        <v>0</v>
      </c>
      <c r="F1057" s="143">
        <f t="shared" si="193"/>
        <v>0</v>
      </c>
      <c r="G1057" s="143"/>
      <c r="H1057" s="144">
        <v>0</v>
      </c>
      <c r="I1057" s="143">
        <f t="shared" si="194"/>
        <v>0</v>
      </c>
      <c r="J1057" s="143"/>
      <c r="K1057" s="144">
        <v>0</v>
      </c>
      <c r="L1057" s="143">
        <f t="shared" si="195"/>
        <v>0</v>
      </c>
      <c r="M1057" s="143"/>
      <c r="N1057" s="144">
        <v>0</v>
      </c>
      <c r="O1057" s="143">
        <f t="shared" si="196"/>
        <v>0</v>
      </c>
      <c r="P1057" s="143"/>
      <c r="Q1057" s="144">
        <v>0</v>
      </c>
      <c r="R1057" s="143">
        <f t="shared" si="197"/>
        <v>0</v>
      </c>
      <c r="S1057" s="143"/>
      <c r="T1057" s="144">
        <v>0</v>
      </c>
      <c r="U1057" s="143">
        <f t="shared" si="198"/>
        <v>0</v>
      </c>
      <c r="V1057" s="143"/>
      <c r="W1057" s="144">
        <v>0</v>
      </c>
      <c r="X1057" s="143">
        <f t="shared" si="199"/>
        <v>0</v>
      </c>
      <c r="Y1057" s="143"/>
      <c r="Z1057" s="144">
        <v>0</v>
      </c>
      <c r="AA1057" s="143">
        <f t="shared" si="200"/>
        <v>0</v>
      </c>
      <c r="AB1057" s="143"/>
      <c r="AC1057" s="144">
        <v>0</v>
      </c>
      <c r="AD1057" s="143">
        <f t="shared" si="201"/>
        <v>0</v>
      </c>
      <c r="AE1057" s="143"/>
      <c r="AF1057" s="144">
        <v>0</v>
      </c>
      <c r="AG1057" s="143">
        <f t="shared" si="202"/>
        <v>0</v>
      </c>
      <c r="AH1057" s="143"/>
      <c r="AI1057" s="144">
        <v>0</v>
      </c>
      <c r="AJ1057" s="144">
        <f t="shared" si="203"/>
        <v>0</v>
      </c>
      <c r="AK1057" s="143"/>
      <c r="AL1057" s="143">
        <f t="shared" si="192"/>
        <v>0</v>
      </c>
    </row>
    <row r="1058" spans="2:38" x14ac:dyDescent="0.25">
      <c r="B1058" s="145" t="s">
        <v>1999</v>
      </c>
      <c r="C1058" s="145" t="str">
        <f>+VLOOKUP(B1058,'[5]RECURSOS CCF-AJUSTADO'!B$14:C$1118,2,FALSE)</f>
        <v>ARAUCA</v>
      </c>
      <c r="D1058" s="145" t="str">
        <f>+VLOOKUP(B1058,'[5]RECURSOS CCF-AJUSTADO'!B$14:D$1118,3,FALSE)</f>
        <v>ARAUQUITA</v>
      </c>
      <c r="E1058" s="143">
        <v>0</v>
      </c>
      <c r="F1058" s="143">
        <f t="shared" si="193"/>
        <v>0</v>
      </c>
      <c r="G1058" s="143"/>
      <c r="H1058" s="144">
        <v>0</v>
      </c>
      <c r="I1058" s="143">
        <f t="shared" si="194"/>
        <v>0</v>
      </c>
      <c r="J1058" s="143"/>
      <c r="K1058" s="144">
        <v>0</v>
      </c>
      <c r="L1058" s="143">
        <f t="shared" si="195"/>
        <v>0</v>
      </c>
      <c r="M1058" s="143"/>
      <c r="N1058" s="144">
        <v>0</v>
      </c>
      <c r="O1058" s="143">
        <f t="shared" si="196"/>
        <v>0</v>
      </c>
      <c r="P1058" s="143"/>
      <c r="Q1058" s="144">
        <v>0</v>
      </c>
      <c r="R1058" s="143">
        <f t="shared" si="197"/>
        <v>0</v>
      </c>
      <c r="S1058" s="143"/>
      <c r="T1058" s="144">
        <v>0</v>
      </c>
      <c r="U1058" s="143">
        <f t="shared" si="198"/>
        <v>0</v>
      </c>
      <c r="V1058" s="143"/>
      <c r="W1058" s="144">
        <v>0</v>
      </c>
      <c r="X1058" s="143">
        <f t="shared" si="199"/>
        <v>0</v>
      </c>
      <c r="Y1058" s="143"/>
      <c r="Z1058" s="144">
        <v>0</v>
      </c>
      <c r="AA1058" s="143">
        <f t="shared" si="200"/>
        <v>0</v>
      </c>
      <c r="AB1058" s="143"/>
      <c r="AC1058" s="144">
        <v>0</v>
      </c>
      <c r="AD1058" s="143">
        <f t="shared" si="201"/>
        <v>0</v>
      </c>
      <c r="AE1058" s="143"/>
      <c r="AF1058" s="144">
        <v>0</v>
      </c>
      <c r="AG1058" s="143">
        <f t="shared" si="202"/>
        <v>0</v>
      </c>
      <c r="AH1058" s="143"/>
      <c r="AI1058" s="144">
        <v>0</v>
      </c>
      <c r="AJ1058" s="144">
        <f t="shared" si="203"/>
        <v>0</v>
      </c>
      <c r="AK1058" s="143"/>
      <c r="AL1058" s="143">
        <f t="shared" si="192"/>
        <v>0</v>
      </c>
    </row>
    <row r="1059" spans="2:38" x14ac:dyDescent="0.25">
      <c r="B1059" s="145" t="s">
        <v>2001</v>
      </c>
      <c r="C1059" s="145" t="str">
        <f>+VLOOKUP(B1059,'[5]RECURSOS CCF-AJUSTADO'!B$14:C$1118,2,FALSE)</f>
        <v>ARAUCA</v>
      </c>
      <c r="D1059" s="145" t="str">
        <f>+VLOOKUP(B1059,'[5]RECURSOS CCF-AJUSTADO'!B$14:D$1118,3,FALSE)</f>
        <v>CRAVO NORTE</v>
      </c>
      <c r="E1059" s="143">
        <v>0</v>
      </c>
      <c r="F1059" s="143">
        <f t="shared" si="193"/>
        <v>0</v>
      </c>
      <c r="G1059" s="143"/>
      <c r="H1059" s="144">
        <v>0</v>
      </c>
      <c r="I1059" s="143">
        <f t="shared" si="194"/>
        <v>0</v>
      </c>
      <c r="J1059" s="143"/>
      <c r="K1059" s="144">
        <v>0</v>
      </c>
      <c r="L1059" s="143">
        <f t="shared" si="195"/>
        <v>0</v>
      </c>
      <c r="M1059" s="143"/>
      <c r="N1059" s="144">
        <v>0</v>
      </c>
      <c r="O1059" s="143">
        <f t="shared" si="196"/>
        <v>0</v>
      </c>
      <c r="P1059" s="143"/>
      <c r="Q1059" s="144">
        <v>0</v>
      </c>
      <c r="R1059" s="143">
        <f t="shared" si="197"/>
        <v>0</v>
      </c>
      <c r="S1059" s="143"/>
      <c r="T1059" s="144">
        <v>0</v>
      </c>
      <c r="U1059" s="143">
        <f t="shared" si="198"/>
        <v>0</v>
      </c>
      <c r="V1059" s="143"/>
      <c r="W1059" s="144">
        <v>0</v>
      </c>
      <c r="X1059" s="143">
        <f t="shared" si="199"/>
        <v>0</v>
      </c>
      <c r="Y1059" s="143"/>
      <c r="Z1059" s="144">
        <v>0</v>
      </c>
      <c r="AA1059" s="143">
        <f t="shared" si="200"/>
        <v>0</v>
      </c>
      <c r="AB1059" s="143"/>
      <c r="AC1059" s="144">
        <v>0</v>
      </c>
      <c r="AD1059" s="143">
        <f t="shared" si="201"/>
        <v>0</v>
      </c>
      <c r="AE1059" s="143"/>
      <c r="AF1059" s="144">
        <v>0</v>
      </c>
      <c r="AG1059" s="143">
        <f t="shared" si="202"/>
        <v>0</v>
      </c>
      <c r="AH1059" s="143"/>
      <c r="AI1059" s="144">
        <v>0</v>
      </c>
      <c r="AJ1059" s="144">
        <f t="shared" si="203"/>
        <v>0</v>
      </c>
      <c r="AK1059" s="143"/>
      <c r="AL1059" s="143">
        <f t="shared" si="192"/>
        <v>0</v>
      </c>
    </row>
    <row r="1060" spans="2:38" x14ac:dyDescent="0.25">
      <c r="B1060" s="145" t="s">
        <v>2003</v>
      </c>
      <c r="C1060" s="145" t="str">
        <f>+VLOOKUP(B1060,'[5]RECURSOS CCF-AJUSTADO'!B$14:C$1118,2,FALSE)</f>
        <v>ARAUCA</v>
      </c>
      <c r="D1060" s="145" t="str">
        <f>+VLOOKUP(B1060,'[5]RECURSOS CCF-AJUSTADO'!B$14:D$1118,3,FALSE)</f>
        <v>FORTUL</v>
      </c>
      <c r="E1060" s="143">
        <v>0</v>
      </c>
      <c r="F1060" s="143">
        <f t="shared" si="193"/>
        <v>0</v>
      </c>
      <c r="G1060" s="143"/>
      <c r="H1060" s="144">
        <v>0</v>
      </c>
      <c r="I1060" s="143">
        <f t="shared" si="194"/>
        <v>0</v>
      </c>
      <c r="J1060" s="143"/>
      <c r="K1060" s="144">
        <v>0</v>
      </c>
      <c r="L1060" s="143">
        <f t="shared" si="195"/>
        <v>0</v>
      </c>
      <c r="M1060" s="143"/>
      <c r="N1060" s="144">
        <v>0</v>
      </c>
      <c r="O1060" s="143">
        <f t="shared" si="196"/>
        <v>0</v>
      </c>
      <c r="P1060" s="143"/>
      <c r="Q1060" s="144">
        <v>0</v>
      </c>
      <c r="R1060" s="143">
        <f t="shared" si="197"/>
        <v>0</v>
      </c>
      <c r="S1060" s="143"/>
      <c r="T1060" s="144">
        <v>0</v>
      </c>
      <c r="U1060" s="143">
        <f t="shared" si="198"/>
        <v>0</v>
      </c>
      <c r="V1060" s="143"/>
      <c r="W1060" s="144">
        <v>0</v>
      </c>
      <c r="X1060" s="143">
        <f t="shared" si="199"/>
        <v>0</v>
      </c>
      <c r="Y1060" s="143"/>
      <c r="Z1060" s="144">
        <v>0</v>
      </c>
      <c r="AA1060" s="143">
        <f t="shared" si="200"/>
        <v>0</v>
      </c>
      <c r="AB1060" s="143"/>
      <c r="AC1060" s="144">
        <v>0</v>
      </c>
      <c r="AD1060" s="143">
        <f t="shared" si="201"/>
        <v>0</v>
      </c>
      <c r="AE1060" s="143"/>
      <c r="AF1060" s="144">
        <v>0</v>
      </c>
      <c r="AG1060" s="143">
        <f t="shared" si="202"/>
        <v>0</v>
      </c>
      <c r="AH1060" s="143"/>
      <c r="AI1060" s="144">
        <v>0</v>
      </c>
      <c r="AJ1060" s="144">
        <f t="shared" si="203"/>
        <v>0</v>
      </c>
      <c r="AK1060" s="143"/>
      <c r="AL1060" s="143">
        <f t="shared" si="192"/>
        <v>0</v>
      </c>
    </row>
    <row r="1061" spans="2:38" x14ac:dyDescent="0.25">
      <c r="B1061" s="145" t="s">
        <v>2005</v>
      </c>
      <c r="C1061" s="145" t="str">
        <f>+VLOOKUP(B1061,'[5]RECURSOS CCF-AJUSTADO'!B$14:C$1118,2,FALSE)</f>
        <v>ARAUCA</v>
      </c>
      <c r="D1061" s="145" t="str">
        <f>+VLOOKUP(B1061,'[5]RECURSOS CCF-AJUSTADO'!B$14:D$1118,3,FALSE)</f>
        <v>PUERTO RONDÓN</v>
      </c>
      <c r="E1061" s="143">
        <v>0</v>
      </c>
      <c r="F1061" s="143">
        <f t="shared" si="193"/>
        <v>0</v>
      </c>
      <c r="G1061" s="143"/>
      <c r="H1061" s="144">
        <v>0</v>
      </c>
      <c r="I1061" s="143">
        <f t="shared" si="194"/>
        <v>0</v>
      </c>
      <c r="J1061" s="143"/>
      <c r="K1061" s="144">
        <v>0</v>
      </c>
      <c r="L1061" s="143">
        <f t="shared" si="195"/>
        <v>0</v>
      </c>
      <c r="M1061" s="143"/>
      <c r="N1061" s="144">
        <v>0</v>
      </c>
      <c r="O1061" s="143">
        <f t="shared" si="196"/>
        <v>0</v>
      </c>
      <c r="P1061" s="143"/>
      <c r="Q1061" s="144">
        <v>0</v>
      </c>
      <c r="R1061" s="143">
        <f t="shared" si="197"/>
        <v>0</v>
      </c>
      <c r="S1061" s="143"/>
      <c r="T1061" s="144">
        <v>0</v>
      </c>
      <c r="U1061" s="143">
        <f t="shared" si="198"/>
        <v>0</v>
      </c>
      <c r="V1061" s="143"/>
      <c r="W1061" s="144">
        <v>0</v>
      </c>
      <c r="X1061" s="143">
        <f t="shared" si="199"/>
        <v>0</v>
      </c>
      <c r="Y1061" s="143"/>
      <c r="Z1061" s="144">
        <v>0</v>
      </c>
      <c r="AA1061" s="143">
        <f t="shared" si="200"/>
        <v>0</v>
      </c>
      <c r="AB1061" s="143"/>
      <c r="AC1061" s="144">
        <v>0</v>
      </c>
      <c r="AD1061" s="143">
        <f t="shared" si="201"/>
        <v>0</v>
      </c>
      <c r="AE1061" s="143"/>
      <c r="AF1061" s="144">
        <v>0</v>
      </c>
      <c r="AG1061" s="143">
        <f t="shared" si="202"/>
        <v>0</v>
      </c>
      <c r="AH1061" s="143"/>
      <c r="AI1061" s="144">
        <v>0</v>
      </c>
      <c r="AJ1061" s="144">
        <f t="shared" si="203"/>
        <v>0</v>
      </c>
      <c r="AK1061" s="143"/>
      <c r="AL1061" s="143">
        <f t="shared" si="192"/>
        <v>0</v>
      </c>
    </row>
    <row r="1062" spans="2:38" x14ac:dyDescent="0.25">
      <c r="B1062" s="145" t="s">
        <v>2007</v>
      </c>
      <c r="C1062" s="145" t="str">
        <f>+VLOOKUP(B1062,'[5]RECURSOS CCF-AJUSTADO'!B$14:C$1118,2,FALSE)</f>
        <v>ARAUCA</v>
      </c>
      <c r="D1062" s="145" t="str">
        <f>+VLOOKUP(B1062,'[5]RECURSOS CCF-AJUSTADO'!B$14:D$1118,3,FALSE)</f>
        <v>SARAVENA</v>
      </c>
      <c r="E1062" s="143">
        <v>0</v>
      </c>
      <c r="F1062" s="143">
        <f t="shared" si="193"/>
        <v>0</v>
      </c>
      <c r="G1062" s="143"/>
      <c r="H1062" s="144">
        <v>0</v>
      </c>
      <c r="I1062" s="143">
        <f t="shared" si="194"/>
        <v>0</v>
      </c>
      <c r="J1062" s="143"/>
      <c r="K1062" s="144">
        <v>0</v>
      </c>
      <c r="L1062" s="143">
        <f t="shared" si="195"/>
        <v>0</v>
      </c>
      <c r="M1062" s="143"/>
      <c r="N1062" s="144">
        <v>0</v>
      </c>
      <c r="O1062" s="143">
        <f t="shared" si="196"/>
        <v>0</v>
      </c>
      <c r="P1062" s="143"/>
      <c r="Q1062" s="144">
        <v>0</v>
      </c>
      <c r="R1062" s="143">
        <f t="shared" si="197"/>
        <v>0</v>
      </c>
      <c r="S1062" s="143"/>
      <c r="T1062" s="144">
        <v>0</v>
      </c>
      <c r="U1062" s="143">
        <f t="shared" si="198"/>
        <v>0</v>
      </c>
      <c r="V1062" s="143"/>
      <c r="W1062" s="144">
        <v>0</v>
      </c>
      <c r="X1062" s="143">
        <f t="shared" si="199"/>
        <v>0</v>
      </c>
      <c r="Y1062" s="143"/>
      <c r="Z1062" s="144">
        <v>0</v>
      </c>
      <c r="AA1062" s="143">
        <f t="shared" si="200"/>
        <v>0</v>
      </c>
      <c r="AB1062" s="143"/>
      <c r="AC1062" s="144">
        <v>0</v>
      </c>
      <c r="AD1062" s="143">
        <f t="shared" si="201"/>
        <v>0</v>
      </c>
      <c r="AE1062" s="143"/>
      <c r="AF1062" s="144">
        <v>0</v>
      </c>
      <c r="AG1062" s="143">
        <f t="shared" si="202"/>
        <v>0</v>
      </c>
      <c r="AH1062" s="143"/>
      <c r="AI1062" s="144">
        <v>0</v>
      </c>
      <c r="AJ1062" s="144">
        <f t="shared" si="203"/>
        <v>0</v>
      </c>
      <c r="AK1062" s="143"/>
      <c r="AL1062" s="143">
        <f t="shared" si="192"/>
        <v>0</v>
      </c>
    </row>
    <row r="1063" spans="2:38" x14ac:dyDescent="0.25">
      <c r="B1063" s="145" t="s">
        <v>2009</v>
      </c>
      <c r="C1063" s="145" t="str">
        <f>+VLOOKUP(B1063,'[5]RECURSOS CCF-AJUSTADO'!B$14:C$1118,2,FALSE)</f>
        <v>ARAUCA</v>
      </c>
      <c r="D1063" s="145" t="str">
        <f>+VLOOKUP(B1063,'[5]RECURSOS CCF-AJUSTADO'!B$14:D$1118,3,FALSE)</f>
        <v>TAME</v>
      </c>
      <c r="E1063" s="143">
        <v>0</v>
      </c>
      <c r="F1063" s="143">
        <f t="shared" si="193"/>
        <v>0</v>
      </c>
      <c r="G1063" s="143"/>
      <c r="H1063" s="144">
        <v>0</v>
      </c>
      <c r="I1063" s="143">
        <f t="shared" si="194"/>
        <v>0</v>
      </c>
      <c r="J1063" s="143"/>
      <c r="K1063" s="144">
        <v>0</v>
      </c>
      <c r="L1063" s="143">
        <f t="shared" si="195"/>
        <v>0</v>
      </c>
      <c r="M1063" s="143"/>
      <c r="N1063" s="144">
        <v>0</v>
      </c>
      <c r="O1063" s="143">
        <f t="shared" si="196"/>
        <v>0</v>
      </c>
      <c r="P1063" s="143"/>
      <c r="Q1063" s="144">
        <v>0</v>
      </c>
      <c r="R1063" s="143">
        <f t="shared" si="197"/>
        <v>0</v>
      </c>
      <c r="S1063" s="143"/>
      <c r="T1063" s="144">
        <v>0</v>
      </c>
      <c r="U1063" s="143">
        <f t="shared" si="198"/>
        <v>0</v>
      </c>
      <c r="V1063" s="143"/>
      <c r="W1063" s="144">
        <v>0</v>
      </c>
      <c r="X1063" s="143">
        <f t="shared" si="199"/>
        <v>0</v>
      </c>
      <c r="Y1063" s="143"/>
      <c r="Z1063" s="144">
        <v>0</v>
      </c>
      <c r="AA1063" s="143">
        <f t="shared" si="200"/>
        <v>0</v>
      </c>
      <c r="AB1063" s="143"/>
      <c r="AC1063" s="144">
        <v>0</v>
      </c>
      <c r="AD1063" s="143">
        <f t="shared" si="201"/>
        <v>0</v>
      </c>
      <c r="AE1063" s="143"/>
      <c r="AF1063" s="144">
        <v>0</v>
      </c>
      <c r="AG1063" s="143">
        <f t="shared" si="202"/>
        <v>0</v>
      </c>
      <c r="AH1063" s="143"/>
      <c r="AI1063" s="144">
        <v>0</v>
      </c>
      <c r="AJ1063" s="144">
        <f t="shared" si="203"/>
        <v>0</v>
      </c>
      <c r="AK1063" s="143"/>
      <c r="AL1063" s="143">
        <f t="shared" si="192"/>
        <v>0</v>
      </c>
    </row>
    <row r="1064" spans="2:38" x14ac:dyDescent="0.25">
      <c r="B1064" s="145" t="s">
        <v>2011</v>
      </c>
      <c r="C1064" s="145" t="str">
        <f>+VLOOKUP(B1064,'[5]RECURSOS CCF-AJUSTADO'!B$14:C$1118,2,FALSE)</f>
        <v>CASANARE</v>
      </c>
      <c r="D1064" s="145" t="str">
        <f>+VLOOKUP(B1064,'[5]RECURSOS CCF-AJUSTADO'!B$14:D$1118,3,FALSE)</f>
        <v>YOPAL</v>
      </c>
      <c r="E1064" s="143">
        <v>0</v>
      </c>
      <c r="F1064" s="143">
        <f t="shared" si="193"/>
        <v>0</v>
      </c>
      <c r="G1064" s="143"/>
      <c r="H1064" s="144">
        <v>0</v>
      </c>
      <c r="I1064" s="143">
        <f t="shared" si="194"/>
        <v>0</v>
      </c>
      <c r="J1064" s="143"/>
      <c r="K1064" s="144">
        <v>0</v>
      </c>
      <c r="L1064" s="143">
        <f t="shared" si="195"/>
        <v>0</v>
      </c>
      <c r="M1064" s="143"/>
      <c r="N1064" s="144">
        <v>0</v>
      </c>
      <c r="O1064" s="143">
        <f t="shared" si="196"/>
        <v>0</v>
      </c>
      <c r="P1064" s="143"/>
      <c r="Q1064" s="144">
        <v>0</v>
      </c>
      <c r="R1064" s="143">
        <f t="shared" si="197"/>
        <v>0</v>
      </c>
      <c r="S1064" s="143"/>
      <c r="T1064" s="144">
        <v>0</v>
      </c>
      <c r="U1064" s="143">
        <f t="shared" si="198"/>
        <v>0</v>
      </c>
      <c r="V1064" s="143"/>
      <c r="W1064" s="144">
        <v>0</v>
      </c>
      <c r="X1064" s="143">
        <f t="shared" si="199"/>
        <v>0</v>
      </c>
      <c r="Y1064" s="143"/>
      <c r="Z1064" s="144">
        <v>0</v>
      </c>
      <c r="AA1064" s="143">
        <f t="shared" si="200"/>
        <v>0</v>
      </c>
      <c r="AB1064" s="143"/>
      <c r="AC1064" s="144">
        <v>0</v>
      </c>
      <c r="AD1064" s="143">
        <f t="shared" si="201"/>
        <v>0</v>
      </c>
      <c r="AE1064" s="143"/>
      <c r="AF1064" s="144">
        <v>0</v>
      </c>
      <c r="AG1064" s="143">
        <f t="shared" si="202"/>
        <v>0</v>
      </c>
      <c r="AH1064" s="143"/>
      <c r="AI1064" s="144">
        <v>0</v>
      </c>
      <c r="AJ1064" s="144">
        <f t="shared" si="203"/>
        <v>0</v>
      </c>
      <c r="AK1064" s="143"/>
      <c r="AL1064" s="143">
        <f t="shared" si="192"/>
        <v>0</v>
      </c>
    </row>
    <row r="1065" spans="2:38" x14ac:dyDescent="0.25">
      <c r="B1065" s="145" t="s">
        <v>2014</v>
      </c>
      <c r="C1065" s="145" t="str">
        <f>+VLOOKUP(B1065,'[5]RECURSOS CCF-AJUSTADO'!B$14:C$1118,2,FALSE)</f>
        <v>CASANARE</v>
      </c>
      <c r="D1065" s="145" t="str">
        <f>+VLOOKUP(B1065,'[5]RECURSOS CCF-AJUSTADO'!B$14:D$1118,3,FALSE)</f>
        <v>AGUAZUL</v>
      </c>
      <c r="E1065" s="143">
        <v>0</v>
      </c>
      <c r="F1065" s="143">
        <f t="shared" si="193"/>
        <v>0</v>
      </c>
      <c r="G1065" s="143"/>
      <c r="H1065" s="144">
        <v>0</v>
      </c>
      <c r="I1065" s="143">
        <f t="shared" si="194"/>
        <v>0</v>
      </c>
      <c r="J1065" s="143"/>
      <c r="K1065" s="144">
        <v>0</v>
      </c>
      <c r="L1065" s="143">
        <f t="shared" si="195"/>
        <v>0</v>
      </c>
      <c r="M1065" s="143"/>
      <c r="N1065" s="144">
        <v>0</v>
      </c>
      <c r="O1065" s="143">
        <f t="shared" si="196"/>
        <v>0</v>
      </c>
      <c r="P1065" s="143"/>
      <c r="Q1065" s="144">
        <v>0</v>
      </c>
      <c r="R1065" s="143">
        <f t="shared" si="197"/>
        <v>0</v>
      </c>
      <c r="S1065" s="143"/>
      <c r="T1065" s="144">
        <v>0</v>
      </c>
      <c r="U1065" s="143">
        <f t="shared" si="198"/>
        <v>0</v>
      </c>
      <c r="V1065" s="143"/>
      <c r="W1065" s="144">
        <v>0</v>
      </c>
      <c r="X1065" s="143">
        <f t="shared" si="199"/>
        <v>0</v>
      </c>
      <c r="Y1065" s="143"/>
      <c r="Z1065" s="144">
        <v>0</v>
      </c>
      <c r="AA1065" s="143">
        <f t="shared" si="200"/>
        <v>0</v>
      </c>
      <c r="AB1065" s="143"/>
      <c r="AC1065" s="144">
        <v>0</v>
      </c>
      <c r="AD1065" s="143">
        <f t="shared" si="201"/>
        <v>0</v>
      </c>
      <c r="AE1065" s="143"/>
      <c r="AF1065" s="144">
        <v>0</v>
      </c>
      <c r="AG1065" s="143">
        <f t="shared" si="202"/>
        <v>0</v>
      </c>
      <c r="AH1065" s="143"/>
      <c r="AI1065" s="144">
        <v>0</v>
      </c>
      <c r="AJ1065" s="144">
        <f t="shared" si="203"/>
        <v>0</v>
      </c>
      <c r="AK1065" s="143"/>
      <c r="AL1065" s="143">
        <f t="shared" si="192"/>
        <v>0</v>
      </c>
    </row>
    <row r="1066" spans="2:38" x14ac:dyDescent="0.25">
      <c r="B1066" s="145" t="s">
        <v>2016</v>
      </c>
      <c r="C1066" s="145" t="str">
        <f>+VLOOKUP(B1066,'[5]RECURSOS CCF-AJUSTADO'!B$14:C$1118,2,FALSE)</f>
        <v>CASANARE</v>
      </c>
      <c r="D1066" s="145" t="str">
        <f>+VLOOKUP(B1066,'[5]RECURSOS CCF-AJUSTADO'!B$14:D$1118,3,FALSE)</f>
        <v>CHAMEZA</v>
      </c>
      <c r="E1066" s="143">
        <v>0</v>
      </c>
      <c r="F1066" s="143">
        <f t="shared" si="193"/>
        <v>0</v>
      </c>
      <c r="G1066" s="143"/>
      <c r="H1066" s="144">
        <v>0</v>
      </c>
      <c r="I1066" s="143">
        <f t="shared" si="194"/>
        <v>0</v>
      </c>
      <c r="J1066" s="143"/>
      <c r="K1066" s="144">
        <v>0</v>
      </c>
      <c r="L1066" s="143">
        <f t="shared" si="195"/>
        <v>0</v>
      </c>
      <c r="M1066" s="143"/>
      <c r="N1066" s="144">
        <v>0</v>
      </c>
      <c r="O1066" s="143">
        <f t="shared" si="196"/>
        <v>0</v>
      </c>
      <c r="P1066" s="143"/>
      <c r="Q1066" s="144">
        <v>0</v>
      </c>
      <c r="R1066" s="143">
        <f t="shared" si="197"/>
        <v>0</v>
      </c>
      <c r="S1066" s="143"/>
      <c r="T1066" s="144">
        <v>0</v>
      </c>
      <c r="U1066" s="143">
        <f t="shared" si="198"/>
        <v>0</v>
      </c>
      <c r="V1066" s="143"/>
      <c r="W1066" s="144">
        <v>0</v>
      </c>
      <c r="X1066" s="143">
        <f t="shared" si="199"/>
        <v>0</v>
      </c>
      <c r="Y1066" s="143"/>
      <c r="Z1066" s="144">
        <v>0</v>
      </c>
      <c r="AA1066" s="143">
        <f t="shared" si="200"/>
        <v>0</v>
      </c>
      <c r="AB1066" s="143"/>
      <c r="AC1066" s="144">
        <v>0</v>
      </c>
      <c r="AD1066" s="143">
        <f t="shared" si="201"/>
        <v>0</v>
      </c>
      <c r="AE1066" s="143"/>
      <c r="AF1066" s="144">
        <v>0</v>
      </c>
      <c r="AG1066" s="143">
        <f t="shared" si="202"/>
        <v>0</v>
      </c>
      <c r="AH1066" s="143"/>
      <c r="AI1066" s="144">
        <v>0</v>
      </c>
      <c r="AJ1066" s="144">
        <f t="shared" si="203"/>
        <v>0</v>
      </c>
      <c r="AK1066" s="143"/>
      <c r="AL1066" s="143">
        <f t="shared" si="192"/>
        <v>0</v>
      </c>
    </row>
    <row r="1067" spans="2:38" x14ac:dyDescent="0.25">
      <c r="B1067" s="145" t="s">
        <v>2018</v>
      </c>
      <c r="C1067" s="145" t="str">
        <f>+VLOOKUP(B1067,'[5]RECURSOS CCF-AJUSTADO'!B$14:C$1118,2,FALSE)</f>
        <v>CASANARE</v>
      </c>
      <c r="D1067" s="145" t="str">
        <f>+VLOOKUP(B1067,'[5]RECURSOS CCF-AJUSTADO'!B$14:D$1118,3,FALSE)</f>
        <v>HATO COROZAL</v>
      </c>
      <c r="E1067" s="143">
        <v>0</v>
      </c>
      <c r="F1067" s="143">
        <f t="shared" si="193"/>
        <v>0</v>
      </c>
      <c r="G1067" s="143"/>
      <c r="H1067" s="144">
        <v>0</v>
      </c>
      <c r="I1067" s="143">
        <f t="shared" si="194"/>
        <v>0</v>
      </c>
      <c r="J1067" s="143"/>
      <c r="K1067" s="144">
        <v>0</v>
      </c>
      <c r="L1067" s="143">
        <f t="shared" si="195"/>
        <v>0</v>
      </c>
      <c r="M1067" s="143"/>
      <c r="N1067" s="144">
        <v>0</v>
      </c>
      <c r="O1067" s="143">
        <f t="shared" si="196"/>
        <v>0</v>
      </c>
      <c r="P1067" s="143"/>
      <c r="Q1067" s="144">
        <v>0</v>
      </c>
      <c r="R1067" s="143">
        <f t="shared" si="197"/>
        <v>0</v>
      </c>
      <c r="S1067" s="143"/>
      <c r="T1067" s="144">
        <v>0</v>
      </c>
      <c r="U1067" s="143">
        <f t="shared" si="198"/>
        <v>0</v>
      </c>
      <c r="V1067" s="143"/>
      <c r="W1067" s="144">
        <v>0</v>
      </c>
      <c r="X1067" s="143">
        <f t="shared" si="199"/>
        <v>0</v>
      </c>
      <c r="Y1067" s="143"/>
      <c r="Z1067" s="144">
        <v>0</v>
      </c>
      <c r="AA1067" s="143">
        <f t="shared" si="200"/>
        <v>0</v>
      </c>
      <c r="AB1067" s="143"/>
      <c r="AC1067" s="144">
        <v>0</v>
      </c>
      <c r="AD1067" s="143">
        <f t="shared" si="201"/>
        <v>0</v>
      </c>
      <c r="AE1067" s="143"/>
      <c r="AF1067" s="144">
        <v>0</v>
      </c>
      <c r="AG1067" s="143">
        <f t="shared" si="202"/>
        <v>0</v>
      </c>
      <c r="AH1067" s="143"/>
      <c r="AI1067" s="144">
        <v>0</v>
      </c>
      <c r="AJ1067" s="144">
        <f t="shared" si="203"/>
        <v>0</v>
      </c>
      <c r="AK1067" s="143"/>
      <c r="AL1067" s="143">
        <f t="shared" si="192"/>
        <v>0</v>
      </c>
    </row>
    <row r="1068" spans="2:38" x14ac:dyDescent="0.25">
      <c r="B1068" s="145" t="s">
        <v>2020</v>
      </c>
      <c r="C1068" s="145" t="str">
        <f>+VLOOKUP(B1068,'[5]RECURSOS CCF-AJUSTADO'!B$14:C$1118,2,FALSE)</f>
        <v>CASANARE</v>
      </c>
      <c r="D1068" s="145" t="str">
        <f>+VLOOKUP(B1068,'[5]RECURSOS CCF-AJUSTADO'!B$14:D$1118,3,FALSE)</f>
        <v>LA SALINA</v>
      </c>
      <c r="E1068" s="143">
        <v>0</v>
      </c>
      <c r="F1068" s="143">
        <f t="shared" si="193"/>
        <v>0</v>
      </c>
      <c r="G1068" s="143"/>
      <c r="H1068" s="144">
        <v>0</v>
      </c>
      <c r="I1068" s="143">
        <f t="shared" si="194"/>
        <v>0</v>
      </c>
      <c r="J1068" s="143"/>
      <c r="K1068" s="144">
        <v>0</v>
      </c>
      <c r="L1068" s="143">
        <f t="shared" si="195"/>
        <v>0</v>
      </c>
      <c r="M1068" s="143"/>
      <c r="N1068" s="144">
        <v>0</v>
      </c>
      <c r="O1068" s="143">
        <f t="shared" si="196"/>
        <v>0</v>
      </c>
      <c r="P1068" s="143"/>
      <c r="Q1068" s="144">
        <v>0</v>
      </c>
      <c r="R1068" s="143">
        <f t="shared" si="197"/>
        <v>0</v>
      </c>
      <c r="S1068" s="143"/>
      <c r="T1068" s="144">
        <v>0</v>
      </c>
      <c r="U1068" s="143">
        <f t="shared" si="198"/>
        <v>0</v>
      </c>
      <c r="V1068" s="143"/>
      <c r="W1068" s="144">
        <v>0</v>
      </c>
      <c r="X1068" s="143">
        <f t="shared" si="199"/>
        <v>0</v>
      </c>
      <c r="Y1068" s="143"/>
      <c r="Z1068" s="144">
        <v>0</v>
      </c>
      <c r="AA1068" s="143">
        <f t="shared" si="200"/>
        <v>0</v>
      </c>
      <c r="AB1068" s="143"/>
      <c r="AC1068" s="144">
        <v>0</v>
      </c>
      <c r="AD1068" s="143">
        <f t="shared" si="201"/>
        <v>0</v>
      </c>
      <c r="AE1068" s="143"/>
      <c r="AF1068" s="144">
        <v>0</v>
      </c>
      <c r="AG1068" s="143">
        <f t="shared" si="202"/>
        <v>0</v>
      </c>
      <c r="AH1068" s="143"/>
      <c r="AI1068" s="144">
        <v>0</v>
      </c>
      <c r="AJ1068" s="144">
        <f t="shared" si="203"/>
        <v>0</v>
      </c>
      <c r="AK1068" s="143"/>
      <c r="AL1068" s="143">
        <f t="shared" si="192"/>
        <v>0</v>
      </c>
    </row>
    <row r="1069" spans="2:38" x14ac:dyDescent="0.25">
      <c r="B1069" s="145" t="s">
        <v>2022</v>
      </c>
      <c r="C1069" s="145" t="str">
        <f>+VLOOKUP(B1069,'[5]RECURSOS CCF-AJUSTADO'!B$14:C$1118,2,FALSE)</f>
        <v>CASANARE</v>
      </c>
      <c r="D1069" s="145" t="str">
        <f>+VLOOKUP(B1069,'[5]RECURSOS CCF-AJUSTADO'!B$14:D$1118,3,FALSE)</f>
        <v>MANI</v>
      </c>
      <c r="E1069" s="143">
        <v>0</v>
      </c>
      <c r="F1069" s="143">
        <f t="shared" si="193"/>
        <v>0</v>
      </c>
      <c r="G1069" s="143"/>
      <c r="H1069" s="144">
        <v>0</v>
      </c>
      <c r="I1069" s="143">
        <f t="shared" si="194"/>
        <v>0</v>
      </c>
      <c r="J1069" s="143"/>
      <c r="K1069" s="144">
        <v>0</v>
      </c>
      <c r="L1069" s="143">
        <f t="shared" si="195"/>
        <v>0</v>
      </c>
      <c r="M1069" s="143"/>
      <c r="N1069" s="144">
        <v>0</v>
      </c>
      <c r="O1069" s="143">
        <f t="shared" si="196"/>
        <v>0</v>
      </c>
      <c r="P1069" s="143"/>
      <c r="Q1069" s="144">
        <v>0</v>
      </c>
      <c r="R1069" s="143">
        <f t="shared" si="197"/>
        <v>0</v>
      </c>
      <c r="S1069" s="143"/>
      <c r="T1069" s="144">
        <v>0</v>
      </c>
      <c r="U1069" s="143">
        <f t="shared" si="198"/>
        <v>0</v>
      </c>
      <c r="V1069" s="143"/>
      <c r="W1069" s="144">
        <v>0</v>
      </c>
      <c r="X1069" s="143">
        <f t="shared" si="199"/>
        <v>0</v>
      </c>
      <c r="Y1069" s="143"/>
      <c r="Z1069" s="144">
        <v>0</v>
      </c>
      <c r="AA1069" s="143">
        <f t="shared" si="200"/>
        <v>0</v>
      </c>
      <c r="AB1069" s="143"/>
      <c r="AC1069" s="144">
        <v>0</v>
      </c>
      <c r="AD1069" s="143">
        <f t="shared" si="201"/>
        <v>0</v>
      </c>
      <c r="AE1069" s="143"/>
      <c r="AF1069" s="144">
        <v>0</v>
      </c>
      <c r="AG1069" s="143">
        <f t="shared" si="202"/>
        <v>0</v>
      </c>
      <c r="AH1069" s="143"/>
      <c r="AI1069" s="144">
        <v>0</v>
      </c>
      <c r="AJ1069" s="144">
        <f t="shared" si="203"/>
        <v>0</v>
      </c>
      <c r="AK1069" s="143"/>
      <c r="AL1069" s="143">
        <f t="shared" si="192"/>
        <v>0</v>
      </c>
    </row>
    <row r="1070" spans="2:38" x14ac:dyDescent="0.25">
      <c r="B1070" s="145" t="s">
        <v>2023</v>
      </c>
      <c r="C1070" s="145" t="str">
        <f>+VLOOKUP(B1070,'[5]RECURSOS CCF-AJUSTADO'!B$14:C$1118,2,FALSE)</f>
        <v>CASANARE</v>
      </c>
      <c r="D1070" s="145" t="str">
        <f>+VLOOKUP(B1070,'[5]RECURSOS CCF-AJUSTADO'!B$14:D$1118,3,FALSE)</f>
        <v>MONTERREY</v>
      </c>
      <c r="E1070" s="143">
        <v>0</v>
      </c>
      <c r="F1070" s="143">
        <f t="shared" si="193"/>
        <v>0</v>
      </c>
      <c r="G1070" s="143"/>
      <c r="H1070" s="144">
        <v>0</v>
      </c>
      <c r="I1070" s="143">
        <f t="shared" si="194"/>
        <v>0</v>
      </c>
      <c r="J1070" s="143"/>
      <c r="K1070" s="144">
        <v>0</v>
      </c>
      <c r="L1070" s="143">
        <f t="shared" si="195"/>
        <v>0</v>
      </c>
      <c r="M1070" s="143"/>
      <c r="N1070" s="144">
        <v>0</v>
      </c>
      <c r="O1070" s="143">
        <f t="shared" si="196"/>
        <v>0</v>
      </c>
      <c r="P1070" s="143"/>
      <c r="Q1070" s="144">
        <v>0</v>
      </c>
      <c r="R1070" s="143">
        <f t="shared" si="197"/>
        <v>0</v>
      </c>
      <c r="S1070" s="143"/>
      <c r="T1070" s="144">
        <v>0</v>
      </c>
      <c r="U1070" s="143">
        <f t="shared" si="198"/>
        <v>0</v>
      </c>
      <c r="V1070" s="143"/>
      <c r="W1070" s="144">
        <v>0</v>
      </c>
      <c r="X1070" s="143">
        <f t="shared" si="199"/>
        <v>0</v>
      </c>
      <c r="Y1070" s="143"/>
      <c r="Z1070" s="144">
        <v>0</v>
      </c>
      <c r="AA1070" s="143">
        <f t="shared" si="200"/>
        <v>0</v>
      </c>
      <c r="AB1070" s="143"/>
      <c r="AC1070" s="144">
        <v>0</v>
      </c>
      <c r="AD1070" s="143">
        <f t="shared" si="201"/>
        <v>0</v>
      </c>
      <c r="AE1070" s="143"/>
      <c r="AF1070" s="144">
        <v>0</v>
      </c>
      <c r="AG1070" s="143">
        <f t="shared" si="202"/>
        <v>0</v>
      </c>
      <c r="AH1070" s="143"/>
      <c r="AI1070" s="144">
        <v>0</v>
      </c>
      <c r="AJ1070" s="144">
        <f t="shared" si="203"/>
        <v>0</v>
      </c>
      <c r="AK1070" s="143"/>
      <c r="AL1070" s="143">
        <f t="shared" si="192"/>
        <v>0</v>
      </c>
    </row>
    <row r="1071" spans="2:38" x14ac:dyDescent="0.25">
      <c r="B1071" s="145" t="s">
        <v>2025</v>
      </c>
      <c r="C1071" s="145" t="str">
        <f>+VLOOKUP(B1071,'[5]RECURSOS CCF-AJUSTADO'!B$14:C$1118,2,FALSE)</f>
        <v>CASANARE</v>
      </c>
      <c r="D1071" s="145" t="str">
        <f>+VLOOKUP(B1071,'[5]RECURSOS CCF-AJUSTADO'!B$14:D$1118,3,FALSE)</f>
        <v>NUNCHIA</v>
      </c>
      <c r="E1071" s="143">
        <v>0</v>
      </c>
      <c r="F1071" s="143">
        <f t="shared" si="193"/>
        <v>0</v>
      </c>
      <c r="G1071" s="143"/>
      <c r="H1071" s="144">
        <v>0</v>
      </c>
      <c r="I1071" s="143">
        <f t="shared" si="194"/>
        <v>0</v>
      </c>
      <c r="J1071" s="143"/>
      <c r="K1071" s="144">
        <v>0</v>
      </c>
      <c r="L1071" s="143">
        <f t="shared" si="195"/>
        <v>0</v>
      </c>
      <c r="M1071" s="143"/>
      <c r="N1071" s="144">
        <v>0</v>
      </c>
      <c r="O1071" s="143">
        <f t="shared" si="196"/>
        <v>0</v>
      </c>
      <c r="P1071" s="143"/>
      <c r="Q1071" s="144">
        <v>0</v>
      </c>
      <c r="R1071" s="143">
        <f t="shared" si="197"/>
        <v>0</v>
      </c>
      <c r="S1071" s="143"/>
      <c r="T1071" s="144">
        <v>0</v>
      </c>
      <c r="U1071" s="143">
        <f t="shared" si="198"/>
        <v>0</v>
      </c>
      <c r="V1071" s="143"/>
      <c r="W1071" s="144">
        <v>0</v>
      </c>
      <c r="X1071" s="143">
        <f t="shared" si="199"/>
        <v>0</v>
      </c>
      <c r="Y1071" s="143"/>
      <c r="Z1071" s="144">
        <v>0</v>
      </c>
      <c r="AA1071" s="143">
        <f t="shared" si="200"/>
        <v>0</v>
      </c>
      <c r="AB1071" s="143"/>
      <c r="AC1071" s="144">
        <v>0</v>
      </c>
      <c r="AD1071" s="143">
        <f t="shared" si="201"/>
        <v>0</v>
      </c>
      <c r="AE1071" s="143"/>
      <c r="AF1071" s="144">
        <v>0</v>
      </c>
      <c r="AG1071" s="143">
        <f t="shared" si="202"/>
        <v>0</v>
      </c>
      <c r="AH1071" s="143"/>
      <c r="AI1071" s="144">
        <v>0</v>
      </c>
      <c r="AJ1071" s="144">
        <f t="shared" si="203"/>
        <v>0</v>
      </c>
      <c r="AK1071" s="143"/>
      <c r="AL1071" s="143">
        <f t="shared" si="192"/>
        <v>0</v>
      </c>
    </row>
    <row r="1072" spans="2:38" x14ac:dyDescent="0.25">
      <c r="B1072" s="145" t="s">
        <v>2026</v>
      </c>
      <c r="C1072" s="145" t="str">
        <f>+VLOOKUP(B1072,'[5]RECURSOS CCF-AJUSTADO'!B$14:C$1118,2,FALSE)</f>
        <v>CASANARE</v>
      </c>
      <c r="D1072" s="145" t="str">
        <f>+VLOOKUP(B1072,'[5]RECURSOS CCF-AJUSTADO'!B$14:D$1118,3,FALSE)</f>
        <v>OROCUE</v>
      </c>
      <c r="E1072" s="143">
        <v>0</v>
      </c>
      <c r="F1072" s="143">
        <f t="shared" si="193"/>
        <v>0</v>
      </c>
      <c r="G1072" s="143"/>
      <c r="H1072" s="144">
        <v>0</v>
      </c>
      <c r="I1072" s="143">
        <f t="shared" si="194"/>
        <v>0</v>
      </c>
      <c r="J1072" s="143"/>
      <c r="K1072" s="144">
        <v>0</v>
      </c>
      <c r="L1072" s="143">
        <f t="shared" si="195"/>
        <v>0</v>
      </c>
      <c r="M1072" s="143"/>
      <c r="N1072" s="144">
        <v>0</v>
      </c>
      <c r="O1072" s="143">
        <f t="shared" si="196"/>
        <v>0</v>
      </c>
      <c r="P1072" s="143"/>
      <c r="Q1072" s="144">
        <v>0</v>
      </c>
      <c r="R1072" s="143">
        <f t="shared" si="197"/>
        <v>0</v>
      </c>
      <c r="S1072" s="143"/>
      <c r="T1072" s="144">
        <v>0</v>
      </c>
      <c r="U1072" s="143">
        <f t="shared" si="198"/>
        <v>0</v>
      </c>
      <c r="V1072" s="143"/>
      <c r="W1072" s="144">
        <v>0</v>
      </c>
      <c r="X1072" s="143">
        <f t="shared" si="199"/>
        <v>0</v>
      </c>
      <c r="Y1072" s="143"/>
      <c r="Z1072" s="144">
        <v>0</v>
      </c>
      <c r="AA1072" s="143">
        <f t="shared" si="200"/>
        <v>0</v>
      </c>
      <c r="AB1072" s="143"/>
      <c r="AC1072" s="144">
        <v>0</v>
      </c>
      <c r="AD1072" s="143">
        <f t="shared" si="201"/>
        <v>0</v>
      </c>
      <c r="AE1072" s="143"/>
      <c r="AF1072" s="144">
        <v>0</v>
      </c>
      <c r="AG1072" s="143">
        <f t="shared" si="202"/>
        <v>0</v>
      </c>
      <c r="AH1072" s="143"/>
      <c r="AI1072" s="144">
        <v>0</v>
      </c>
      <c r="AJ1072" s="144">
        <f t="shared" si="203"/>
        <v>0</v>
      </c>
      <c r="AK1072" s="143"/>
      <c r="AL1072" s="143">
        <f t="shared" si="192"/>
        <v>0</v>
      </c>
    </row>
    <row r="1073" spans="2:38" x14ac:dyDescent="0.25">
      <c r="B1073" s="145" t="s">
        <v>2027</v>
      </c>
      <c r="C1073" s="145" t="str">
        <f>+VLOOKUP(B1073,'[5]RECURSOS CCF-AJUSTADO'!B$14:C$1118,2,FALSE)</f>
        <v>CASANARE</v>
      </c>
      <c r="D1073" s="145" t="str">
        <f>+VLOOKUP(B1073,'[5]RECURSOS CCF-AJUSTADO'!B$14:D$1118,3,FALSE)</f>
        <v>PAZ DE ARIPORO</v>
      </c>
      <c r="E1073" s="143">
        <v>0</v>
      </c>
      <c r="F1073" s="143">
        <f t="shared" si="193"/>
        <v>0</v>
      </c>
      <c r="G1073" s="143"/>
      <c r="H1073" s="144">
        <v>0</v>
      </c>
      <c r="I1073" s="143">
        <f t="shared" si="194"/>
        <v>0</v>
      </c>
      <c r="J1073" s="143"/>
      <c r="K1073" s="144">
        <v>0</v>
      </c>
      <c r="L1073" s="143">
        <f t="shared" si="195"/>
        <v>0</v>
      </c>
      <c r="M1073" s="143"/>
      <c r="N1073" s="144">
        <v>0</v>
      </c>
      <c r="O1073" s="143">
        <f t="shared" si="196"/>
        <v>0</v>
      </c>
      <c r="P1073" s="143"/>
      <c r="Q1073" s="144">
        <v>0</v>
      </c>
      <c r="R1073" s="143">
        <f t="shared" si="197"/>
        <v>0</v>
      </c>
      <c r="S1073" s="143"/>
      <c r="T1073" s="144">
        <v>0</v>
      </c>
      <c r="U1073" s="143">
        <f t="shared" si="198"/>
        <v>0</v>
      </c>
      <c r="V1073" s="143"/>
      <c r="W1073" s="144">
        <v>0</v>
      </c>
      <c r="X1073" s="143">
        <f t="shared" si="199"/>
        <v>0</v>
      </c>
      <c r="Y1073" s="143"/>
      <c r="Z1073" s="144">
        <v>0</v>
      </c>
      <c r="AA1073" s="143">
        <f t="shared" si="200"/>
        <v>0</v>
      </c>
      <c r="AB1073" s="143"/>
      <c r="AC1073" s="144">
        <v>0</v>
      </c>
      <c r="AD1073" s="143">
        <f t="shared" si="201"/>
        <v>0</v>
      </c>
      <c r="AE1073" s="143"/>
      <c r="AF1073" s="144">
        <v>0</v>
      </c>
      <c r="AG1073" s="143">
        <f t="shared" si="202"/>
        <v>0</v>
      </c>
      <c r="AH1073" s="143"/>
      <c r="AI1073" s="144">
        <v>0</v>
      </c>
      <c r="AJ1073" s="144">
        <f t="shared" si="203"/>
        <v>0</v>
      </c>
      <c r="AK1073" s="143"/>
      <c r="AL1073" s="143">
        <f t="shared" si="192"/>
        <v>0</v>
      </c>
    </row>
    <row r="1074" spans="2:38" x14ac:dyDescent="0.25">
      <c r="B1074" s="145" t="s">
        <v>2029</v>
      </c>
      <c r="C1074" s="145" t="str">
        <f>+VLOOKUP(B1074,'[5]RECURSOS CCF-AJUSTADO'!B$14:C$1118,2,FALSE)</f>
        <v>CASANARE</v>
      </c>
      <c r="D1074" s="145" t="str">
        <f>+VLOOKUP(B1074,'[5]RECURSOS CCF-AJUSTADO'!B$14:D$1118,3,FALSE)</f>
        <v>PORE</v>
      </c>
      <c r="E1074" s="143">
        <v>0</v>
      </c>
      <c r="F1074" s="143">
        <f t="shared" si="193"/>
        <v>0</v>
      </c>
      <c r="G1074" s="143"/>
      <c r="H1074" s="144">
        <v>0</v>
      </c>
      <c r="I1074" s="143">
        <f t="shared" si="194"/>
        <v>0</v>
      </c>
      <c r="J1074" s="143"/>
      <c r="K1074" s="144">
        <v>0</v>
      </c>
      <c r="L1074" s="143">
        <f t="shared" si="195"/>
        <v>0</v>
      </c>
      <c r="M1074" s="143"/>
      <c r="N1074" s="144">
        <v>0</v>
      </c>
      <c r="O1074" s="143">
        <f t="shared" si="196"/>
        <v>0</v>
      </c>
      <c r="P1074" s="143"/>
      <c r="Q1074" s="144">
        <v>0</v>
      </c>
      <c r="R1074" s="143">
        <f t="shared" si="197"/>
        <v>0</v>
      </c>
      <c r="S1074" s="143"/>
      <c r="T1074" s="144">
        <v>0</v>
      </c>
      <c r="U1074" s="143">
        <f t="shared" si="198"/>
        <v>0</v>
      </c>
      <c r="V1074" s="143"/>
      <c r="W1074" s="144">
        <v>0</v>
      </c>
      <c r="X1074" s="143">
        <f t="shared" si="199"/>
        <v>0</v>
      </c>
      <c r="Y1074" s="143"/>
      <c r="Z1074" s="144">
        <v>0</v>
      </c>
      <c r="AA1074" s="143">
        <f t="shared" si="200"/>
        <v>0</v>
      </c>
      <c r="AB1074" s="143"/>
      <c r="AC1074" s="144">
        <v>0</v>
      </c>
      <c r="AD1074" s="143">
        <f t="shared" si="201"/>
        <v>0</v>
      </c>
      <c r="AE1074" s="143"/>
      <c r="AF1074" s="144">
        <v>0</v>
      </c>
      <c r="AG1074" s="143">
        <f t="shared" si="202"/>
        <v>0</v>
      </c>
      <c r="AH1074" s="143"/>
      <c r="AI1074" s="144">
        <v>0</v>
      </c>
      <c r="AJ1074" s="144">
        <f t="shared" si="203"/>
        <v>0</v>
      </c>
      <c r="AK1074" s="143"/>
      <c r="AL1074" s="143">
        <f t="shared" si="192"/>
        <v>0</v>
      </c>
    </row>
    <row r="1075" spans="2:38" x14ac:dyDescent="0.25">
      <c r="B1075" s="145" t="s">
        <v>2031</v>
      </c>
      <c r="C1075" s="145" t="str">
        <f>+VLOOKUP(B1075,'[5]RECURSOS CCF-AJUSTADO'!B$14:C$1118,2,FALSE)</f>
        <v>CASANARE</v>
      </c>
      <c r="D1075" s="145" t="str">
        <f>+VLOOKUP(B1075,'[5]RECURSOS CCF-AJUSTADO'!B$14:D$1118,3,FALSE)</f>
        <v>RECETOR</v>
      </c>
      <c r="E1075" s="143">
        <v>0</v>
      </c>
      <c r="F1075" s="143">
        <f t="shared" si="193"/>
        <v>0</v>
      </c>
      <c r="G1075" s="143"/>
      <c r="H1075" s="144">
        <v>0</v>
      </c>
      <c r="I1075" s="143">
        <f t="shared" si="194"/>
        <v>0</v>
      </c>
      <c r="J1075" s="143"/>
      <c r="K1075" s="144">
        <v>0</v>
      </c>
      <c r="L1075" s="143">
        <f t="shared" si="195"/>
        <v>0</v>
      </c>
      <c r="M1075" s="143"/>
      <c r="N1075" s="144">
        <v>0</v>
      </c>
      <c r="O1075" s="143">
        <f t="shared" si="196"/>
        <v>0</v>
      </c>
      <c r="P1075" s="143"/>
      <c r="Q1075" s="144">
        <v>0</v>
      </c>
      <c r="R1075" s="143">
        <f t="shared" si="197"/>
        <v>0</v>
      </c>
      <c r="S1075" s="143"/>
      <c r="T1075" s="144">
        <v>0</v>
      </c>
      <c r="U1075" s="143">
        <f t="shared" si="198"/>
        <v>0</v>
      </c>
      <c r="V1075" s="143"/>
      <c r="W1075" s="144">
        <v>0</v>
      </c>
      <c r="X1075" s="143">
        <f t="shared" si="199"/>
        <v>0</v>
      </c>
      <c r="Y1075" s="143"/>
      <c r="Z1075" s="144">
        <v>0</v>
      </c>
      <c r="AA1075" s="143">
        <f t="shared" si="200"/>
        <v>0</v>
      </c>
      <c r="AB1075" s="143"/>
      <c r="AC1075" s="144">
        <v>0</v>
      </c>
      <c r="AD1075" s="143">
        <f t="shared" si="201"/>
        <v>0</v>
      </c>
      <c r="AE1075" s="143"/>
      <c r="AF1075" s="144">
        <v>0</v>
      </c>
      <c r="AG1075" s="143">
        <f t="shared" si="202"/>
        <v>0</v>
      </c>
      <c r="AH1075" s="143"/>
      <c r="AI1075" s="144">
        <v>0</v>
      </c>
      <c r="AJ1075" s="144">
        <f t="shared" si="203"/>
        <v>0</v>
      </c>
      <c r="AK1075" s="143"/>
      <c r="AL1075" s="143">
        <f t="shared" si="192"/>
        <v>0</v>
      </c>
    </row>
    <row r="1076" spans="2:38" x14ac:dyDescent="0.25">
      <c r="B1076" s="145" t="s">
        <v>2033</v>
      </c>
      <c r="C1076" s="145" t="str">
        <f>+VLOOKUP(B1076,'[5]RECURSOS CCF-AJUSTADO'!B$14:C$1118,2,FALSE)</f>
        <v>CASANARE</v>
      </c>
      <c r="D1076" s="145" t="str">
        <f>+VLOOKUP(B1076,'[5]RECURSOS CCF-AJUSTADO'!B$14:D$1118,3,FALSE)</f>
        <v>SABANALARGA</v>
      </c>
      <c r="E1076" s="143">
        <v>0</v>
      </c>
      <c r="F1076" s="143">
        <f t="shared" si="193"/>
        <v>0</v>
      </c>
      <c r="G1076" s="143"/>
      <c r="H1076" s="144">
        <v>0</v>
      </c>
      <c r="I1076" s="143">
        <f t="shared" si="194"/>
        <v>0</v>
      </c>
      <c r="J1076" s="143"/>
      <c r="K1076" s="144">
        <v>0</v>
      </c>
      <c r="L1076" s="143">
        <f t="shared" si="195"/>
        <v>0</v>
      </c>
      <c r="M1076" s="143"/>
      <c r="N1076" s="144">
        <v>0</v>
      </c>
      <c r="O1076" s="143">
        <f t="shared" si="196"/>
        <v>0</v>
      </c>
      <c r="P1076" s="143"/>
      <c r="Q1076" s="144">
        <v>0</v>
      </c>
      <c r="R1076" s="143">
        <f t="shared" si="197"/>
        <v>0</v>
      </c>
      <c r="S1076" s="143"/>
      <c r="T1076" s="144">
        <v>0</v>
      </c>
      <c r="U1076" s="143">
        <f t="shared" si="198"/>
        <v>0</v>
      </c>
      <c r="V1076" s="143"/>
      <c r="W1076" s="144">
        <v>0</v>
      </c>
      <c r="X1076" s="143">
        <f t="shared" si="199"/>
        <v>0</v>
      </c>
      <c r="Y1076" s="143"/>
      <c r="Z1076" s="144">
        <v>0</v>
      </c>
      <c r="AA1076" s="143">
        <f t="shared" si="200"/>
        <v>0</v>
      </c>
      <c r="AB1076" s="143"/>
      <c r="AC1076" s="144">
        <v>0</v>
      </c>
      <c r="AD1076" s="143">
        <f t="shared" si="201"/>
        <v>0</v>
      </c>
      <c r="AE1076" s="143"/>
      <c r="AF1076" s="144">
        <v>0</v>
      </c>
      <c r="AG1076" s="143">
        <f t="shared" si="202"/>
        <v>0</v>
      </c>
      <c r="AH1076" s="143"/>
      <c r="AI1076" s="144">
        <v>0</v>
      </c>
      <c r="AJ1076" s="144">
        <f t="shared" si="203"/>
        <v>0</v>
      </c>
      <c r="AK1076" s="143"/>
      <c r="AL1076" s="143">
        <f t="shared" si="192"/>
        <v>0</v>
      </c>
    </row>
    <row r="1077" spans="2:38" x14ac:dyDescent="0.25">
      <c r="B1077" s="145" t="s">
        <v>2034</v>
      </c>
      <c r="C1077" s="145" t="str">
        <f>+VLOOKUP(B1077,'[5]RECURSOS CCF-AJUSTADO'!B$14:C$1118,2,FALSE)</f>
        <v>CASANARE</v>
      </c>
      <c r="D1077" s="145" t="str">
        <f>+VLOOKUP(B1077,'[5]RECURSOS CCF-AJUSTADO'!B$14:D$1118,3,FALSE)</f>
        <v>SÁCAMA</v>
      </c>
      <c r="E1077" s="143">
        <v>0</v>
      </c>
      <c r="F1077" s="143">
        <f t="shared" si="193"/>
        <v>0</v>
      </c>
      <c r="G1077" s="143"/>
      <c r="H1077" s="144">
        <v>0</v>
      </c>
      <c r="I1077" s="143">
        <f t="shared" si="194"/>
        <v>0</v>
      </c>
      <c r="J1077" s="143"/>
      <c r="K1077" s="144">
        <v>0</v>
      </c>
      <c r="L1077" s="143">
        <f t="shared" si="195"/>
        <v>0</v>
      </c>
      <c r="M1077" s="143"/>
      <c r="N1077" s="144">
        <v>0</v>
      </c>
      <c r="O1077" s="143">
        <f t="shared" si="196"/>
        <v>0</v>
      </c>
      <c r="P1077" s="143"/>
      <c r="Q1077" s="144">
        <v>0</v>
      </c>
      <c r="R1077" s="143">
        <f t="shared" si="197"/>
        <v>0</v>
      </c>
      <c r="S1077" s="143"/>
      <c r="T1077" s="144">
        <v>0</v>
      </c>
      <c r="U1077" s="143">
        <f t="shared" si="198"/>
        <v>0</v>
      </c>
      <c r="V1077" s="143"/>
      <c r="W1077" s="144">
        <v>0</v>
      </c>
      <c r="X1077" s="143">
        <f t="shared" si="199"/>
        <v>0</v>
      </c>
      <c r="Y1077" s="143"/>
      <c r="Z1077" s="144">
        <v>0</v>
      </c>
      <c r="AA1077" s="143">
        <f t="shared" si="200"/>
        <v>0</v>
      </c>
      <c r="AB1077" s="143"/>
      <c r="AC1077" s="144">
        <v>0</v>
      </c>
      <c r="AD1077" s="143">
        <f t="shared" si="201"/>
        <v>0</v>
      </c>
      <c r="AE1077" s="143"/>
      <c r="AF1077" s="144">
        <v>0</v>
      </c>
      <c r="AG1077" s="143">
        <f t="shared" si="202"/>
        <v>0</v>
      </c>
      <c r="AH1077" s="143"/>
      <c r="AI1077" s="144">
        <v>0</v>
      </c>
      <c r="AJ1077" s="144">
        <f t="shared" si="203"/>
        <v>0</v>
      </c>
      <c r="AK1077" s="143"/>
      <c r="AL1077" s="143">
        <f t="shared" si="192"/>
        <v>0</v>
      </c>
    </row>
    <row r="1078" spans="2:38" x14ac:dyDescent="0.25">
      <c r="B1078" s="145" t="s">
        <v>2036</v>
      </c>
      <c r="C1078" s="145" t="str">
        <f>+VLOOKUP(B1078,'[5]RECURSOS CCF-AJUSTADO'!B$14:C$1118,2,FALSE)</f>
        <v>CASANARE</v>
      </c>
      <c r="D1078" s="145" t="str">
        <f>+VLOOKUP(B1078,'[5]RECURSOS CCF-AJUSTADO'!B$14:D$1118,3,FALSE)</f>
        <v>SAN LUIS DE PALENQUE</v>
      </c>
      <c r="E1078" s="143">
        <v>0</v>
      </c>
      <c r="F1078" s="143">
        <f t="shared" si="193"/>
        <v>0</v>
      </c>
      <c r="G1078" s="143"/>
      <c r="H1078" s="144">
        <v>0</v>
      </c>
      <c r="I1078" s="143">
        <f t="shared" si="194"/>
        <v>0</v>
      </c>
      <c r="J1078" s="143"/>
      <c r="K1078" s="144">
        <v>0</v>
      </c>
      <c r="L1078" s="143">
        <f t="shared" si="195"/>
        <v>0</v>
      </c>
      <c r="M1078" s="143"/>
      <c r="N1078" s="144">
        <v>0</v>
      </c>
      <c r="O1078" s="143">
        <f t="shared" si="196"/>
        <v>0</v>
      </c>
      <c r="P1078" s="143"/>
      <c r="Q1078" s="144">
        <v>0</v>
      </c>
      <c r="R1078" s="143">
        <f t="shared" si="197"/>
        <v>0</v>
      </c>
      <c r="S1078" s="143"/>
      <c r="T1078" s="144">
        <v>0</v>
      </c>
      <c r="U1078" s="143">
        <f t="shared" si="198"/>
        <v>0</v>
      </c>
      <c r="V1078" s="143"/>
      <c r="W1078" s="144">
        <v>0</v>
      </c>
      <c r="X1078" s="143">
        <f t="shared" si="199"/>
        <v>0</v>
      </c>
      <c r="Y1078" s="143"/>
      <c r="Z1078" s="144">
        <v>0</v>
      </c>
      <c r="AA1078" s="143">
        <f t="shared" si="200"/>
        <v>0</v>
      </c>
      <c r="AB1078" s="143"/>
      <c r="AC1078" s="144">
        <v>0</v>
      </c>
      <c r="AD1078" s="143">
        <f t="shared" si="201"/>
        <v>0</v>
      </c>
      <c r="AE1078" s="143"/>
      <c r="AF1078" s="144">
        <v>0</v>
      </c>
      <c r="AG1078" s="143">
        <f t="shared" si="202"/>
        <v>0</v>
      </c>
      <c r="AH1078" s="143"/>
      <c r="AI1078" s="144">
        <v>0</v>
      </c>
      <c r="AJ1078" s="144">
        <f t="shared" si="203"/>
        <v>0</v>
      </c>
      <c r="AK1078" s="143"/>
      <c r="AL1078" s="143">
        <f t="shared" si="192"/>
        <v>0</v>
      </c>
    </row>
    <row r="1079" spans="2:38" x14ac:dyDescent="0.25">
      <c r="B1079" s="145" t="s">
        <v>2038</v>
      </c>
      <c r="C1079" s="145" t="str">
        <f>+VLOOKUP(B1079,'[5]RECURSOS CCF-AJUSTADO'!B$14:C$1118,2,FALSE)</f>
        <v>CASANARE</v>
      </c>
      <c r="D1079" s="145" t="str">
        <f>+VLOOKUP(B1079,'[5]RECURSOS CCF-AJUSTADO'!B$14:D$1118,3,FALSE)</f>
        <v>TÁMARA</v>
      </c>
      <c r="E1079" s="143">
        <v>0</v>
      </c>
      <c r="F1079" s="143">
        <f t="shared" si="193"/>
        <v>0</v>
      </c>
      <c r="G1079" s="143"/>
      <c r="H1079" s="144">
        <v>0</v>
      </c>
      <c r="I1079" s="143">
        <f t="shared" si="194"/>
        <v>0</v>
      </c>
      <c r="J1079" s="143"/>
      <c r="K1079" s="144">
        <v>0</v>
      </c>
      <c r="L1079" s="143">
        <f t="shared" si="195"/>
        <v>0</v>
      </c>
      <c r="M1079" s="143"/>
      <c r="N1079" s="144">
        <v>0</v>
      </c>
      <c r="O1079" s="143">
        <f t="shared" si="196"/>
        <v>0</v>
      </c>
      <c r="P1079" s="143"/>
      <c r="Q1079" s="144">
        <v>0</v>
      </c>
      <c r="R1079" s="143">
        <f t="shared" si="197"/>
        <v>0</v>
      </c>
      <c r="S1079" s="143"/>
      <c r="T1079" s="144">
        <v>0</v>
      </c>
      <c r="U1079" s="143">
        <f t="shared" si="198"/>
        <v>0</v>
      </c>
      <c r="V1079" s="143"/>
      <c r="W1079" s="144">
        <v>0</v>
      </c>
      <c r="X1079" s="143">
        <f t="shared" si="199"/>
        <v>0</v>
      </c>
      <c r="Y1079" s="143"/>
      <c r="Z1079" s="144">
        <v>0</v>
      </c>
      <c r="AA1079" s="143">
        <f t="shared" si="200"/>
        <v>0</v>
      </c>
      <c r="AB1079" s="143"/>
      <c r="AC1079" s="144">
        <v>0</v>
      </c>
      <c r="AD1079" s="143">
        <f t="shared" si="201"/>
        <v>0</v>
      </c>
      <c r="AE1079" s="143"/>
      <c r="AF1079" s="144">
        <v>0</v>
      </c>
      <c r="AG1079" s="143">
        <f t="shared" si="202"/>
        <v>0</v>
      </c>
      <c r="AH1079" s="143"/>
      <c r="AI1079" s="144">
        <v>0</v>
      </c>
      <c r="AJ1079" s="144">
        <f t="shared" si="203"/>
        <v>0</v>
      </c>
      <c r="AK1079" s="143"/>
      <c r="AL1079" s="143">
        <f t="shared" si="192"/>
        <v>0</v>
      </c>
    </row>
    <row r="1080" spans="2:38" x14ac:dyDescent="0.25">
      <c r="B1080" s="145" t="s">
        <v>2040</v>
      </c>
      <c r="C1080" s="145" t="str">
        <f>+VLOOKUP(B1080,'[5]RECURSOS CCF-AJUSTADO'!B$14:C$1118,2,FALSE)</f>
        <v>CASANARE</v>
      </c>
      <c r="D1080" s="145" t="str">
        <f>+VLOOKUP(B1080,'[5]RECURSOS CCF-AJUSTADO'!B$14:D$1118,3,FALSE)</f>
        <v>TAURAMENA</v>
      </c>
      <c r="E1080" s="143">
        <v>0</v>
      </c>
      <c r="F1080" s="143">
        <f t="shared" si="193"/>
        <v>0</v>
      </c>
      <c r="G1080" s="143"/>
      <c r="H1080" s="144">
        <v>0</v>
      </c>
      <c r="I1080" s="143">
        <f t="shared" si="194"/>
        <v>0</v>
      </c>
      <c r="J1080" s="143"/>
      <c r="K1080" s="144">
        <v>0</v>
      </c>
      <c r="L1080" s="143">
        <f t="shared" si="195"/>
        <v>0</v>
      </c>
      <c r="M1080" s="143"/>
      <c r="N1080" s="144">
        <v>0</v>
      </c>
      <c r="O1080" s="143">
        <f t="shared" si="196"/>
        <v>0</v>
      </c>
      <c r="P1080" s="143"/>
      <c r="Q1080" s="144">
        <v>0</v>
      </c>
      <c r="R1080" s="143">
        <f t="shared" si="197"/>
        <v>0</v>
      </c>
      <c r="S1080" s="143"/>
      <c r="T1080" s="144">
        <v>0</v>
      </c>
      <c r="U1080" s="143">
        <f t="shared" si="198"/>
        <v>0</v>
      </c>
      <c r="V1080" s="143"/>
      <c r="W1080" s="144">
        <v>0</v>
      </c>
      <c r="X1080" s="143">
        <f t="shared" si="199"/>
        <v>0</v>
      </c>
      <c r="Y1080" s="143"/>
      <c r="Z1080" s="144">
        <v>0</v>
      </c>
      <c r="AA1080" s="143">
        <f t="shared" si="200"/>
        <v>0</v>
      </c>
      <c r="AB1080" s="143"/>
      <c r="AC1080" s="144">
        <v>0</v>
      </c>
      <c r="AD1080" s="143">
        <f t="shared" si="201"/>
        <v>0</v>
      </c>
      <c r="AE1080" s="143"/>
      <c r="AF1080" s="144">
        <v>0</v>
      </c>
      <c r="AG1080" s="143">
        <f t="shared" si="202"/>
        <v>0</v>
      </c>
      <c r="AH1080" s="143"/>
      <c r="AI1080" s="144">
        <v>0</v>
      </c>
      <c r="AJ1080" s="144">
        <f t="shared" si="203"/>
        <v>0</v>
      </c>
      <c r="AK1080" s="143"/>
      <c r="AL1080" s="143">
        <f t="shared" si="192"/>
        <v>0</v>
      </c>
    </row>
    <row r="1081" spans="2:38" x14ac:dyDescent="0.25">
      <c r="B1081" s="145" t="s">
        <v>2042</v>
      </c>
      <c r="C1081" s="145" t="str">
        <f>+VLOOKUP(B1081,'[5]RECURSOS CCF-AJUSTADO'!B$14:C$1118,2,FALSE)</f>
        <v>CASANARE</v>
      </c>
      <c r="D1081" s="145" t="str">
        <f>+VLOOKUP(B1081,'[5]RECURSOS CCF-AJUSTADO'!B$14:D$1118,3,FALSE)</f>
        <v>TRINIDAD</v>
      </c>
      <c r="E1081" s="143">
        <v>0</v>
      </c>
      <c r="F1081" s="143">
        <f t="shared" si="193"/>
        <v>0</v>
      </c>
      <c r="G1081" s="143"/>
      <c r="H1081" s="144">
        <v>0</v>
      </c>
      <c r="I1081" s="143">
        <f t="shared" si="194"/>
        <v>0</v>
      </c>
      <c r="J1081" s="143"/>
      <c r="K1081" s="144">
        <v>0</v>
      </c>
      <c r="L1081" s="143">
        <f t="shared" si="195"/>
        <v>0</v>
      </c>
      <c r="M1081" s="143"/>
      <c r="N1081" s="144">
        <v>0</v>
      </c>
      <c r="O1081" s="143">
        <f t="shared" si="196"/>
        <v>0</v>
      </c>
      <c r="P1081" s="143"/>
      <c r="Q1081" s="144">
        <v>0</v>
      </c>
      <c r="R1081" s="143">
        <f t="shared" si="197"/>
        <v>0</v>
      </c>
      <c r="S1081" s="143"/>
      <c r="T1081" s="144">
        <v>0</v>
      </c>
      <c r="U1081" s="143">
        <f t="shared" si="198"/>
        <v>0</v>
      </c>
      <c r="V1081" s="143"/>
      <c r="W1081" s="144">
        <v>0</v>
      </c>
      <c r="X1081" s="143">
        <f t="shared" si="199"/>
        <v>0</v>
      </c>
      <c r="Y1081" s="143"/>
      <c r="Z1081" s="144">
        <v>0</v>
      </c>
      <c r="AA1081" s="143">
        <f t="shared" si="200"/>
        <v>0</v>
      </c>
      <c r="AB1081" s="143"/>
      <c r="AC1081" s="144">
        <v>0</v>
      </c>
      <c r="AD1081" s="143">
        <f t="shared" si="201"/>
        <v>0</v>
      </c>
      <c r="AE1081" s="143"/>
      <c r="AF1081" s="144">
        <v>0</v>
      </c>
      <c r="AG1081" s="143">
        <f t="shared" si="202"/>
        <v>0</v>
      </c>
      <c r="AH1081" s="143"/>
      <c r="AI1081" s="144">
        <v>0</v>
      </c>
      <c r="AJ1081" s="144">
        <f t="shared" si="203"/>
        <v>0</v>
      </c>
      <c r="AK1081" s="143"/>
      <c r="AL1081" s="143">
        <f t="shared" si="192"/>
        <v>0</v>
      </c>
    </row>
    <row r="1082" spans="2:38" x14ac:dyDescent="0.25">
      <c r="B1082" s="145" t="s">
        <v>2044</v>
      </c>
      <c r="C1082" s="145" t="str">
        <f>+VLOOKUP(B1082,'[5]RECURSOS CCF-AJUSTADO'!B$14:C$1118,2,FALSE)</f>
        <v>CASANARE</v>
      </c>
      <c r="D1082" s="145" t="str">
        <f>+VLOOKUP(B1082,'[5]RECURSOS CCF-AJUSTADO'!B$14:D$1118,3,FALSE)</f>
        <v>VILLANUEVA</v>
      </c>
      <c r="E1082" s="143">
        <v>0</v>
      </c>
      <c r="F1082" s="143">
        <f t="shared" si="193"/>
        <v>0</v>
      </c>
      <c r="G1082" s="143"/>
      <c r="H1082" s="144">
        <v>0</v>
      </c>
      <c r="I1082" s="143">
        <f t="shared" si="194"/>
        <v>0</v>
      </c>
      <c r="J1082" s="143"/>
      <c r="K1082" s="144">
        <v>0</v>
      </c>
      <c r="L1082" s="143">
        <f t="shared" si="195"/>
        <v>0</v>
      </c>
      <c r="M1082" s="143"/>
      <c r="N1082" s="144">
        <v>0</v>
      </c>
      <c r="O1082" s="143">
        <f t="shared" si="196"/>
        <v>0</v>
      </c>
      <c r="P1082" s="143"/>
      <c r="Q1082" s="144">
        <v>0</v>
      </c>
      <c r="R1082" s="143">
        <f t="shared" si="197"/>
        <v>0</v>
      </c>
      <c r="S1082" s="143"/>
      <c r="T1082" s="144">
        <v>0</v>
      </c>
      <c r="U1082" s="143">
        <f t="shared" si="198"/>
        <v>0</v>
      </c>
      <c r="V1082" s="143"/>
      <c r="W1082" s="144">
        <v>0</v>
      </c>
      <c r="X1082" s="143">
        <f t="shared" si="199"/>
        <v>0</v>
      </c>
      <c r="Y1082" s="143"/>
      <c r="Z1082" s="144">
        <v>0</v>
      </c>
      <c r="AA1082" s="143">
        <f t="shared" si="200"/>
        <v>0</v>
      </c>
      <c r="AB1082" s="143"/>
      <c r="AC1082" s="144">
        <v>0</v>
      </c>
      <c r="AD1082" s="143">
        <f t="shared" si="201"/>
        <v>0</v>
      </c>
      <c r="AE1082" s="143"/>
      <c r="AF1082" s="144">
        <v>0</v>
      </c>
      <c r="AG1082" s="143">
        <f t="shared" si="202"/>
        <v>0</v>
      </c>
      <c r="AH1082" s="143"/>
      <c r="AI1082" s="144">
        <v>0</v>
      </c>
      <c r="AJ1082" s="144">
        <f t="shared" si="203"/>
        <v>0</v>
      </c>
      <c r="AK1082" s="143"/>
      <c r="AL1082" s="143">
        <f t="shared" si="192"/>
        <v>0</v>
      </c>
    </row>
    <row r="1083" spans="2:38" x14ac:dyDescent="0.25">
      <c r="B1083" s="145" t="s">
        <v>2045</v>
      </c>
      <c r="C1083" s="145" t="str">
        <f>+VLOOKUP(B1083,'[5]RECURSOS CCF-AJUSTADO'!B$14:C$1118,2,FALSE)</f>
        <v>PUTUMAYO</v>
      </c>
      <c r="D1083" s="145" t="str">
        <f>+VLOOKUP(B1083,'[5]RECURSOS CCF-AJUSTADO'!B$14:D$1118,3,FALSE)</f>
        <v>MOCOA</v>
      </c>
      <c r="E1083" s="143">
        <v>0</v>
      </c>
      <c r="F1083" s="143">
        <f t="shared" si="193"/>
        <v>0</v>
      </c>
      <c r="G1083" s="143"/>
      <c r="H1083" s="144">
        <v>0</v>
      </c>
      <c r="I1083" s="143">
        <f t="shared" si="194"/>
        <v>0</v>
      </c>
      <c r="J1083" s="143"/>
      <c r="K1083" s="144">
        <v>0</v>
      </c>
      <c r="L1083" s="143">
        <f t="shared" si="195"/>
        <v>0</v>
      </c>
      <c r="M1083" s="143"/>
      <c r="N1083" s="144">
        <v>0</v>
      </c>
      <c r="O1083" s="143">
        <f t="shared" si="196"/>
        <v>0</v>
      </c>
      <c r="P1083" s="143"/>
      <c r="Q1083" s="144">
        <v>0</v>
      </c>
      <c r="R1083" s="143">
        <f t="shared" si="197"/>
        <v>0</v>
      </c>
      <c r="S1083" s="143"/>
      <c r="T1083" s="144">
        <v>0</v>
      </c>
      <c r="U1083" s="143">
        <f t="shared" si="198"/>
        <v>0</v>
      </c>
      <c r="V1083" s="143"/>
      <c r="W1083" s="144">
        <v>0</v>
      </c>
      <c r="X1083" s="143">
        <f t="shared" si="199"/>
        <v>0</v>
      </c>
      <c r="Y1083" s="143"/>
      <c r="Z1083" s="144">
        <v>0</v>
      </c>
      <c r="AA1083" s="143">
        <f t="shared" si="200"/>
        <v>0</v>
      </c>
      <c r="AB1083" s="143"/>
      <c r="AC1083" s="144">
        <v>0</v>
      </c>
      <c r="AD1083" s="143">
        <f t="shared" si="201"/>
        <v>0</v>
      </c>
      <c r="AE1083" s="143"/>
      <c r="AF1083" s="144">
        <v>0</v>
      </c>
      <c r="AG1083" s="143">
        <f t="shared" si="202"/>
        <v>0</v>
      </c>
      <c r="AH1083" s="143"/>
      <c r="AI1083" s="144">
        <v>0</v>
      </c>
      <c r="AJ1083" s="144">
        <f t="shared" si="203"/>
        <v>0</v>
      </c>
      <c r="AK1083" s="143"/>
      <c r="AL1083" s="143">
        <f t="shared" si="192"/>
        <v>0</v>
      </c>
    </row>
    <row r="1084" spans="2:38" x14ac:dyDescent="0.25">
      <c r="B1084" s="145" t="s">
        <v>2048</v>
      </c>
      <c r="C1084" s="145" t="str">
        <f>+VLOOKUP(B1084,'[5]RECURSOS CCF-AJUSTADO'!B$14:C$1118,2,FALSE)</f>
        <v>PUTUMAYO</v>
      </c>
      <c r="D1084" s="145" t="str">
        <f>+VLOOKUP(B1084,'[5]RECURSOS CCF-AJUSTADO'!B$14:D$1118,3,FALSE)</f>
        <v>COLÓN</v>
      </c>
      <c r="E1084" s="143">
        <v>0</v>
      </c>
      <c r="F1084" s="143">
        <f t="shared" si="193"/>
        <v>0</v>
      </c>
      <c r="G1084" s="143"/>
      <c r="H1084" s="144">
        <v>0</v>
      </c>
      <c r="I1084" s="143">
        <f t="shared" si="194"/>
        <v>0</v>
      </c>
      <c r="J1084" s="143"/>
      <c r="K1084" s="144">
        <v>0</v>
      </c>
      <c r="L1084" s="143">
        <f t="shared" si="195"/>
        <v>0</v>
      </c>
      <c r="M1084" s="143"/>
      <c r="N1084" s="144">
        <v>0</v>
      </c>
      <c r="O1084" s="143">
        <f t="shared" si="196"/>
        <v>0</v>
      </c>
      <c r="P1084" s="143"/>
      <c r="Q1084" s="144">
        <v>0</v>
      </c>
      <c r="R1084" s="143">
        <f t="shared" si="197"/>
        <v>0</v>
      </c>
      <c r="S1084" s="143"/>
      <c r="T1084" s="144">
        <v>0</v>
      </c>
      <c r="U1084" s="143">
        <f t="shared" si="198"/>
        <v>0</v>
      </c>
      <c r="V1084" s="143"/>
      <c r="W1084" s="144">
        <v>0</v>
      </c>
      <c r="X1084" s="143">
        <f t="shared" si="199"/>
        <v>0</v>
      </c>
      <c r="Y1084" s="143"/>
      <c r="Z1084" s="144">
        <v>0</v>
      </c>
      <c r="AA1084" s="143">
        <f t="shared" si="200"/>
        <v>0</v>
      </c>
      <c r="AB1084" s="143"/>
      <c r="AC1084" s="144">
        <v>0</v>
      </c>
      <c r="AD1084" s="143">
        <f t="shared" si="201"/>
        <v>0</v>
      </c>
      <c r="AE1084" s="143"/>
      <c r="AF1084" s="144">
        <v>0</v>
      </c>
      <c r="AG1084" s="143">
        <f t="shared" si="202"/>
        <v>0</v>
      </c>
      <c r="AH1084" s="143"/>
      <c r="AI1084" s="144">
        <v>0</v>
      </c>
      <c r="AJ1084" s="144">
        <f t="shared" si="203"/>
        <v>0</v>
      </c>
      <c r="AK1084" s="143"/>
      <c r="AL1084" s="143">
        <f t="shared" si="192"/>
        <v>0</v>
      </c>
    </row>
    <row r="1085" spans="2:38" x14ac:dyDescent="0.25">
      <c r="B1085" s="145" t="s">
        <v>2049</v>
      </c>
      <c r="C1085" s="145" t="str">
        <f>+VLOOKUP(B1085,'[5]RECURSOS CCF-AJUSTADO'!B$14:C$1118,2,FALSE)</f>
        <v>PUTUMAYO</v>
      </c>
      <c r="D1085" s="145" t="str">
        <f>+VLOOKUP(B1085,'[5]RECURSOS CCF-AJUSTADO'!B$14:D$1118,3,FALSE)</f>
        <v>ORITO</v>
      </c>
      <c r="E1085" s="143">
        <v>0</v>
      </c>
      <c r="F1085" s="143">
        <f t="shared" si="193"/>
        <v>0</v>
      </c>
      <c r="G1085" s="143"/>
      <c r="H1085" s="144">
        <v>0</v>
      </c>
      <c r="I1085" s="143">
        <f t="shared" si="194"/>
        <v>0</v>
      </c>
      <c r="J1085" s="143"/>
      <c r="K1085" s="144">
        <v>0</v>
      </c>
      <c r="L1085" s="143">
        <f t="shared" si="195"/>
        <v>0</v>
      </c>
      <c r="M1085" s="143"/>
      <c r="N1085" s="144">
        <v>0</v>
      </c>
      <c r="O1085" s="143">
        <f t="shared" si="196"/>
        <v>0</v>
      </c>
      <c r="P1085" s="143"/>
      <c r="Q1085" s="144">
        <v>0</v>
      </c>
      <c r="R1085" s="143">
        <f t="shared" si="197"/>
        <v>0</v>
      </c>
      <c r="S1085" s="143"/>
      <c r="T1085" s="144">
        <v>0</v>
      </c>
      <c r="U1085" s="143">
        <f t="shared" si="198"/>
        <v>0</v>
      </c>
      <c r="V1085" s="143"/>
      <c r="W1085" s="144">
        <v>0</v>
      </c>
      <c r="X1085" s="143">
        <f t="shared" si="199"/>
        <v>0</v>
      </c>
      <c r="Y1085" s="143"/>
      <c r="Z1085" s="144">
        <v>0</v>
      </c>
      <c r="AA1085" s="143">
        <f t="shared" si="200"/>
        <v>0</v>
      </c>
      <c r="AB1085" s="143"/>
      <c r="AC1085" s="144">
        <v>0</v>
      </c>
      <c r="AD1085" s="143">
        <f t="shared" si="201"/>
        <v>0</v>
      </c>
      <c r="AE1085" s="143"/>
      <c r="AF1085" s="144">
        <v>0</v>
      </c>
      <c r="AG1085" s="143">
        <f t="shared" si="202"/>
        <v>0</v>
      </c>
      <c r="AH1085" s="143"/>
      <c r="AI1085" s="144">
        <v>0</v>
      </c>
      <c r="AJ1085" s="144">
        <f t="shared" si="203"/>
        <v>0</v>
      </c>
      <c r="AK1085" s="143"/>
      <c r="AL1085" s="143">
        <f t="shared" si="192"/>
        <v>0</v>
      </c>
    </row>
    <row r="1086" spans="2:38" x14ac:dyDescent="0.25">
      <c r="B1086" s="145" t="s">
        <v>2051</v>
      </c>
      <c r="C1086" s="145" t="str">
        <f>+VLOOKUP(B1086,'[5]RECURSOS CCF-AJUSTADO'!B$14:C$1118,2,FALSE)</f>
        <v>PUTUMAYO</v>
      </c>
      <c r="D1086" s="145" t="str">
        <f>+VLOOKUP(B1086,'[5]RECURSOS CCF-AJUSTADO'!B$14:D$1118,3,FALSE)</f>
        <v>PUERTO ASÍS</v>
      </c>
      <c r="E1086" s="143">
        <v>0</v>
      </c>
      <c r="F1086" s="143">
        <f t="shared" si="193"/>
        <v>0</v>
      </c>
      <c r="G1086" s="143"/>
      <c r="H1086" s="144">
        <v>0</v>
      </c>
      <c r="I1086" s="143">
        <f t="shared" si="194"/>
        <v>0</v>
      </c>
      <c r="J1086" s="143"/>
      <c r="K1086" s="144">
        <v>0</v>
      </c>
      <c r="L1086" s="143">
        <f t="shared" si="195"/>
        <v>0</v>
      </c>
      <c r="M1086" s="143"/>
      <c r="N1086" s="144">
        <v>0</v>
      </c>
      <c r="O1086" s="143">
        <f t="shared" si="196"/>
        <v>0</v>
      </c>
      <c r="P1086" s="143"/>
      <c r="Q1086" s="144">
        <v>0</v>
      </c>
      <c r="R1086" s="143">
        <f t="shared" si="197"/>
        <v>0</v>
      </c>
      <c r="S1086" s="143"/>
      <c r="T1086" s="144">
        <v>0</v>
      </c>
      <c r="U1086" s="143">
        <f t="shared" si="198"/>
        <v>0</v>
      </c>
      <c r="V1086" s="143"/>
      <c r="W1086" s="144">
        <v>0</v>
      </c>
      <c r="X1086" s="143">
        <f t="shared" si="199"/>
        <v>0</v>
      </c>
      <c r="Y1086" s="143"/>
      <c r="Z1086" s="144">
        <v>0</v>
      </c>
      <c r="AA1086" s="143">
        <f t="shared" si="200"/>
        <v>0</v>
      </c>
      <c r="AB1086" s="143"/>
      <c r="AC1086" s="144">
        <v>0</v>
      </c>
      <c r="AD1086" s="143">
        <f t="shared" si="201"/>
        <v>0</v>
      </c>
      <c r="AE1086" s="143"/>
      <c r="AF1086" s="144">
        <v>0</v>
      </c>
      <c r="AG1086" s="143">
        <f t="shared" si="202"/>
        <v>0</v>
      </c>
      <c r="AH1086" s="143"/>
      <c r="AI1086" s="144">
        <v>0</v>
      </c>
      <c r="AJ1086" s="144">
        <f t="shared" si="203"/>
        <v>0</v>
      </c>
      <c r="AK1086" s="143"/>
      <c r="AL1086" s="143">
        <f t="shared" si="192"/>
        <v>0</v>
      </c>
    </row>
    <row r="1087" spans="2:38" x14ac:dyDescent="0.25">
      <c r="B1087" s="145" t="s">
        <v>2053</v>
      </c>
      <c r="C1087" s="145" t="str">
        <f>+VLOOKUP(B1087,'[5]RECURSOS CCF-AJUSTADO'!B$14:C$1118,2,FALSE)</f>
        <v>PUTUMAYO</v>
      </c>
      <c r="D1087" s="145" t="str">
        <f>+VLOOKUP(B1087,'[5]RECURSOS CCF-AJUSTADO'!B$14:D$1118,3,FALSE)</f>
        <v>PUERTO CAICEDO</v>
      </c>
      <c r="E1087" s="143">
        <v>0</v>
      </c>
      <c r="F1087" s="143">
        <f t="shared" si="193"/>
        <v>0</v>
      </c>
      <c r="G1087" s="143"/>
      <c r="H1087" s="144">
        <v>0</v>
      </c>
      <c r="I1087" s="143">
        <f t="shared" si="194"/>
        <v>0</v>
      </c>
      <c r="J1087" s="143"/>
      <c r="K1087" s="144">
        <v>0</v>
      </c>
      <c r="L1087" s="143">
        <f t="shared" si="195"/>
        <v>0</v>
      </c>
      <c r="M1087" s="143"/>
      <c r="N1087" s="144">
        <v>0</v>
      </c>
      <c r="O1087" s="143">
        <f t="shared" si="196"/>
        <v>0</v>
      </c>
      <c r="P1087" s="143"/>
      <c r="Q1087" s="144">
        <v>0</v>
      </c>
      <c r="R1087" s="143">
        <f t="shared" si="197"/>
        <v>0</v>
      </c>
      <c r="S1087" s="143"/>
      <c r="T1087" s="144">
        <v>0</v>
      </c>
      <c r="U1087" s="143">
        <f t="shared" si="198"/>
        <v>0</v>
      </c>
      <c r="V1087" s="143"/>
      <c r="W1087" s="144">
        <v>0</v>
      </c>
      <c r="X1087" s="143">
        <f t="shared" si="199"/>
        <v>0</v>
      </c>
      <c r="Y1087" s="143"/>
      <c r="Z1087" s="144">
        <v>0</v>
      </c>
      <c r="AA1087" s="143">
        <f t="shared" si="200"/>
        <v>0</v>
      </c>
      <c r="AB1087" s="143"/>
      <c r="AC1087" s="144">
        <v>0</v>
      </c>
      <c r="AD1087" s="143">
        <f t="shared" si="201"/>
        <v>0</v>
      </c>
      <c r="AE1087" s="143"/>
      <c r="AF1087" s="144">
        <v>0</v>
      </c>
      <c r="AG1087" s="143">
        <f t="shared" si="202"/>
        <v>0</v>
      </c>
      <c r="AH1087" s="143"/>
      <c r="AI1087" s="144">
        <v>0</v>
      </c>
      <c r="AJ1087" s="144">
        <f t="shared" si="203"/>
        <v>0</v>
      </c>
      <c r="AK1087" s="143"/>
      <c r="AL1087" s="143">
        <f t="shared" si="192"/>
        <v>0</v>
      </c>
    </row>
    <row r="1088" spans="2:38" x14ac:dyDescent="0.25">
      <c r="B1088" s="145" t="s">
        <v>2055</v>
      </c>
      <c r="C1088" s="145" t="str">
        <f>+VLOOKUP(B1088,'[5]RECURSOS CCF-AJUSTADO'!B$14:C$1118,2,FALSE)</f>
        <v>PUTUMAYO</v>
      </c>
      <c r="D1088" s="145" t="str">
        <f>+VLOOKUP(B1088,'[5]RECURSOS CCF-AJUSTADO'!B$14:D$1118,3,FALSE)</f>
        <v>PUERTO GUZMÁN</v>
      </c>
      <c r="E1088" s="143">
        <v>0</v>
      </c>
      <c r="F1088" s="143">
        <f t="shared" si="193"/>
        <v>0</v>
      </c>
      <c r="G1088" s="143"/>
      <c r="H1088" s="144">
        <v>0</v>
      </c>
      <c r="I1088" s="143">
        <f t="shared" si="194"/>
        <v>0</v>
      </c>
      <c r="J1088" s="143"/>
      <c r="K1088" s="144">
        <v>0</v>
      </c>
      <c r="L1088" s="143">
        <f t="shared" si="195"/>
        <v>0</v>
      </c>
      <c r="M1088" s="143"/>
      <c r="N1088" s="144">
        <v>0</v>
      </c>
      <c r="O1088" s="143">
        <f t="shared" si="196"/>
        <v>0</v>
      </c>
      <c r="P1088" s="143"/>
      <c r="Q1088" s="144">
        <v>0</v>
      </c>
      <c r="R1088" s="143">
        <f t="shared" si="197"/>
        <v>0</v>
      </c>
      <c r="S1088" s="143"/>
      <c r="T1088" s="144">
        <v>0</v>
      </c>
      <c r="U1088" s="143">
        <f t="shared" si="198"/>
        <v>0</v>
      </c>
      <c r="V1088" s="143"/>
      <c r="W1088" s="144">
        <v>0</v>
      </c>
      <c r="X1088" s="143">
        <f t="shared" si="199"/>
        <v>0</v>
      </c>
      <c r="Y1088" s="143"/>
      <c r="Z1088" s="144">
        <v>0</v>
      </c>
      <c r="AA1088" s="143">
        <f t="shared" si="200"/>
        <v>0</v>
      </c>
      <c r="AB1088" s="143"/>
      <c r="AC1088" s="144">
        <v>0</v>
      </c>
      <c r="AD1088" s="143">
        <f t="shared" si="201"/>
        <v>0</v>
      </c>
      <c r="AE1088" s="143"/>
      <c r="AF1088" s="144">
        <v>0</v>
      </c>
      <c r="AG1088" s="143">
        <f t="shared" si="202"/>
        <v>0</v>
      </c>
      <c r="AH1088" s="143"/>
      <c r="AI1088" s="144">
        <v>0</v>
      </c>
      <c r="AJ1088" s="144">
        <f t="shared" si="203"/>
        <v>0</v>
      </c>
      <c r="AK1088" s="143"/>
      <c r="AL1088" s="143">
        <f t="shared" si="192"/>
        <v>0</v>
      </c>
    </row>
    <row r="1089" spans="2:38" x14ac:dyDescent="0.25">
      <c r="B1089" s="145" t="s">
        <v>2057</v>
      </c>
      <c r="C1089" s="145" t="str">
        <f>+VLOOKUP(B1089,'[5]RECURSOS CCF-AJUSTADO'!B$14:C$1118,2,FALSE)</f>
        <v>PUTUMAYO</v>
      </c>
      <c r="D1089" s="145" t="str">
        <f>+VLOOKUP(B1089,'[5]RECURSOS CCF-AJUSTADO'!B$14:D$1118,3,FALSE)</f>
        <v>LEGUÍZAMO</v>
      </c>
      <c r="E1089" s="143">
        <v>0</v>
      </c>
      <c r="F1089" s="143">
        <f t="shared" si="193"/>
        <v>0</v>
      </c>
      <c r="G1089" s="143"/>
      <c r="H1089" s="144">
        <v>0</v>
      </c>
      <c r="I1089" s="143">
        <f t="shared" si="194"/>
        <v>0</v>
      </c>
      <c r="J1089" s="143"/>
      <c r="K1089" s="144">
        <v>0</v>
      </c>
      <c r="L1089" s="143">
        <f t="shared" si="195"/>
        <v>0</v>
      </c>
      <c r="M1089" s="143"/>
      <c r="N1089" s="144">
        <v>0</v>
      </c>
      <c r="O1089" s="143">
        <f t="shared" si="196"/>
        <v>0</v>
      </c>
      <c r="P1089" s="143"/>
      <c r="Q1089" s="144">
        <v>0</v>
      </c>
      <c r="R1089" s="143">
        <f t="shared" si="197"/>
        <v>0</v>
      </c>
      <c r="S1089" s="143"/>
      <c r="T1089" s="144">
        <v>0</v>
      </c>
      <c r="U1089" s="143">
        <f t="shared" si="198"/>
        <v>0</v>
      </c>
      <c r="V1089" s="143"/>
      <c r="W1089" s="144">
        <v>0</v>
      </c>
      <c r="X1089" s="143">
        <f t="shared" si="199"/>
        <v>0</v>
      </c>
      <c r="Y1089" s="143"/>
      <c r="Z1089" s="144">
        <v>0</v>
      </c>
      <c r="AA1089" s="143">
        <f t="shared" si="200"/>
        <v>0</v>
      </c>
      <c r="AB1089" s="143"/>
      <c r="AC1089" s="144">
        <v>0</v>
      </c>
      <c r="AD1089" s="143">
        <f t="shared" si="201"/>
        <v>0</v>
      </c>
      <c r="AE1089" s="143"/>
      <c r="AF1089" s="144">
        <v>0</v>
      </c>
      <c r="AG1089" s="143">
        <f t="shared" si="202"/>
        <v>0</v>
      </c>
      <c r="AH1089" s="143"/>
      <c r="AI1089" s="144">
        <v>0</v>
      </c>
      <c r="AJ1089" s="144">
        <f t="shared" si="203"/>
        <v>0</v>
      </c>
      <c r="AK1089" s="143"/>
      <c r="AL1089" s="143">
        <f t="shared" si="192"/>
        <v>0</v>
      </c>
    </row>
    <row r="1090" spans="2:38" x14ac:dyDescent="0.25">
      <c r="B1090" s="145" t="s">
        <v>2059</v>
      </c>
      <c r="C1090" s="145" t="str">
        <f>+VLOOKUP(B1090,'[5]RECURSOS CCF-AJUSTADO'!B$14:C$1118,2,FALSE)</f>
        <v>PUTUMAYO</v>
      </c>
      <c r="D1090" s="145" t="str">
        <f>+VLOOKUP(B1090,'[5]RECURSOS CCF-AJUSTADO'!B$14:D$1118,3,FALSE)</f>
        <v>SIBUNDOY</v>
      </c>
      <c r="E1090" s="143">
        <v>0</v>
      </c>
      <c r="F1090" s="143">
        <f t="shared" si="193"/>
        <v>0</v>
      </c>
      <c r="G1090" s="143"/>
      <c r="H1090" s="144">
        <v>0</v>
      </c>
      <c r="I1090" s="143">
        <f t="shared" si="194"/>
        <v>0</v>
      </c>
      <c r="J1090" s="143"/>
      <c r="K1090" s="144">
        <v>0</v>
      </c>
      <c r="L1090" s="143">
        <f t="shared" si="195"/>
        <v>0</v>
      </c>
      <c r="M1090" s="143"/>
      <c r="N1090" s="144">
        <v>0</v>
      </c>
      <c r="O1090" s="143">
        <f t="shared" si="196"/>
        <v>0</v>
      </c>
      <c r="P1090" s="143"/>
      <c r="Q1090" s="144">
        <v>0</v>
      </c>
      <c r="R1090" s="143">
        <f t="shared" si="197"/>
        <v>0</v>
      </c>
      <c r="S1090" s="143"/>
      <c r="T1090" s="144">
        <v>0</v>
      </c>
      <c r="U1090" s="143">
        <f t="shared" si="198"/>
        <v>0</v>
      </c>
      <c r="V1090" s="143"/>
      <c r="W1090" s="144">
        <v>0</v>
      </c>
      <c r="X1090" s="143">
        <f t="shared" si="199"/>
        <v>0</v>
      </c>
      <c r="Y1090" s="143"/>
      <c r="Z1090" s="144">
        <v>0</v>
      </c>
      <c r="AA1090" s="143">
        <f t="shared" si="200"/>
        <v>0</v>
      </c>
      <c r="AB1090" s="143"/>
      <c r="AC1090" s="144">
        <v>0</v>
      </c>
      <c r="AD1090" s="143">
        <f t="shared" si="201"/>
        <v>0</v>
      </c>
      <c r="AE1090" s="143"/>
      <c r="AF1090" s="144">
        <v>0</v>
      </c>
      <c r="AG1090" s="143">
        <f t="shared" si="202"/>
        <v>0</v>
      </c>
      <c r="AH1090" s="143"/>
      <c r="AI1090" s="144">
        <v>0</v>
      </c>
      <c r="AJ1090" s="144">
        <f t="shared" si="203"/>
        <v>0</v>
      </c>
      <c r="AK1090" s="143"/>
      <c r="AL1090" s="143">
        <f t="shared" si="192"/>
        <v>0</v>
      </c>
    </row>
    <row r="1091" spans="2:38" x14ac:dyDescent="0.25">
      <c r="B1091" s="145" t="s">
        <v>2061</v>
      </c>
      <c r="C1091" s="145" t="str">
        <f>+VLOOKUP(B1091,'[5]RECURSOS CCF-AJUSTADO'!B$14:C$1118,2,FALSE)</f>
        <v>PUTUMAYO</v>
      </c>
      <c r="D1091" s="145" t="str">
        <f>+VLOOKUP(B1091,'[5]RECURSOS CCF-AJUSTADO'!B$14:D$1118,3,FALSE)</f>
        <v>SAN FRANCISCO</v>
      </c>
      <c r="E1091" s="143">
        <v>0</v>
      </c>
      <c r="F1091" s="143">
        <f t="shared" si="193"/>
        <v>0</v>
      </c>
      <c r="G1091" s="143"/>
      <c r="H1091" s="144">
        <v>0</v>
      </c>
      <c r="I1091" s="143">
        <f t="shared" si="194"/>
        <v>0</v>
      </c>
      <c r="J1091" s="143"/>
      <c r="K1091" s="144">
        <v>0</v>
      </c>
      <c r="L1091" s="143">
        <f t="shared" si="195"/>
        <v>0</v>
      </c>
      <c r="M1091" s="143"/>
      <c r="N1091" s="144">
        <v>0</v>
      </c>
      <c r="O1091" s="143">
        <f t="shared" si="196"/>
        <v>0</v>
      </c>
      <c r="P1091" s="143"/>
      <c r="Q1091" s="144">
        <v>0</v>
      </c>
      <c r="R1091" s="143">
        <f t="shared" si="197"/>
        <v>0</v>
      </c>
      <c r="S1091" s="143"/>
      <c r="T1091" s="144">
        <v>0</v>
      </c>
      <c r="U1091" s="143">
        <f t="shared" si="198"/>
        <v>0</v>
      </c>
      <c r="V1091" s="143"/>
      <c r="W1091" s="144">
        <v>0</v>
      </c>
      <c r="X1091" s="143">
        <f t="shared" si="199"/>
        <v>0</v>
      </c>
      <c r="Y1091" s="143"/>
      <c r="Z1091" s="144">
        <v>0</v>
      </c>
      <c r="AA1091" s="143">
        <f t="shared" si="200"/>
        <v>0</v>
      </c>
      <c r="AB1091" s="143"/>
      <c r="AC1091" s="144">
        <v>0</v>
      </c>
      <c r="AD1091" s="143">
        <f t="shared" si="201"/>
        <v>0</v>
      </c>
      <c r="AE1091" s="143"/>
      <c r="AF1091" s="144">
        <v>0</v>
      </c>
      <c r="AG1091" s="143">
        <f t="shared" si="202"/>
        <v>0</v>
      </c>
      <c r="AH1091" s="143"/>
      <c r="AI1091" s="144">
        <v>0</v>
      </c>
      <c r="AJ1091" s="144">
        <f t="shared" si="203"/>
        <v>0</v>
      </c>
      <c r="AK1091" s="143"/>
      <c r="AL1091" s="143">
        <f t="shared" si="192"/>
        <v>0</v>
      </c>
    </row>
    <row r="1092" spans="2:38" x14ac:dyDescent="0.25">
      <c r="B1092" s="145" t="s">
        <v>2062</v>
      </c>
      <c r="C1092" s="145" t="str">
        <f>+VLOOKUP(B1092,'[5]RECURSOS CCF-AJUSTADO'!B$14:C$1118,2,FALSE)</f>
        <v>PUTUMAYO</v>
      </c>
      <c r="D1092" s="145" t="str">
        <f>+VLOOKUP(B1092,'[5]RECURSOS CCF-AJUSTADO'!B$14:D$1118,3,FALSE)</f>
        <v>SAN MIGUEL</v>
      </c>
      <c r="E1092" s="143">
        <v>0</v>
      </c>
      <c r="F1092" s="143">
        <f t="shared" si="193"/>
        <v>0</v>
      </c>
      <c r="G1092" s="143"/>
      <c r="H1092" s="144">
        <v>0</v>
      </c>
      <c r="I1092" s="143">
        <f t="shared" si="194"/>
        <v>0</v>
      </c>
      <c r="J1092" s="143"/>
      <c r="K1092" s="144">
        <v>0</v>
      </c>
      <c r="L1092" s="143">
        <f t="shared" si="195"/>
        <v>0</v>
      </c>
      <c r="M1092" s="143"/>
      <c r="N1092" s="144">
        <v>0</v>
      </c>
      <c r="O1092" s="143">
        <f t="shared" si="196"/>
        <v>0</v>
      </c>
      <c r="P1092" s="143"/>
      <c r="Q1092" s="144">
        <v>0</v>
      </c>
      <c r="R1092" s="143">
        <f t="shared" si="197"/>
        <v>0</v>
      </c>
      <c r="S1092" s="143"/>
      <c r="T1092" s="144">
        <v>0</v>
      </c>
      <c r="U1092" s="143">
        <f t="shared" si="198"/>
        <v>0</v>
      </c>
      <c r="V1092" s="143"/>
      <c r="W1092" s="144">
        <v>0</v>
      </c>
      <c r="X1092" s="143">
        <f t="shared" si="199"/>
        <v>0</v>
      </c>
      <c r="Y1092" s="143"/>
      <c r="Z1092" s="144">
        <v>0</v>
      </c>
      <c r="AA1092" s="143">
        <f t="shared" si="200"/>
        <v>0</v>
      </c>
      <c r="AB1092" s="143"/>
      <c r="AC1092" s="144">
        <v>0</v>
      </c>
      <c r="AD1092" s="143">
        <f t="shared" si="201"/>
        <v>0</v>
      </c>
      <c r="AE1092" s="143"/>
      <c r="AF1092" s="144">
        <v>0</v>
      </c>
      <c r="AG1092" s="143">
        <f t="shared" si="202"/>
        <v>0</v>
      </c>
      <c r="AH1092" s="143"/>
      <c r="AI1092" s="144">
        <v>0</v>
      </c>
      <c r="AJ1092" s="144">
        <f t="shared" si="203"/>
        <v>0</v>
      </c>
      <c r="AK1092" s="143"/>
      <c r="AL1092" s="143">
        <f t="shared" si="192"/>
        <v>0</v>
      </c>
    </row>
    <row r="1093" spans="2:38" x14ac:dyDescent="0.25">
      <c r="B1093" s="145" t="s">
        <v>2063</v>
      </c>
      <c r="C1093" s="145" t="str">
        <f>+VLOOKUP(B1093,'[5]RECURSOS CCF-AJUSTADO'!B$14:C$1118,2,FALSE)</f>
        <v>PUTUMAYO</v>
      </c>
      <c r="D1093" s="145" t="str">
        <f>+VLOOKUP(B1093,'[5]RECURSOS CCF-AJUSTADO'!B$14:D$1118,3,FALSE)</f>
        <v>SANTIAGO</v>
      </c>
      <c r="E1093" s="143">
        <v>0</v>
      </c>
      <c r="F1093" s="143">
        <f t="shared" si="193"/>
        <v>0</v>
      </c>
      <c r="G1093" s="143"/>
      <c r="H1093" s="144">
        <v>0</v>
      </c>
      <c r="I1093" s="143">
        <f t="shared" si="194"/>
        <v>0</v>
      </c>
      <c r="J1093" s="143"/>
      <c r="K1093" s="144">
        <v>0</v>
      </c>
      <c r="L1093" s="143">
        <f t="shared" si="195"/>
        <v>0</v>
      </c>
      <c r="M1093" s="143"/>
      <c r="N1093" s="144">
        <v>0</v>
      </c>
      <c r="O1093" s="143">
        <f t="shared" si="196"/>
        <v>0</v>
      </c>
      <c r="P1093" s="143"/>
      <c r="Q1093" s="144">
        <v>0</v>
      </c>
      <c r="R1093" s="143">
        <f t="shared" si="197"/>
        <v>0</v>
      </c>
      <c r="S1093" s="143"/>
      <c r="T1093" s="144">
        <v>0</v>
      </c>
      <c r="U1093" s="143">
        <f t="shared" si="198"/>
        <v>0</v>
      </c>
      <c r="V1093" s="143"/>
      <c r="W1093" s="144">
        <v>0</v>
      </c>
      <c r="X1093" s="143">
        <f t="shared" si="199"/>
        <v>0</v>
      </c>
      <c r="Y1093" s="143"/>
      <c r="Z1093" s="144">
        <v>0</v>
      </c>
      <c r="AA1093" s="143">
        <f t="shared" si="200"/>
        <v>0</v>
      </c>
      <c r="AB1093" s="143"/>
      <c r="AC1093" s="144">
        <v>0</v>
      </c>
      <c r="AD1093" s="143">
        <f t="shared" si="201"/>
        <v>0</v>
      </c>
      <c r="AE1093" s="143"/>
      <c r="AF1093" s="144">
        <v>0</v>
      </c>
      <c r="AG1093" s="143">
        <f t="shared" si="202"/>
        <v>0</v>
      </c>
      <c r="AH1093" s="143"/>
      <c r="AI1093" s="144">
        <v>0</v>
      </c>
      <c r="AJ1093" s="144">
        <f t="shared" si="203"/>
        <v>0</v>
      </c>
      <c r="AK1093" s="143"/>
      <c r="AL1093" s="143">
        <f t="shared" si="192"/>
        <v>0</v>
      </c>
    </row>
    <row r="1094" spans="2:38" x14ac:dyDescent="0.25">
      <c r="B1094" s="145" t="s">
        <v>2064</v>
      </c>
      <c r="C1094" s="145" t="str">
        <f>+VLOOKUP(B1094,'[5]RECURSOS CCF-AJUSTADO'!B$14:C$1118,2,FALSE)</f>
        <v>PUTUMAYO</v>
      </c>
      <c r="D1094" s="145" t="str">
        <f>+VLOOKUP(B1094,'[5]RECURSOS CCF-AJUSTADO'!B$14:D$1118,3,FALSE)</f>
        <v>VALLE DEL GUAMUEZ</v>
      </c>
      <c r="E1094" s="143">
        <v>0</v>
      </c>
      <c r="F1094" s="143">
        <f t="shared" si="193"/>
        <v>0</v>
      </c>
      <c r="G1094" s="143"/>
      <c r="H1094" s="144">
        <v>0</v>
      </c>
      <c r="I1094" s="143">
        <f t="shared" si="194"/>
        <v>0</v>
      </c>
      <c r="J1094" s="143"/>
      <c r="K1094" s="144">
        <v>0</v>
      </c>
      <c r="L1094" s="143">
        <f t="shared" si="195"/>
        <v>0</v>
      </c>
      <c r="M1094" s="143"/>
      <c r="N1094" s="144">
        <v>0</v>
      </c>
      <c r="O1094" s="143">
        <f t="shared" si="196"/>
        <v>0</v>
      </c>
      <c r="P1094" s="143"/>
      <c r="Q1094" s="144">
        <v>0</v>
      </c>
      <c r="R1094" s="143">
        <f t="shared" si="197"/>
        <v>0</v>
      </c>
      <c r="S1094" s="143"/>
      <c r="T1094" s="144">
        <v>0</v>
      </c>
      <c r="U1094" s="143">
        <f t="shared" si="198"/>
        <v>0</v>
      </c>
      <c r="V1094" s="143"/>
      <c r="W1094" s="144">
        <v>0</v>
      </c>
      <c r="X1094" s="143">
        <f t="shared" si="199"/>
        <v>0</v>
      </c>
      <c r="Y1094" s="143"/>
      <c r="Z1094" s="144">
        <v>0</v>
      </c>
      <c r="AA1094" s="143">
        <f t="shared" si="200"/>
        <v>0</v>
      </c>
      <c r="AB1094" s="143"/>
      <c r="AC1094" s="144">
        <v>0</v>
      </c>
      <c r="AD1094" s="143">
        <f t="shared" si="201"/>
        <v>0</v>
      </c>
      <c r="AE1094" s="143"/>
      <c r="AF1094" s="144">
        <v>0</v>
      </c>
      <c r="AG1094" s="143">
        <f t="shared" si="202"/>
        <v>0</v>
      </c>
      <c r="AH1094" s="143"/>
      <c r="AI1094" s="144">
        <v>0</v>
      </c>
      <c r="AJ1094" s="144">
        <f t="shared" si="203"/>
        <v>0</v>
      </c>
      <c r="AK1094" s="143"/>
      <c r="AL1094" s="143">
        <f t="shared" si="192"/>
        <v>0</v>
      </c>
    </row>
    <row r="1095" spans="2:38" x14ac:dyDescent="0.25">
      <c r="B1095" s="145" t="s">
        <v>2066</v>
      </c>
      <c r="C1095" s="145" t="str">
        <f>+VLOOKUP(B1095,'[5]RECURSOS CCF-AJUSTADO'!B$14:C$1118,2,FALSE)</f>
        <v>PUTUMAYO</v>
      </c>
      <c r="D1095" s="145" t="str">
        <f>+VLOOKUP(B1095,'[5]RECURSOS CCF-AJUSTADO'!B$14:D$1118,3,FALSE)</f>
        <v>VILLAGARZÓN</v>
      </c>
      <c r="E1095" s="143">
        <v>0</v>
      </c>
      <c r="F1095" s="143">
        <f t="shared" si="193"/>
        <v>0</v>
      </c>
      <c r="G1095" s="143"/>
      <c r="H1095" s="144">
        <v>0</v>
      </c>
      <c r="I1095" s="143">
        <f t="shared" si="194"/>
        <v>0</v>
      </c>
      <c r="J1095" s="143"/>
      <c r="K1095" s="144">
        <v>0</v>
      </c>
      <c r="L1095" s="143">
        <f t="shared" si="195"/>
        <v>0</v>
      </c>
      <c r="M1095" s="143"/>
      <c r="N1095" s="144">
        <v>0</v>
      </c>
      <c r="O1095" s="143">
        <f t="shared" si="196"/>
        <v>0</v>
      </c>
      <c r="P1095" s="143"/>
      <c r="Q1095" s="144">
        <v>0</v>
      </c>
      <c r="R1095" s="143">
        <f t="shared" si="197"/>
        <v>0</v>
      </c>
      <c r="S1095" s="143"/>
      <c r="T1095" s="144">
        <v>0</v>
      </c>
      <c r="U1095" s="143">
        <f t="shared" si="198"/>
        <v>0</v>
      </c>
      <c r="V1095" s="143"/>
      <c r="W1095" s="144">
        <v>0</v>
      </c>
      <c r="X1095" s="143">
        <f t="shared" si="199"/>
        <v>0</v>
      </c>
      <c r="Y1095" s="143"/>
      <c r="Z1095" s="144">
        <v>0</v>
      </c>
      <c r="AA1095" s="143">
        <f t="shared" si="200"/>
        <v>0</v>
      </c>
      <c r="AB1095" s="143"/>
      <c r="AC1095" s="144">
        <v>0</v>
      </c>
      <c r="AD1095" s="143">
        <f t="shared" si="201"/>
        <v>0</v>
      </c>
      <c r="AE1095" s="143"/>
      <c r="AF1095" s="144">
        <v>0</v>
      </c>
      <c r="AG1095" s="143">
        <f t="shared" si="202"/>
        <v>0</v>
      </c>
      <c r="AH1095" s="143"/>
      <c r="AI1095" s="144">
        <v>0</v>
      </c>
      <c r="AJ1095" s="144">
        <f t="shared" si="203"/>
        <v>0</v>
      </c>
      <c r="AK1095" s="143"/>
      <c r="AL1095" s="143">
        <f t="shared" si="192"/>
        <v>0</v>
      </c>
    </row>
    <row r="1096" spans="2:38" x14ac:dyDescent="0.25">
      <c r="B1096" s="145" t="s">
        <v>2068</v>
      </c>
      <c r="C1096" s="145" t="str">
        <f>+VLOOKUP(B1096,'[5]RECURSOS CCF-AJUSTADO'!B$14:C$1118,2,FALSE)</f>
        <v>SAN ANDRES</v>
      </c>
      <c r="D1096" s="145" t="str">
        <f>+VLOOKUP(B1096,'[5]RECURSOS CCF-AJUSTADO'!B$14:D$1118,3,FALSE)</f>
        <v>SAN ANDRÉS</v>
      </c>
      <c r="E1096" s="143">
        <v>0</v>
      </c>
      <c r="F1096" s="143">
        <f t="shared" si="193"/>
        <v>0</v>
      </c>
      <c r="G1096" s="143"/>
      <c r="H1096" s="144">
        <v>0</v>
      </c>
      <c r="I1096" s="143">
        <f t="shared" si="194"/>
        <v>0</v>
      </c>
      <c r="J1096" s="143"/>
      <c r="K1096" s="144">
        <v>0</v>
      </c>
      <c r="L1096" s="143">
        <f t="shared" si="195"/>
        <v>0</v>
      </c>
      <c r="M1096" s="143"/>
      <c r="N1096" s="144">
        <v>0</v>
      </c>
      <c r="O1096" s="143">
        <f t="shared" si="196"/>
        <v>0</v>
      </c>
      <c r="P1096" s="143"/>
      <c r="Q1096" s="144">
        <v>0</v>
      </c>
      <c r="R1096" s="143">
        <f t="shared" si="197"/>
        <v>0</v>
      </c>
      <c r="S1096" s="143"/>
      <c r="T1096" s="144">
        <v>0</v>
      </c>
      <c r="U1096" s="143">
        <f t="shared" si="198"/>
        <v>0</v>
      </c>
      <c r="V1096" s="143"/>
      <c r="W1096" s="144">
        <v>0</v>
      </c>
      <c r="X1096" s="143">
        <f t="shared" si="199"/>
        <v>0</v>
      </c>
      <c r="Y1096" s="143"/>
      <c r="Z1096" s="144">
        <v>0</v>
      </c>
      <c r="AA1096" s="143">
        <f t="shared" si="200"/>
        <v>0</v>
      </c>
      <c r="AB1096" s="143"/>
      <c r="AC1096" s="144">
        <v>0</v>
      </c>
      <c r="AD1096" s="143">
        <f t="shared" si="201"/>
        <v>0</v>
      </c>
      <c r="AE1096" s="143"/>
      <c r="AF1096" s="144">
        <v>0</v>
      </c>
      <c r="AG1096" s="143">
        <f t="shared" si="202"/>
        <v>0</v>
      </c>
      <c r="AH1096" s="143"/>
      <c r="AI1096" s="144">
        <v>0</v>
      </c>
      <c r="AJ1096" s="144">
        <f t="shared" si="203"/>
        <v>0</v>
      </c>
      <c r="AK1096" s="143"/>
      <c r="AL1096" s="143">
        <f t="shared" si="192"/>
        <v>0</v>
      </c>
    </row>
    <row r="1097" spans="2:38" x14ac:dyDescent="0.25">
      <c r="B1097" s="145" t="s">
        <v>2070</v>
      </c>
      <c r="C1097" s="145" t="str">
        <f>+VLOOKUP(B1097,'[5]RECURSOS CCF-AJUSTADO'!B$14:C$1118,2,FALSE)</f>
        <v>SAN ANDRES</v>
      </c>
      <c r="D1097" s="145" t="str">
        <f>+VLOOKUP(B1097,'[5]RECURSOS CCF-AJUSTADO'!B$14:D$1118,3,FALSE)</f>
        <v>PROVIDENCIA</v>
      </c>
      <c r="E1097" s="143">
        <v>0</v>
      </c>
      <c r="F1097" s="143">
        <f t="shared" si="193"/>
        <v>0</v>
      </c>
      <c r="G1097" s="143"/>
      <c r="H1097" s="144">
        <v>0</v>
      </c>
      <c r="I1097" s="143">
        <f t="shared" si="194"/>
        <v>0</v>
      </c>
      <c r="J1097" s="143"/>
      <c r="K1097" s="144">
        <v>0</v>
      </c>
      <c r="L1097" s="143">
        <f t="shared" si="195"/>
        <v>0</v>
      </c>
      <c r="M1097" s="143"/>
      <c r="N1097" s="144">
        <v>0</v>
      </c>
      <c r="O1097" s="143">
        <f t="shared" si="196"/>
        <v>0</v>
      </c>
      <c r="P1097" s="143"/>
      <c r="Q1097" s="144">
        <v>0</v>
      </c>
      <c r="R1097" s="143">
        <f t="shared" si="197"/>
        <v>0</v>
      </c>
      <c r="S1097" s="143"/>
      <c r="T1097" s="144">
        <v>0</v>
      </c>
      <c r="U1097" s="143">
        <f t="shared" si="198"/>
        <v>0</v>
      </c>
      <c r="V1097" s="143"/>
      <c r="W1097" s="144">
        <v>0</v>
      </c>
      <c r="X1097" s="143">
        <f t="shared" si="199"/>
        <v>0</v>
      </c>
      <c r="Y1097" s="143"/>
      <c r="Z1097" s="144">
        <v>0</v>
      </c>
      <c r="AA1097" s="143">
        <f t="shared" si="200"/>
        <v>0</v>
      </c>
      <c r="AB1097" s="143"/>
      <c r="AC1097" s="144">
        <v>0</v>
      </c>
      <c r="AD1097" s="143">
        <f t="shared" si="201"/>
        <v>0</v>
      </c>
      <c r="AE1097" s="143"/>
      <c r="AF1097" s="144">
        <v>0</v>
      </c>
      <c r="AG1097" s="143">
        <f t="shared" si="202"/>
        <v>0</v>
      </c>
      <c r="AH1097" s="143"/>
      <c r="AI1097" s="144">
        <v>0</v>
      </c>
      <c r="AJ1097" s="144">
        <f t="shared" si="203"/>
        <v>0</v>
      </c>
      <c r="AK1097" s="143"/>
      <c r="AL1097" s="143">
        <f t="shared" si="192"/>
        <v>0</v>
      </c>
    </row>
    <row r="1098" spans="2:38" x14ac:dyDescent="0.25">
      <c r="B1098" s="145" t="s">
        <v>2071</v>
      </c>
      <c r="C1098" s="145" t="str">
        <f>+VLOOKUP(B1098,'[5]RECURSOS CCF-AJUSTADO'!B$14:C$1118,2,FALSE)</f>
        <v>AMAZONAS</v>
      </c>
      <c r="D1098" s="145" t="str">
        <f>+VLOOKUP(B1098,'[5]RECURSOS CCF-AJUSTADO'!B$14:D$1118,3,FALSE)</f>
        <v>DEPTO AMAZONAS</v>
      </c>
      <c r="E1098" s="143">
        <v>0</v>
      </c>
      <c r="F1098" s="143">
        <f t="shared" si="193"/>
        <v>0</v>
      </c>
      <c r="G1098" s="143"/>
      <c r="H1098" s="144">
        <v>0</v>
      </c>
      <c r="I1098" s="143">
        <f t="shared" si="194"/>
        <v>0</v>
      </c>
      <c r="J1098" s="143"/>
      <c r="K1098" s="144">
        <v>0</v>
      </c>
      <c r="L1098" s="143">
        <f t="shared" si="195"/>
        <v>0</v>
      </c>
      <c r="M1098" s="143"/>
      <c r="N1098" s="144">
        <v>0</v>
      </c>
      <c r="O1098" s="143">
        <f t="shared" si="196"/>
        <v>0</v>
      </c>
      <c r="P1098" s="143"/>
      <c r="Q1098" s="144">
        <v>0</v>
      </c>
      <c r="R1098" s="143">
        <f t="shared" si="197"/>
        <v>0</v>
      </c>
      <c r="S1098" s="143"/>
      <c r="T1098" s="144">
        <v>0</v>
      </c>
      <c r="U1098" s="143">
        <f t="shared" si="198"/>
        <v>0</v>
      </c>
      <c r="V1098" s="143"/>
      <c r="W1098" s="144">
        <v>0</v>
      </c>
      <c r="X1098" s="143">
        <f t="shared" si="199"/>
        <v>0</v>
      </c>
      <c r="Y1098" s="143"/>
      <c r="Z1098" s="144">
        <v>0</v>
      </c>
      <c r="AA1098" s="143">
        <f t="shared" si="200"/>
        <v>0</v>
      </c>
      <c r="AB1098" s="143"/>
      <c r="AC1098" s="144">
        <v>0</v>
      </c>
      <c r="AD1098" s="143">
        <f t="shared" si="201"/>
        <v>0</v>
      </c>
      <c r="AE1098" s="143"/>
      <c r="AF1098" s="144">
        <v>0</v>
      </c>
      <c r="AG1098" s="143">
        <f t="shared" si="202"/>
        <v>0</v>
      </c>
      <c r="AH1098" s="143"/>
      <c r="AI1098" s="144">
        <v>0</v>
      </c>
      <c r="AJ1098" s="144">
        <f t="shared" si="203"/>
        <v>0</v>
      </c>
      <c r="AK1098" s="143"/>
      <c r="AL1098" s="143">
        <f t="shared" ref="AL1098:AL1114" si="204">+F1098+I1098+L1098+O1098+R1098+U1098+X1098+AA1098+AD1098+AG1098+AJ1098</f>
        <v>0</v>
      </c>
    </row>
    <row r="1099" spans="2:38" x14ac:dyDescent="0.25">
      <c r="B1099" s="145" t="s">
        <v>2080</v>
      </c>
      <c r="C1099" s="145" t="str">
        <f>+VLOOKUP(B1099,'[5]RECURSOS CCF-AJUSTADO'!B$14:C$1118,2,FALSE)</f>
        <v>AMAZONAS</v>
      </c>
      <c r="D1099" s="145" t="str">
        <f>+VLOOKUP(B1099,'[5]RECURSOS CCF-AJUSTADO'!B$14:D$1118,3,FALSE)</f>
        <v>LETICIA</v>
      </c>
      <c r="E1099" s="143">
        <v>0</v>
      </c>
      <c r="F1099" s="143">
        <f t="shared" ref="F1099:F1114" si="205">ROUND($E$7*(E1099/$E$1115),0)</f>
        <v>0</v>
      </c>
      <c r="G1099" s="143"/>
      <c r="H1099" s="144">
        <v>0</v>
      </c>
      <c r="I1099" s="143">
        <f t="shared" ref="I1099:I1114" si="206">ROUND($H$7*(H1099/$H$1115),0)</f>
        <v>0</v>
      </c>
      <c r="J1099" s="143"/>
      <c r="K1099" s="144">
        <v>0</v>
      </c>
      <c r="L1099" s="143">
        <f t="shared" ref="L1099:L1114" si="207">ROUND($K$7*(K1099/$K$1115),0)</f>
        <v>0</v>
      </c>
      <c r="M1099" s="143"/>
      <c r="N1099" s="144">
        <v>0</v>
      </c>
      <c r="O1099" s="143">
        <f t="shared" ref="O1099:O1114" si="208">ROUND($N$7*(N1099/$N$1115),0)</f>
        <v>0</v>
      </c>
      <c r="P1099" s="143"/>
      <c r="Q1099" s="144">
        <v>0</v>
      </c>
      <c r="R1099" s="143">
        <f t="shared" ref="R1099:R1114" si="209">ROUND($Q$7*(Q1099/$Q$1115),0)</f>
        <v>0</v>
      </c>
      <c r="S1099" s="143"/>
      <c r="T1099" s="144">
        <v>0</v>
      </c>
      <c r="U1099" s="143">
        <f t="shared" ref="U1099:U1114" si="210">ROUND($T$7*(T1099/$T$1115),0)</f>
        <v>0</v>
      </c>
      <c r="V1099" s="143"/>
      <c r="W1099" s="144">
        <v>0</v>
      </c>
      <c r="X1099" s="143">
        <f t="shared" ref="X1099:X1114" si="211">ROUND($W$7*(W1099/$W$1115),0)</f>
        <v>0</v>
      </c>
      <c r="Y1099" s="143"/>
      <c r="Z1099" s="144">
        <v>0</v>
      </c>
      <c r="AA1099" s="143">
        <f t="shared" ref="AA1099:AA1114" si="212">ROUND($Z$7*(Z1099/$Z$1115),0)</f>
        <v>0</v>
      </c>
      <c r="AB1099" s="143"/>
      <c r="AC1099" s="144">
        <v>0</v>
      </c>
      <c r="AD1099" s="143">
        <f t="shared" ref="AD1099:AD1114" si="213">ROUND($AC$7*(AC1099/$AC$1115),0)</f>
        <v>0</v>
      </c>
      <c r="AE1099" s="143"/>
      <c r="AF1099" s="144">
        <v>0</v>
      </c>
      <c r="AG1099" s="143">
        <f t="shared" ref="AG1099:AG1114" si="214">ROUND($AF$7*(AF1099/$AF$1115),0)</f>
        <v>0</v>
      </c>
      <c r="AH1099" s="143"/>
      <c r="AI1099" s="144">
        <v>0</v>
      </c>
      <c r="AJ1099" s="144">
        <f t="shared" ref="AJ1099:AJ1114" si="215">ROUND($AI$7*(AI1099/$AI$1115),0)</f>
        <v>0</v>
      </c>
      <c r="AK1099" s="143"/>
      <c r="AL1099" s="143">
        <f t="shared" si="204"/>
        <v>0</v>
      </c>
    </row>
    <row r="1100" spans="2:38" x14ac:dyDescent="0.25">
      <c r="B1100" s="145" t="s">
        <v>2082</v>
      </c>
      <c r="C1100" s="145" t="str">
        <f>+VLOOKUP(B1100,'[5]RECURSOS CCF-AJUSTADO'!B$14:C$1118,2,FALSE)</f>
        <v>AMAZONAS</v>
      </c>
      <c r="D1100" s="145" t="str">
        <f>+VLOOKUP(B1100,'[5]RECURSOS CCF-AJUSTADO'!B$14:D$1118,3,FALSE)</f>
        <v>PUERTO NARIÑO</v>
      </c>
      <c r="E1100" s="143">
        <v>0</v>
      </c>
      <c r="F1100" s="143">
        <f t="shared" si="205"/>
        <v>0</v>
      </c>
      <c r="G1100" s="143"/>
      <c r="H1100" s="144">
        <v>0</v>
      </c>
      <c r="I1100" s="143">
        <f t="shared" si="206"/>
        <v>0</v>
      </c>
      <c r="J1100" s="143"/>
      <c r="K1100" s="144">
        <v>0</v>
      </c>
      <c r="L1100" s="143">
        <f t="shared" si="207"/>
        <v>0</v>
      </c>
      <c r="M1100" s="143"/>
      <c r="N1100" s="144">
        <v>0</v>
      </c>
      <c r="O1100" s="143">
        <f t="shared" si="208"/>
        <v>0</v>
      </c>
      <c r="P1100" s="143"/>
      <c r="Q1100" s="144">
        <v>0</v>
      </c>
      <c r="R1100" s="143">
        <f t="shared" si="209"/>
        <v>0</v>
      </c>
      <c r="S1100" s="143"/>
      <c r="T1100" s="144">
        <v>0</v>
      </c>
      <c r="U1100" s="143">
        <f t="shared" si="210"/>
        <v>0</v>
      </c>
      <c r="V1100" s="143"/>
      <c r="W1100" s="144">
        <v>0</v>
      </c>
      <c r="X1100" s="143">
        <f t="shared" si="211"/>
        <v>0</v>
      </c>
      <c r="Y1100" s="143"/>
      <c r="Z1100" s="144">
        <v>0</v>
      </c>
      <c r="AA1100" s="143">
        <f t="shared" si="212"/>
        <v>0</v>
      </c>
      <c r="AB1100" s="143"/>
      <c r="AC1100" s="144">
        <v>0</v>
      </c>
      <c r="AD1100" s="143">
        <f t="shared" si="213"/>
        <v>0</v>
      </c>
      <c r="AE1100" s="143"/>
      <c r="AF1100" s="144">
        <v>0</v>
      </c>
      <c r="AG1100" s="143">
        <f t="shared" si="214"/>
        <v>0</v>
      </c>
      <c r="AH1100" s="143"/>
      <c r="AI1100" s="144">
        <v>0</v>
      </c>
      <c r="AJ1100" s="144">
        <f t="shared" si="215"/>
        <v>0</v>
      </c>
      <c r="AK1100" s="143"/>
      <c r="AL1100" s="143">
        <f t="shared" si="204"/>
        <v>0</v>
      </c>
    </row>
    <row r="1101" spans="2:38" x14ac:dyDescent="0.25">
      <c r="B1101" s="145" t="s">
        <v>2074</v>
      </c>
      <c r="C1101" s="145" t="str">
        <f>+VLOOKUP(B1101,'[5]RECURSOS CCF-AJUSTADO'!B$14:C$1118,2,FALSE)</f>
        <v>GUAINIA</v>
      </c>
      <c r="D1101" s="145" t="str">
        <f>+VLOOKUP(B1101,'[5]RECURSOS CCF-AJUSTADO'!B$14:D$1118,3,FALSE)</f>
        <v>DEPTO GUAINIA</v>
      </c>
      <c r="E1101" s="143">
        <v>0</v>
      </c>
      <c r="F1101" s="143">
        <f t="shared" si="205"/>
        <v>0</v>
      </c>
      <c r="G1101" s="143"/>
      <c r="H1101" s="144">
        <v>0</v>
      </c>
      <c r="I1101" s="143">
        <f t="shared" si="206"/>
        <v>0</v>
      </c>
      <c r="J1101" s="143"/>
      <c r="K1101" s="144">
        <v>0</v>
      </c>
      <c r="L1101" s="143">
        <f t="shared" si="207"/>
        <v>0</v>
      </c>
      <c r="M1101" s="143"/>
      <c r="N1101" s="144">
        <v>0</v>
      </c>
      <c r="O1101" s="143">
        <f t="shared" si="208"/>
        <v>0</v>
      </c>
      <c r="P1101" s="143"/>
      <c r="Q1101" s="144">
        <v>0</v>
      </c>
      <c r="R1101" s="143">
        <f t="shared" si="209"/>
        <v>0</v>
      </c>
      <c r="S1101" s="143"/>
      <c r="T1101" s="144">
        <v>0</v>
      </c>
      <c r="U1101" s="143">
        <f t="shared" si="210"/>
        <v>0</v>
      </c>
      <c r="V1101" s="143"/>
      <c r="W1101" s="144">
        <v>0</v>
      </c>
      <c r="X1101" s="143">
        <f t="shared" si="211"/>
        <v>0</v>
      </c>
      <c r="Y1101" s="143"/>
      <c r="Z1101" s="144">
        <v>0</v>
      </c>
      <c r="AA1101" s="143">
        <f t="shared" si="212"/>
        <v>0</v>
      </c>
      <c r="AB1101" s="143"/>
      <c r="AC1101" s="144">
        <v>0</v>
      </c>
      <c r="AD1101" s="143">
        <f t="shared" si="213"/>
        <v>0</v>
      </c>
      <c r="AE1101" s="143"/>
      <c r="AF1101" s="144">
        <v>0</v>
      </c>
      <c r="AG1101" s="143">
        <f t="shared" si="214"/>
        <v>0</v>
      </c>
      <c r="AH1101" s="143"/>
      <c r="AI1101" s="144">
        <v>0</v>
      </c>
      <c r="AJ1101" s="144">
        <f t="shared" si="215"/>
        <v>0</v>
      </c>
      <c r="AK1101" s="143"/>
      <c r="AL1101" s="143">
        <f t="shared" si="204"/>
        <v>0</v>
      </c>
    </row>
    <row r="1102" spans="2:38" x14ac:dyDescent="0.25">
      <c r="B1102" s="145" t="s">
        <v>2084</v>
      </c>
      <c r="C1102" s="145" t="str">
        <f>+VLOOKUP(B1102,'[5]RECURSOS CCF-AJUSTADO'!B$14:C$1118,2,FALSE)</f>
        <v>GUAINIA</v>
      </c>
      <c r="D1102" s="145" t="str">
        <f>+VLOOKUP(B1102,'[5]RECURSOS CCF-AJUSTADO'!B$14:D$1118,3,FALSE)</f>
        <v>INÍRIDA</v>
      </c>
      <c r="E1102" s="143">
        <v>0</v>
      </c>
      <c r="F1102" s="143">
        <f t="shared" si="205"/>
        <v>0</v>
      </c>
      <c r="G1102" s="143"/>
      <c r="H1102" s="144">
        <v>0</v>
      </c>
      <c r="I1102" s="143">
        <f t="shared" si="206"/>
        <v>0</v>
      </c>
      <c r="J1102" s="143"/>
      <c r="K1102" s="144">
        <v>0</v>
      </c>
      <c r="L1102" s="143">
        <f t="shared" si="207"/>
        <v>0</v>
      </c>
      <c r="M1102" s="143"/>
      <c r="N1102" s="144">
        <v>0</v>
      </c>
      <c r="O1102" s="143">
        <f t="shared" si="208"/>
        <v>0</v>
      </c>
      <c r="P1102" s="143"/>
      <c r="Q1102" s="144">
        <v>0</v>
      </c>
      <c r="R1102" s="143">
        <f t="shared" si="209"/>
        <v>0</v>
      </c>
      <c r="S1102" s="143"/>
      <c r="T1102" s="144">
        <v>0</v>
      </c>
      <c r="U1102" s="143">
        <f t="shared" si="210"/>
        <v>0</v>
      </c>
      <c r="V1102" s="143"/>
      <c r="W1102" s="144">
        <v>0</v>
      </c>
      <c r="X1102" s="143">
        <f t="shared" si="211"/>
        <v>0</v>
      </c>
      <c r="Y1102" s="143"/>
      <c r="Z1102" s="144">
        <v>0</v>
      </c>
      <c r="AA1102" s="143">
        <f t="shared" si="212"/>
        <v>0</v>
      </c>
      <c r="AB1102" s="143"/>
      <c r="AC1102" s="144">
        <v>0</v>
      </c>
      <c r="AD1102" s="143">
        <f t="shared" si="213"/>
        <v>0</v>
      </c>
      <c r="AE1102" s="143"/>
      <c r="AF1102" s="144">
        <v>0</v>
      </c>
      <c r="AG1102" s="143">
        <f t="shared" si="214"/>
        <v>0</v>
      </c>
      <c r="AH1102" s="143"/>
      <c r="AI1102" s="144">
        <v>0</v>
      </c>
      <c r="AJ1102" s="144">
        <f t="shared" si="215"/>
        <v>0</v>
      </c>
      <c r="AK1102" s="143"/>
      <c r="AL1102" s="143">
        <f t="shared" si="204"/>
        <v>0</v>
      </c>
    </row>
    <row r="1103" spans="2:38" x14ac:dyDescent="0.25">
      <c r="B1103" s="145" t="s">
        <v>2086</v>
      </c>
      <c r="C1103" s="145" t="str">
        <f>+VLOOKUP(B1103,'[5]RECURSOS CCF-AJUSTADO'!B$14:C$1118,2,FALSE)</f>
        <v>GUAVIARE</v>
      </c>
      <c r="D1103" s="145" t="str">
        <f>+VLOOKUP(B1103,'[5]RECURSOS CCF-AJUSTADO'!B$14:D$1118,3,FALSE)</f>
        <v>SAN JOSÉ DEL GUAVIARE</v>
      </c>
      <c r="E1103" s="143">
        <v>0</v>
      </c>
      <c r="F1103" s="143">
        <f t="shared" si="205"/>
        <v>0</v>
      </c>
      <c r="G1103" s="143"/>
      <c r="H1103" s="144">
        <v>0</v>
      </c>
      <c r="I1103" s="143">
        <f t="shared" si="206"/>
        <v>0</v>
      </c>
      <c r="J1103" s="143"/>
      <c r="K1103" s="144">
        <v>0</v>
      </c>
      <c r="L1103" s="143">
        <f t="shared" si="207"/>
        <v>0</v>
      </c>
      <c r="M1103" s="143"/>
      <c r="N1103" s="144">
        <v>0</v>
      </c>
      <c r="O1103" s="143">
        <f t="shared" si="208"/>
        <v>0</v>
      </c>
      <c r="P1103" s="143"/>
      <c r="Q1103" s="144">
        <v>0</v>
      </c>
      <c r="R1103" s="143">
        <f t="shared" si="209"/>
        <v>0</v>
      </c>
      <c r="S1103" s="143"/>
      <c r="T1103" s="144">
        <v>0</v>
      </c>
      <c r="U1103" s="143">
        <f t="shared" si="210"/>
        <v>0</v>
      </c>
      <c r="V1103" s="143"/>
      <c r="W1103" s="144">
        <v>0</v>
      </c>
      <c r="X1103" s="143">
        <f t="shared" si="211"/>
        <v>0</v>
      </c>
      <c r="Y1103" s="143"/>
      <c r="Z1103" s="144">
        <v>0</v>
      </c>
      <c r="AA1103" s="143">
        <f t="shared" si="212"/>
        <v>0</v>
      </c>
      <c r="AB1103" s="143"/>
      <c r="AC1103" s="144">
        <v>0</v>
      </c>
      <c r="AD1103" s="143">
        <f t="shared" si="213"/>
        <v>0</v>
      </c>
      <c r="AE1103" s="143"/>
      <c r="AF1103" s="144">
        <v>0</v>
      </c>
      <c r="AG1103" s="143">
        <f t="shared" si="214"/>
        <v>0</v>
      </c>
      <c r="AH1103" s="143"/>
      <c r="AI1103" s="144">
        <v>0</v>
      </c>
      <c r="AJ1103" s="144">
        <f t="shared" si="215"/>
        <v>0</v>
      </c>
      <c r="AK1103" s="143"/>
      <c r="AL1103" s="143">
        <f t="shared" si="204"/>
        <v>0</v>
      </c>
    </row>
    <row r="1104" spans="2:38" x14ac:dyDescent="0.25">
      <c r="B1104" s="145" t="s">
        <v>2089</v>
      </c>
      <c r="C1104" s="145" t="str">
        <f>+VLOOKUP(B1104,'[5]RECURSOS CCF-AJUSTADO'!B$14:C$1118,2,FALSE)</f>
        <v>GUAVIARE</v>
      </c>
      <c r="D1104" s="145" t="str">
        <f>+VLOOKUP(B1104,'[5]RECURSOS CCF-AJUSTADO'!B$14:D$1118,3,FALSE)</f>
        <v>CALAMAR</v>
      </c>
      <c r="E1104" s="143">
        <v>0</v>
      </c>
      <c r="F1104" s="143">
        <f t="shared" si="205"/>
        <v>0</v>
      </c>
      <c r="G1104" s="143"/>
      <c r="H1104" s="144">
        <v>0</v>
      </c>
      <c r="I1104" s="143">
        <f t="shared" si="206"/>
        <v>0</v>
      </c>
      <c r="J1104" s="143"/>
      <c r="K1104" s="144">
        <v>0</v>
      </c>
      <c r="L1104" s="143">
        <f t="shared" si="207"/>
        <v>0</v>
      </c>
      <c r="M1104" s="143"/>
      <c r="N1104" s="144">
        <v>0</v>
      </c>
      <c r="O1104" s="143">
        <f t="shared" si="208"/>
        <v>0</v>
      </c>
      <c r="P1104" s="143"/>
      <c r="Q1104" s="144">
        <v>0</v>
      </c>
      <c r="R1104" s="143">
        <f t="shared" si="209"/>
        <v>0</v>
      </c>
      <c r="S1104" s="143"/>
      <c r="T1104" s="144">
        <v>0</v>
      </c>
      <c r="U1104" s="143">
        <f t="shared" si="210"/>
        <v>0</v>
      </c>
      <c r="V1104" s="143"/>
      <c r="W1104" s="144">
        <v>0</v>
      </c>
      <c r="X1104" s="143">
        <f t="shared" si="211"/>
        <v>0</v>
      </c>
      <c r="Y1104" s="143"/>
      <c r="Z1104" s="144">
        <v>0</v>
      </c>
      <c r="AA1104" s="143">
        <f t="shared" si="212"/>
        <v>0</v>
      </c>
      <c r="AB1104" s="143"/>
      <c r="AC1104" s="144">
        <v>0</v>
      </c>
      <c r="AD1104" s="143">
        <f t="shared" si="213"/>
        <v>0</v>
      </c>
      <c r="AE1104" s="143"/>
      <c r="AF1104" s="144">
        <v>0</v>
      </c>
      <c r="AG1104" s="143">
        <f t="shared" si="214"/>
        <v>0</v>
      </c>
      <c r="AH1104" s="143"/>
      <c r="AI1104" s="144">
        <v>0</v>
      </c>
      <c r="AJ1104" s="144">
        <f t="shared" si="215"/>
        <v>0</v>
      </c>
      <c r="AK1104" s="143"/>
      <c r="AL1104" s="143">
        <f t="shared" si="204"/>
        <v>0</v>
      </c>
    </row>
    <row r="1105" spans="2:38" x14ac:dyDescent="0.25">
      <c r="B1105" s="145" t="s">
        <v>2090</v>
      </c>
      <c r="C1105" s="145" t="str">
        <f>+VLOOKUP(B1105,'[5]RECURSOS CCF-AJUSTADO'!B$14:C$1118,2,FALSE)</f>
        <v>GUAVIARE</v>
      </c>
      <c r="D1105" s="145" t="str">
        <f>+VLOOKUP(B1105,'[5]RECURSOS CCF-AJUSTADO'!B$14:D$1118,3,FALSE)</f>
        <v>EL RETORNO</v>
      </c>
      <c r="E1105" s="143">
        <v>0</v>
      </c>
      <c r="F1105" s="143">
        <f t="shared" si="205"/>
        <v>0</v>
      </c>
      <c r="G1105" s="143"/>
      <c r="H1105" s="144">
        <v>0</v>
      </c>
      <c r="I1105" s="143">
        <f t="shared" si="206"/>
        <v>0</v>
      </c>
      <c r="J1105" s="143"/>
      <c r="K1105" s="144">
        <v>0</v>
      </c>
      <c r="L1105" s="143">
        <f t="shared" si="207"/>
        <v>0</v>
      </c>
      <c r="M1105" s="143"/>
      <c r="N1105" s="144">
        <v>0</v>
      </c>
      <c r="O1105" s="143">
        <f t="shared" si="208"/>
        <v>0</v>
      </c>
      <c r="P1105" s="143"/>
      <c r="Q1105" s="144">
        <v>0</v>
      </c>
      <c r="R1105" s="143">
        <f t="shared" si="209"/>
        <v>0</v>
      </c>
      <c r="S1105" s="143"/>
      <c r="T1105" s="144">
        <v>0</v>
      </c>
      <c r="U1105" s="143">
        <f t="shared" si="210"/>
        <v>0</v>
      </c>
      <c r="V1105" s="143"/>
      <c r="W1105" s="144">
        <v>0</v>
      </c>
      <c r="X1105" s="143">
        <f t="shared" si="211"/>
        <v>0</v>
      </c>
      <c r="Y1105" s="143"/>
      <c r="Z1105" s="144">
        <v>0</v>
      </c>
      <c r="AA1105" s="143">
        <f t="shared" si="212"/>
        <v>0</v>
      </c>
      <c r="AB1105" s="143"/>
      <c r="AC1105" s="144">
        <v>0</v>
      </c>
      <c r="AD1105" s="143">
        <f t="shared" si="213"/>
        <v>0</v>
      </c>
      <c r="AE1105" s="143"/>
      <c r="AF1105" s="144">
        <v>0</v>
      </c>
      <c r="AG1105" s="143">
        <f t="shared" si="214"/>
        <v>0</v>
      </c>
      <c r="AH1105" s="143"/>
      <c r="AI1105" s="144">
        <v>0</v>
      </c>
      <c r="AJ1105" s="144">
        <f t="shared" si="215"/>
        <v>0</v>
      </c>
      <c r="AK1105" s="143"/>
      <c r="AL1105" s="143">
        <f t="shared" si="204"/>
        <v>0</v>
      </c>
    </row>
    <row r="1106" spans="2:38" x14ac:dyDescent="0.25">
      <c r="B1106" s="145" t="s">
        <v>2092</v>
      </c>
      <c r="C1106" s="145" t="str">
        <f>+VLOOKUP(B1106,'[5]RECURSOS CCF-AJUSTADO'!B$14:C$1118,2,FALSE)</f>
        <v>GUAVIARE</v>
      </c>
      <c r="D1106" s="145" t="str">
        <f>+VLOOKUP(B1106,'[5]RECURSOS CCF-AJUSTADO'!B$14:D$1118,3,FALSE)</f>
        <v>MIRAFLORES</v>
      </c>
      <c r="E1106" s="143">
        <v>0</v>
      </c>
      <c r="F1106" s="143">
        <f t="shared" si="205"/>
        <v>0</v>
      </c>
      <c r="G1106" s="143"/>
      <c r="H1106" s="144">
        <v>0</v>
      </c>
      <c r="I1106" s="143">
        <f t="shared" si="206"/>
        <v>0</v>
      </c>
      <c r="J1106" s="143"/>
      <c r="K1106" s="144">
        <v>0</v>
      </c>
      <c r="L1106" s="143">
        <f t="shared" si="207"/>
        <v>0</v>
      </c>
      <c r="M1106" s="143"/>
      <c r="N1106" s="144">
        <v>0</v>
      </c>
      <c r="O1106" s="143">
        <f t="shared" si="208"/>
        <v>0</v>
      </c>
      <c r="P1106" s="143"/>
      <c r="Q1106" s="144">
        <v>0</v>
      </c>
      <c r="R1106" s="143">
        <f t="shared" si="209"/>
        <v>0</v>
      </c>
      <c r="S1106" s="143"/>
      <c r="T1106" s="144">
        <v>0</v>
      </c>
      <c r="U1106" s="143">
        <f t="shared" si="210"/>
        <v>0</v>
      </c>
      <c r="V1106" s="143"/>
      <c r="W1106" s="144">
        <v>0</v>
      </c>
      <c r="X1106" s="143">
        <f t="shared" si="211"/>
        <v>0</v>
      </c>
      <c r="Y1106" s="143"/>
      <c r="Z1106" s="144">
        <v>0</v>
      </c>
      <c r="AA1106" s="143">
        <f t="shared" si="212"/>
        <v>0</v>
      </c>
      <c r="AB1106" s="143"/>
      <c r="AC1106" s="144">
        <v>0</v>
      </c>
      <c r="AD1106" s="143">
        <f t="shared" si="213"/>
        <v>0</v>
      </c>
      <c r="AE1106" s="143"/>
      <c r="AF1106" s="144">
        <v>0</v>
      </c>
      <c r="AG1106" s="143">
        <f t="shared" si="214"/>
        <v>0</v>
      </c>
      <c r="AH1106" s="143"/>
      <c r="AI1106" s="144">
        <v>0</v>
      </c>
      <c r="AJ1106" s="144">
        <f t="shared" si="215"/>
        <v>0</v>
      </c>
      <c r="AK1106" s="143"/>
      <c r="AL1106" s="143">
        <f t="shared" si="204"/>
        <v>0</v>
      </c>
    </row>
    <row r="1107" spans="2:38" x14ac:dyDescent="0.25">
      <c r="B1107" s="145" t="s">
        <v>2077</v>
      </c>
      <c r="C1107" s="145" t="str">
        <f>+VLOOKUP(B1107,'[5]RECURSOS CCF-AJUSTADO'!B$14:C$1118,2,FALSE)</f>
        <v>VAUPES</v>
      </c>
      <c r="D1107" s="145" t="str">
        <f>+VLOOKUP(B1107,'[5]RECURSOS CCF-AJUSTADO'!B$14:D$1118,3,FALSE)</f>
        <v>DEPTO VAUPES</v>
      </c>
      <c r="E1107" s="143">
        <v>0</v>
      </c>
      <c r="F1107" s="143">
        <f t="shared" si="205"/>
        <v>0</v>
      </c>
      <c r="G1107" s="143"/>
      <c r="H1107" s="144">
        <v>0</v>
      </c>
      <c r="I1107" s="143">
        <f t="shared" si="206"/>
        <v>0</v>
      </c>
      <c r="J1107" s="143"/>
      <c r="K1107" s="144">
        <v>0</v>
      </c>
      <c r="L1107" s="143">
        <f t="shared" si="207"/>
        <v>0</v>
      </c>
      <c r="M1107" s="143"/>
      <c r="N1107" s="144">
        <v>0</v>
      </c>
      <c r="O1107" s="143">
        <f t="shared" si="208"/>
        <v>0</v>
      </c>
      <c r="P1107" s="143"/>
      <c r="Q1107" s="144">
        <v>0</v>
      </c>
      <c r="R1107" s="143">
        <f t="shared" si="209"/>
        <v>0</v>
      </c>
      <c r="S1107" s="143"/>
      <c r="T1107" s="144">
        <v>0</v>
      </c>
      <c r="U1107" s="143">
        <f t="shared" si="210"/>
        <v>0</v>
      </c>
      <c r="V1107" s="143"/>
      <c r="W1107" s="144">
        <v>0</v>
      </c>
      <c r="X1107" s="143">
        <f t="shared" si="211"/>
        <v>0</v>
      </c>
      <c r="Y1107" s="143"/>
      <c r="Z1107" s="144">
        <v>0</v>
      </c>
      <c r="AA1107" s="143">
        <f t="shared" si="212"/>
        <v>0</v>
      </c>
      <c r="AB1107" s="143"/>
      <c r="AC1107" s="144">
        <v>0</v>
      </c>
      <c r="AD1107" s="143">
        <f t="shared" si="213"/>
        <v>0</v>
      </c>
      <c r="AE1107" s="143"/>
      <c r="AF1107" s="144">
        <v>0</v>
      </c>
      <c r="AG1107" s="143">
        <f t="shared" si="214"/>
        <v>0</v>
      </c>
      <c r="AH1107" s="143"/>
      <c r="AI1107" s="144">
        <v>0</v>
      </c>
      <c r="AJ1107" s="144">
        <f t="shared" si="215"/>
        <v>0</v>
      </c>
      <c r="AK1107" s="143"/>
      <c r="AL1107" s="143">
        <f t="shared" si="204"/>
        <v>0</v>
      </c>
    </row>
    <row r="1108" spans="2:38" x14ac:dyDescent="0.25">
      <c r="B1108" s="145" t="s">
        <v>2093</v>
      </c>
      <c r="C1108" s="145" t="str">
        <f>+VLOOKUP(B1108,'[5]RECURSOS CCF-AJUSTADO'!B$14:C$1118,2,FALSE)</f>
        <v>VAUPES</v>
      </c>
      <c r="D1108" s="145" t="str">
        <f>+VLOOKUP(B1108,'[5]RECURSOS CCF-AJUSTADO'!B$14:D$1118,3,FALSE)</f>
        <v>MITU</v>
      </c>
      <c r="E1108" s="143">
        <v>0</v>
      </c>
      <c r="F1108" s="143">
        <f t="shared" si="205"/>
        <v>0</v>
      </c>
      <c r="G1108" s="143"/>
      <c r="H1108" s="144">
        <v>0</v>
      </c>
      <c r="I1108" s="143">
        <f t="shared" si="206"/>
        <v>0</v>
      </c>
      <c r="J1108" s="143"/>
      <c r="K1108" s="144">
        <v>0</v>
      </c>
      <c r="L1108" s="143">
        <f t="shared" si="207"/>
        <v>0</v>
      </c>
      <c r="M1108" s="143"/>
      <c r="N1108" s="144">
        <v>0</v>
      </c>
      <c r="O1108" s="143">
        <f t="shared" si="208"/>
        <v>0</v>
      </c>
      <c r="P1108" s="143"/>
      <c r="Q1108" s="144">
        <v>0</v>
      </c>
      <c r="R1108" s="143">
        <f t="shared" si="209"/>
        <v>0</v>
      </c>
      <c r="S1108" s="143"/>
      <c r="T1108" s="144">
        <v>0</v>
      </c>
      <c r="U1108" s="143">
        <f t="shared" si="210"/>
        <v>0</v>
      </c>
      <c r="V1108" s="143"/>
      <c r="W1108" s="144">
        <v>0</v>
      </c>
      <c r="X1108" s="143">
        <f t="shared" si="211"/>
        <v>0</v>
      </c>
      <c r="Y1108" s="143"/>
      <c r="Z1108" s="144">
        <v>0</v>
      </c>
      <c r="AA1108" s="143">
        <f t="shared" si="212"/>
        <v>0</v>
      </c>
      <c r="AB1108" s="143"/>
      <c r="AC1108" s="144">
        <v>0</v>
      </c>
      <c r="AD1108" s="143">
        <f t="shared" si="213"/>
        <v>0</v>
      </c>
      <c r="AE1108" s="143"/>
      <c r="AF1108" s="144">
        <v>0</v>
      </c>
      <c r="AG1108" s="143">
        <f t="shared" si="214"/>
        <v>0</v>
      </c>
      <c r="AH1108" s="143"/>
      <c r="AI1108" s="144">
        <v>0</v>
      </c>
      <c r="AJ1108" s="144">
        <f t="shared" si="215"/>
        <v>0</v>
      </c>
      <c r="AK1108" s="143"/>
      <c r="AL1108" s="143">
        <f t="shared" si="204"/>
        <v>0</v>
      </c>
    </row>
    <row r="1109" spans="2:38" x14ac:dyDescent="0.25">
      <c r="B1109" s="145" t="s">
        <v>2094</v>
      </c>
      <c r="C1109" s="145" t="str">
        <f>+VLOOKUP(B1109,'[5]RECURSOS CCF-AJUSTADO'!B$14:C$1118,2,FALSE)</f>
        <v>VAUPES</v>
      </c>
      <c r="D1109" s="145" t="str">
        <f>+VLOOKUP(B1109,'[5]RECURSOS CCF-AJUSTADO'!B$14:D$1118,3,FALSE)</f>
        <v>CARURU</v>
      </c>
      <c r="E1109" s="143">
        <v>0</v>
      </c>
      <c r="F1109" s="143">
        <f t="shared" si="205"/>
        <v>0</v>
      </c>
      <c r="G1109" s="143"/>
      <c r="H1109" s="144">
        <v>0</v>
      </c>
      <c r="I1109" s="143">
        <f t="shared" si="206"/>
        <v>0</v>
      </c>
      <c r="J1109" s="143"/>
      <c r="K1109" s="144">
        <v>0</v>
      </c>
      <c r="L1109" s="143">
        <f t="shared" si="207"/>
        <v>0</v>
      </c>
      <c r="M1109" s="143"/>
      <c r="N1109" s="144">
        <v>0</v>
      </c>
      <c r="O1109" s="143">
        <f t="shared" si="208"/>
        <v>0</v>
      </c>
      <c r="P1109" s="143"/>
      <c r="Q1109" s="144">
        <v>0</v>
      </c>
      <c r="R1109" s="143">
        <f t="shared" si="209"/>
        <v>0</v>
      </c>
      <c r="S1109" s="143"/>
      <c r="T1109" s="144">
        <v>0</v>
      </c>
      <c r="U1109" s="143">
        <f t="shared" si="210"/>
        <v>0</v>
      </c>
      <c r="V1109" s="143"/>
      <c r="W1109" s="144">
        <v>0</v>
      </c>
      <c r="X1109" s="143">
        <f t="shared" si="211"/>
        <v>0</v>
      </c>
      <c r="Y1109" s="143"/>
      <c r="Z1109" s="144">
        <v>0</v>
      </c>
      <c r="AA1109" s="143">
        <f t="shared" si="212"/>
        <v>0</v>
      </c>
      <c r="AB1109" s="143"/>
      <c r="AC1109" s="144">
        <v>0</v>
      </c>
      <c r="AD1109" s="143">
        <f t="shared" si="213"/>
        <v>0</v>
      </c>
      <c r="AE1109" s="143"/>
      <c r="AF1109" s="144">
        <v>0</v>
      </c>
      <c r="AG1109" s="143">
        <f t="shared" si="214"/>
        <v>0</v>
      </c>
      <c r="AH1109" s="143"/>
      <c r="AI1109" s="144">
        <v>0</v>
      </c>
      <c r="AJ1109" s="144">
        <f t="shared" si="215"/>
        <v>0</v>
      </c>
      <c r="AK1109" s="143"/>
      <c r="AL1109" s="143">
        <f t="shared" si="204"/>
        <v>0</v>
      </c>
    </row>
    <row r="1110" spans="2:38" x14ac:dyDescent="0.25">
      <c r="B1110" s="145" t="s">
        <v>2096</v>
      </c>
      <c r="C1110" s="145" t="str">
        <f>+VLOOKUP(B1110,'[5]RECURSOS CCF-AJUSTADO'!B$14:C$1118,2,FALSE)</f>
        <v>VAUPES</v>
      </c>
      <c r="D1110" s="145" t="str">
        <f>+VLOOKUP(B1110,'[5]RECURSOS CCF-AJUSTADO'!B$14:D$1118,3,FALSE)</f>
        <v>TARAIRA</v>
      </c>
      <c r="E1110" s="143">
        <v>0</v>
      </c>
      <c r="F1110" s="143">
        <f t="shared" si="205"/>
        <v>0</v>
      </c>
      <c r="G1110" s="143"/>
      <c r="H1110" s="144">
        <v>0</v>
      </c>
      <c r="I1110" s="143">
        <f t="shared" si="206"/>
        <v>0</v>
      </c>
      <c r="J1110" s="143"/>
      <c r="K1110" s="144">
        <v>0</v>
      </c>
      <c r="L1110" s="143">
        <f t="shared" si="207"/>
        <v>0</v>
      </c>
      <c r="M1110" s="143"/>
      <c r="N1110" s="144">
        <v>0</v>
      </c>
      <c r="O1110" s="143">
        <f t="shared" si="208"/>
        <v>0</v>
      </c>
      <c r="P1110" s="143"/>
      <c r="Q1110" s="144">
        <v>0</v>
      </c>
      <c r="R1110" s="143">
        <f t="shared" si="209"/>
        <v>0</v>
      </c>
      <c r="S1110" s="143"/>
      <c r="T1110" s="144">
        <v>0</v>
      </c>
      <c r="U1110" s="143">
        <f t="shared" si="210"/>
        <v>0</v>
      </c>
      <c r="V1110" s="143"/>
      <c r="W1110" s="144">
        <v>0</v>
      </c>
      <c r="X1110" s="143">
        <f t="shared" si="211"/>
        <v>0</v>
      </c>
      <c r="Y1110" s="143"/>
      <c r="Z1110" s="144">
        <v>0</v>
      </c>
      <c r="AA1110" s="143">
        <f t="shared" si="212"/>
        <v>0</v>
      </c>
      <c r="AB1110" s="143"/>
      <c r="AC1110" s="144">
        <v>0</v>
      </c>
      <c r="AD1110" s="143">
        <f t="shared" si="213"/>
        <v>0</v>
      </c>
      <c r="AE1110" s="143"/>
      <c r="AF1110" s="144">
        <v>0</v>
      </c>
      <c r="AG1110" s="143">
        <f t="shared" si="214"/>
        <v>0</v>
      </c>
      <c r="AH1110" s="143"/>
      <c r="AI1110" s="144">
        <v>0</v>
      </c>
      <c r="AJ1110" s="144">
        <f t="shared" si="215"/>
        <v>0</v>
      </c>
      <c r="AK1110" s="143"/>
      <c r="AL1110" s="143">
        <f t="shared" si="204"/>
        <v>0</v>
      </c>
    </row>
    <row r="1111" spans="2:38" x14ac:dyDescent="0.25">
      <c r="B1111" s="145" t="s">
        <v>2098</v>
      </c>
      <c r="C1111" s="145" t="str">
        <f>+VLOOKUP(B1111,'[5]RECURSOS CCF-AJUSTADO'!B$14:C$1118,2,FALSE)</f>
        <v>VICHADA</v>
      </c>
      <c r="D1111" s="145" t="str">
        <f>+VLOOKUP(B1111,'[5]RECURSOS CCF-AJUSTADO'!B$14:D$1118,3,FALSE)</f>
        <v>PUERTO CARREÑO</v>
      </c>
      <c r="E1111" s="143">
        <v>0</v>
      </c>
      <c r="F1111" s="143">
        <f t="shared" si="205"/>
        <v>0</v>
      </c>
      <c r="G1111" s="143"/>
      <c r="H1111" s="144">
        <v>0</v>
      </c>
      <c r="I1111" s="143">
        <f t="shared" si="206"/>
        <v>0</v>
      </c>
      <c r="J1111" s="143"/>
      <c r="K1111" s="144">
        <v>0</v>
      </c>
      <c r="L1111" s="143">
        <f t="shared" si="207"/>
        <v>0</v>
      </c>
      <c r="M1111" s="143"/>
      <c r="N1111" s="144">
        <v>0</v>
      </c>
      <c r="O1111" s="143">
        <f t="shared" si="208"/>
        <v>0</v>
      </c>
      <c r="P1111" s="143"/>
      <c r="Q1111" s="144">
        <v>0</v>
      </c>
      <c r="R1111" s="143">
        <f t="shared" si="209"/>
        <v>0</v>
      </c>
      <c r="S1111" s="143"/>
      <c r="T1111" s="144">
        <v>0</v>
      </c>
      <c r="U1111" s="143">
        <f t="shared" si="210"/>
        <v>0</v>
      </c>
      <c r="V1111" s="143"/>
      <c r="W1111" s="144">
        <v>0</v>
      </c>
      <c r="X1111" s="143">
        <f t="shared" si="211"/>
        <v>0</v>
      </c>
      <c r="Y1111" s="143"/>
      <c r="Z1111" s="144">
        <v>0</v>
      </c>
      <c r="AA1111" s="143">
        <f t="shared" si="212"/>
        <v>0</v>
      </c>
      <c r="AB1111" s="143"/>
      <c r="AC1111" s="144">
        <v>0</v>
      </c>
      <c r="AD1111" s="143">
        <f t="shared" si="213"/>
        <v>0</v>
      </c>
      <c r="AE1111" s="143"/>
      <c r="AF1111" s="144">
        <v>0</v>
      </c>
      <c r="AG1111" s="143">
        <f t="shared" si="214"/>
        <v>0</v>
      </c>
      <c r="AH1111" s="143"/>
      <c r="AI1111" s="144">
        <v>0</v>
      </c>
      <c r="AJ1111" s="144">
        <f t="shared" si="215"/>
        <v>0</v>
      </c>
      <c r="AK1111" s="143"/>
      <c r="AL1111" s="143">
        <f t="shared" si="204"/>
        <v>0</v>
      </c>
    </row>
    <row r="1112" spans="2:38" x14ac:dyDescent="0.25">
      <c r="B1112" s="145" t="s">
        <v>2101</v>
      </c>
      <c r="C1112" s="145" t="str">
        <f>+VLOOKUP(B1112,'[5]RECURSOS CCF-AJUSTADO'!B$14:C$1118,2,FALSE)</f>
        <v>VICHADA</v>
      </c>
      <c r="D1112" s="145" t="str">
        <f>+VLOOKUP(B1112,'[5]RECURSOS CCF-AJUSTADO'!B$14:D$1118,3,FALSE)</f>
        <v>LA PRIMAVERA</v>
      </c>
      <c r="E1112" s="143">
        <v>0</v>
      </c>
      <c r="F1112" s="143">
        <f t="shared" si="205"/>
        <v>0</v>
      </c>
      <c r="G1112" s="143"/>
      <c r="H1112" s="144">
        <v>0</v>
      </c>
      <c r="I1112" s="143">
        <f t="shared" si="206"/>
        <v>0</v>
      </c>
      <c r="J1112" s="143"/>
      <c r="K1112" s="144">
        <v>0</v>
      </c>
      <c r="L1112" s="143">
        <f t="shared" si="207"/>
        <v>0</v>
      </c>
      <c r="M1112" s="143"/>
      <c r="N1112" s="144">
        <v>0</v>
      </c>
      <c r="O1112" s="143">
        <f t="shared" si="208"/>
        <v>0</v>
      </c>
      <c r="P1112" s="143"/>
      <c r="Q1112" s="144">
        <v>0</v>
      </c>
      <c r="R1112" s="143">
        <f t="shared" si="209"/>
        <v>0</v>
      </c>
      <c r="S1112" s="143"/>
      <c r="T1112" s="144">
        <v>0</v>
      </c>
      <c r="U1112" s="143">
        <f t="shared" si="210"/>
        <v>0</v>
      </c>
      <c r="V1112" s="143"/>
      <c r="W1112" s="144">
        <v>0</v>
      </c>
      <c r="X1112" s="143">
        <f t="shared" si="211"/>
        <v>0</v>
      </c>
      <c r="Y1112" s="143"/>
      <c r="Z1112" s="144">
        <v>0</v>
      </c>
      <c r="AA1112" s="143">
        <f t="shared" si="212"/>
        <v>0</v>
      </c>
      <c r="AB1112" s="143"/>
      <c r="AC1112" s="144">
        <v>0</v>
      </c>
      <c r="AD1112" s="143">
        <f t="shared" si="213"/>
        <v>0</v>
      </c>
      <c r="AE1112" s="143"/>
      <c r="AF1112" s="144">
        <v>0</v>
      </c>
      <c r="AG1112" s="143">
        <f t="shared" si="214"/>
        <v>0</v>
      </c>
      <c r="AH1112" s="143"/>
      <c r="AI1112" s="144">
        <v>0</v>
      </c>
      <c r="AJ1112" s="144">
        <f t="shared" si="215"/>
        <v>0</v>
      </c>
      <c r="AK1112" s="143"/>
      <c r="AL1112" s="143">
        <f t="shared" si="204"/>
        <v>0</v>
      </c>
    </row>
    <row r="1113" spans="2:38" x14ac:dyDescent="0.25">
      <c r="B1113" s="145" t="s">
        <v>2103</v>
      </c>
      <c r="C1113" s="145" t="str">
        <f>+VLOOKUP(B1113,'[5]RECURSOS CCF-AJUSTADO'!B$14:C$1118,2,FALSE)</f>
        <v>VICHADA</v>
      </c>
      <c r="D1113" s="145" t="str">
        <f>+VLOOKUP(B1113,'[5]RECURSOS CCF-AJUSTADO'!B$14:D$1118,3,FALSE)</f>
        <v>SANTA ROSALÍA</v>
      </c>
      <c r="E1113" s="143">
        <v>0</v>
      </c>
      <c r="F1113" s="143">
        <f t="shared" si="205"/>
        <v>0</v>
      </c>
      <c r="G1113" s="143"/>
      <c r="H1113" s="144">
        <v>0</v>
      </c>
      <c r="I1113" s="143">
        <f t="shared" si="206"/>
        <v>0</v>
      </c>
      <c r="J1113" s="143"/>
      <c r="K1113" s="144">
        <v>0</v>
      </c>
      <c r="L1113" s="143">
        <f t="shared" si="207"/>
        <v>0</v>
      </c>
      <c r="M1113" s="143"/>
      <c r="N1113" s="144">
        <v>0</v>
      </c>
      <c r="O1113" s="143">
        <f t="shared" si="208"/>
        <v>0</v>
      </c>
      <c r="P1113" s="143"/>
      <c r="Q1113" s="144">
        <v>0</v>
      </c>
      <c r="R1113" s="143">
        <f t="shared" si="209"/>
        <v>0</v>
      </c>
      <c r="S1113" s="143"/>
      <c r="T1113" s="144">
        <v>0</v>
      </c>
      <c r="U1113" s="143">
        <f t="shared" si="210"/>
        <v>0</v>
      </c>
      <c r="V1113" s="143"/>
      <c r="W1113" s="144">
        <v>0</v>
      </c>
      <c r="X1113" s="143">
        <f t="shared" si="211"/>
        <v>0</v>
      </c>
      <c r="Y1113" s="143"/>
      <c r="Z1113" s="144">
        <v>0</v>
      </c>
      <c r="AA1113" s="143">
        <f t="shared" si="212"/>
        <v>0</v>
      </c>
      <c r="AB1113" s="143"/>
      <c r="AC1113" s="144">
        <v>0</v>
      </c>
      <c r="AD1113" s="143">
        <f t="shared" si="213"/>
        <v>0</v>
      </c>
      <c r="AE1113" s="143"/>
      <c r="AF1113" s="144">
        <v>0</v>
      </c>
      <c r="AG1113" s="143">
        <f t="shared" si="214"/>
        <v>0</v>
      </c>
      <c r="AH1113" s="143"/>
      <c r="AI1113" s="144">
        <v>0</v>
      </c>
      <c r="AJ1113" s="144">
        <f t="shared" si="215"/>
        <v>0</v>
      </c>
      <c r="AK1113" s="143"/>
      <c r="AL1113" s="143">
        <f t="shared" si="204"/>
        <v>0</v>
      </c>
    </row>
    <row r="1114" spans="2:38" x14ac:dyDescent="0.25">
      <c r="B1114" s="145" t="s">
        <v>2105</v>
      </c>
      <c r="C1114" s="145" t="str">
        <f>+VLOOKUP(B1114,'[5]RECURSOS CCF-AJUSTADO'!B$14:C$1118,2,FALSE)</f>
        <v>VICHADA</v>
      </c>
      <c r="D1114" s="145" t="str">
        <f>+VLOOKUP(B1114,'[5]RECURSOS CCF-AJUSTADO'!B$14:D$1118,3,FALSE)</f>
        <v>CUMARIBO</v>
      </c>
      <c r="E1114" s="143">
        <v>0</v>
      </c>
      <c r="F1114" s="143">
        <f t="shared" si="205"/>
        <v>0</v>
      </c>
      <c r="G1114" s="143"/>
      <c r="H1114" s="144">
        <v>0</v>
      </c>
      <c r="I1114" s="143">
        <f t="shared" si="206"/>
        <v>0</v>
      </c>
      <c r="J1114" s="143"/>
      <c r="K1114" s="144">
        <v>0</v>
      </c>
      <c r="L1114" s="143">
        <f t="shared" si="207"/>
        <v>0</v>
      </c>
      <c r="M1114" s="143"/>
      <c r="N1114" s="144">
        <v>0</v>
      </c>
      <c r="O1114" s="143">
        <f t="shared" si="208"/>
        <v>0</v>
      </c>
      <c r="P1114" s="143"/>
      <c r="Q1114" s="144">
        <v>0</v>
      </c>
      <c r="R1114" s="143">
        <f t="shared" si="209"/>
        <v>0</v>
      </c>
      <c r="S1114" s="143"/>
      <c r="T1114" s="144">
        <v>0</v>
      </c>
      <c r="U1114" s="143">
        <f t="shared" si="210"/>
        <v>0</v>
      </c>
      <c r="V1114" s="143"/>
      <c r="W1114" s="144">
        <v>0</v>
      </c>
      <c r="X1114" s="143">
        <f t="shared" si="211"/>
        <v>0</v>
      </c>
      <c r="Y1114" s="143"/>
      <c r="Z1114" s="144">
        <v>0</v>
      </c>
      <c r="AA1114" s="143">
        <f t="shared" si="212"/>
        <v>0</v>
      </c>
      <c r="AB1114" s="143"/>
      <c r="AC1114" s="144">
        <v>0</v>
      </c>
      <c r="AD1114" s="143">
        <f t="shared" si="213"/>
        <v>0</v>
      </c>
      <c r="AE1114" s="143"/>
      <c r="AF1114" s="144">
        <v>0</v>
      </c>
      <c r="AG1114" s="143">
        <f t="shared" si="214"/>
        <v>0</v>
      </c>
      <c r="AH1114" s="143"/>
      <c r="AI1114" s="144">
        <v>0</v>
      </c>
      <c r="AJ1114" s="144">
        <f t="shared" si="215"/>
        <v>0</v>
      </c>
      <c r="AK1114" s="143"/>
      <c r="AL1114" s="143">
        <f t="shared" si="204"/>
        <v>0</v>
      </c>
    </row>
    <row r="1115" spans="2:38" s="138" customFormat="1" x14ac:dyDescent="0.25">
      <c r="B1115" s="142" t="s">
        <v>2168</v>
      </c>
      <c r="C1115" s="142"/>
      <c r="D1115" s="142"/>
      <c r="E1115" s="140">
        <f>SUBTOTAL(9,E159:E201)</f>
        <v>159088</v>
      </c>
      <c r="F1115" s="141">
        <f>SUM(F10:F1114)</f>
        <v>4305094372</v>
      </c>
      <c r="G1115" s="140">
        <f>+SUM(G10:G1114)</f>
        <v>0</v>
      </c>
      <c r="H1115" s="140">
        <f>SUM(H10:H1114)</f>
        <v>82252</v>
      </c>
      <c r="I1115" s="141">
        <f>SUM(I10:I1114)</f>
        <v>4676042142</v>
      </c>
      <c r="J1115" s="140">
        <f>+SUM(J10:J1114)</f>
        <v>0</v>
      </c>
      <c r="K1115" s="140">
        <f>SUM(K10:K1114)</f>
        <v>204028</v>
      </c>
      <c r="L1115" s="141">
        <f>SUM(L10:L1114)</f>
        <v>3686703470</v>
      </c>
      <c r="M1115" s="140">
        <f>+SUM(M10:M1114)</f>
        <v>0</v>
      </c>
      <c r="N1115" s="140">
        <f>SUM(N10:N1114)</f>
        <v>89807</v>
      </c>
      <c r="O1115" s="141">
        <f>SUM(O10:O1114)</f>
        <v>2276908469</v>
      </c>
      <c r="P1115" s="140">
        <f>+SUM(P10:P1114)</f>
        <v>0</v>
      </c>
      <c r="Q1115" s="140">
        <f>SUM(Q10:Q1114)</f>
        <v>338788</v>
      </c>
      <c r="R1115" s="141">
        <f>SUM(R10:R1114)</f>
        <v>3658122840</v>
      </c>
      <c r="S1115" s="140">
        <f>+SUM(S10:S1114)</f>
        <v>0</v>
      </c>
      <c r="T1115" s="140">
        <f>SUM(T10:T1114)</f>
        <v>28896</v>
      </c>
      <c r="U1115" s="141">
        <f>SUM(U10:U1114)</f>
        <v>3523737851</v>
      </c>
      <c r="V1115" s="140">
        <f>+SUM(V10:V1114)</f>
        <v>0</v>
      </c>
      <c r="W1115" s="140">
        <f>SUM(W10:W1114)</f>
        <v>51996</v>
      </c>
      <c r="X1115" s="141">
        <f>SUM(X10:X1114)</f>
        <v>2028075128</v>
      </c>
      <c r="Y1115" s="140">
        <f>+SUM(Y10:Y1114)</f>
        <v>0</v>
      </c>
      <c r="Z1115" s="140">
        <f>SUM(Z10:Z1114)</f>
        <v>67760</v>
      </c>
      <c r="AA1115" s="141">
        <f>SUM(AA10:AA1114)</f>
        <v>1739900554</v>
      </c>
      <c r="AB1115" s="140">
        <f>+SUM(AB10:AB1114)</f>
        <v>0</v>
      </c>
      <c r="AC1115" s="140">
        <f>SUM(AC10:AC1114)</f>
        <v>101551</v>
      </c>
      <c r="AD1115" s="141">
        <f>SUM(AD10:AD1114)</f>
        <v>754842628</v>
      </c>
      <c r="AE1115" s="140">
        <f>+SUM(AE10:AE1114)</f>
        <v>0</v>
      </c>
      <c r="AF1115" s="140">
        <f>SUM(AF10:AF1114)</f>
        <v>14661</v>
      </c>
      <c r="AG1115" s="141">
        <f>SUM(AG10:AG1114)</f>
        <v>2009718409</v>
      </c>
      <c r="AH1115" s="140">
        <f>+SUM(AH10:AH1114)</f>
        <v>0</v>
      </c>
      <c r="AI1115" s="140">
        <f>SUM(AI10:AI1114)</f>
        <v>74204</v>
      </c>
      <c r="AJ1115" s="141">
        <f>SUM(AJ10:AJ1114)</f>
        <v>1852321362</v>
      </c>
      <c r="AK1115" s="140">
        <f>+SUM(AK10:AK1114)</f>
        <v>0</v>
      </c>
      <c r="AL1115" s="139">
        <f>SUBTOTAL(9,AL10:AL1114)</f>
        <v>30511467225</v>
      </c>
    </row>
  </sheetData>
  <mergeCells count="34">
    <mergeCell ref="AL6:AL8"/>
    <mergeCell ref="E8:G8"/>
    <mergeCell ref="H8:J8"/>
    <mergeCell ref="K8:M8"/>
    <mergeCell ref="E6:G6"/>
    <mergeCell ref="E7:G7"/>
    <mergeCell ref="H6:J6"/>
    <mergeCell ref="H7:J7"/>
    <mergeCell ref="K6:M6"/>
    <mergeCell ref="K7:M7"/>
    <mergeCell ref="N6:P6"/>
    <mergeCell ref="N7:P7"/>
    <mergeCell ref="N8:P8"/>
    <mergeCell ref="Q6:S6"/>
    <mergeCell ref="Q7:S7"/>
    <mergeCell ref="Q8:S8"/>
    <mergeCell ref="T6:V6"/>
    <mergeCell ref="T7:V7"/>
    <mergeCell ref="T8:V8"/>
    <mergeCell ref="W6:Y6"/>
    <mergeCell ref="W7:Y7"/>
    <mergeCell ref="W8:Y8"/>
    <mergeCell ref="Z6:AB6"/>
    <mergeCell ref="Z7:AB7"/>
    <mergeCell ref="Z8:AB8"/>
    <mergeCell ref="AI6:AK6"/>
    <mergeCell ref="AI7:AK7"/>
    <mergeCell ref="AI8:AK8"/>
    <mergeCell ref="AC6:AE6"/>
    <mergeCell ref="AC7:AE7"/>
    <mergeCell ref="AC8:AE8"/>
    <mergeCell ref="AF6:AH6"/>
    <mergeCell ref="AF7:AH7"/>
    <mergeCell ref="AF8:AH8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2017</vt:lpstr>
      <vt:lpstr>RECURSOS DE ESFUERZO PROPIO_DEF</vt:lpstr>
      <vt:lpstr>RECURSOS DEPARTAMENTOS</vt:lpstr>
      <vt:lpstr>PROYECCION CAJAS 2017 -AJUSTADO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Ricardo Triana Parga</cp:lastModifiedBy>
  <dcterms:created xsi:type="dcterms:W3CDTF">2011-02-25T20:30:02Z</dcterms:created>
  <dcterms:modified xsi:type="dcterms:W3CDTF">2017-08-29T18:39:40Z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